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Оренбургэнерго\СУБПОДРЯД Буребоев Мелкоян Вектор Газпром\"/>
    </mc:Choice>
  </mc:AlternateContent>
  <bookViews>
    <workbookView xWindow="0" yWindow="0" windowWidth="28800" windowHeight="12000" tabRatio="866" firstSheet="8" activeTab="8"/>
  </bookViews>
  <sheets>
    <sheet name="Анализ  ВЛ-10кВ" sheetId="207" state="hidden" r:id="rId1"/>
    <sheet name="Анализ ВЛ-10" sheetId="215" state="hidden" r:id="rId2"/>
    <sheet name="анализ ТП 63кВА" sheetId="201" state="hidden" r:id="rId3"/>
    <sheet name="Анализ  КВЛ-10кВ" sheetId="202" state="hidden" r:id="rId4"/>
    <sheet name="Анализ ВЛ-0,4)" sheetId="216" state="hidden" r:id="rId5"/>
    <sheet name="Анализ  ВЛ 10 кВ" sheetId="218" state="hidden" r:id="rId6"/>
    <sheet name="т5(0,4)" sheetId="195" state="hidden" r:id="rId7"/>
    <sheet name="т3" sheetId="182" state="hidden" r:id="rId8"/>
    <sheet name="02 УРС ВЛ10 Мелкоян" sheetId="220" r:id="rId9"/>
    <sheet name="т4(10)" sheetId="214" r:id="rId10"/>
    <sheet name="т5 ГНБ" sheetId="206" state="hidden" r:id="rId11"/>
    <sheet name="т6  нов" sheetId="198" state="hidden" r:id="rId12"/>
    <sheet name="Свод к торгам ПИР" sheetId="181" r:id="rId13"/>
    <sheet name="Предпроект ВЛ 10" sheetId="171" r:id="rId14"/>
    <sheet name="Проект ВЛ10" sheetId="161" r:id="rId15"/>
    <sheet name="ИИ ВЛ10" sheetId="172" r:id="rId16"/>
    <sheet name="СРЗУ ВЛ10" sheetId="154" r:id="rId17"/>
    <sheet name="ОЗ ВЛ " sheetId="178" r:id="rId18"/>
    <sheet name="Предпр КЛ 0,4" sheetId="192" state="hidden" r:id="rId19"/>
    <sheet name="Проект КЛ 0,4" sheetId="191" state="hidden" r:id="rId20"/>
    <sheet name="ИИ КЛ0,4" sheetId="190" state="hidden" r:id="rId21"/>
    <sheet name="СРЗУ КЛ 0,4" sheetId="189" state="hidden" r:id="rId22"/>
    <sheet name="ОЗ КЛ 0,4" sheetId="188" state="hidden" r:id="rId23"/>
    <sheet name="Прочие" sheetId="219" state="hidden" r:id="rId24"/>
    <sheet name="Проект СТП" sheetId="177" state="hidden" r:id="rId25"/>
    <sheet name=" ОЗ ТП " sheetId="179" state="hidden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AUTOEXEC" localSheetId="8">#REF!</definedName>
    <definedName name="\AUTOEXEC" localSheetId="5">#REF!</definedName>
    <definedName name="\AUTOEXEC" localSheetId="0">#REF!</definedName>
    <definedName name="\AUTOEXEC" localSheetId="3">#REF!</definedName>
    <definedName name="\AUTOEXEC" localSheetId="4">#REF!</definedName>
    <definedName name="\AUTOEXEC" localSheetId="2">#REF!</definedName>
    <definedName name="\AUTOEXEC" localSheetId="23">#REF!</definedName>
    <definedName name="\AUTOEXEC" localSheetId="9">#REF!</definedName>
    <definedName name="\AUTOEXEC" localSheetId="10">#REF!</definedName>
    <definedName name="\AUTOEXEC" localSheetId="11">#REF!</definedName>
    <definedName name="\AUTOEXEC">#REF!</definedName>
    <definedName name="\k" localSheetId="8">#REF!</definedName>
    <definedName name="\k" localSheetId="5">#REF!</definedName>
    <definedName name="\k" localSheetId="0">#REF!</definedName>
    <definedName name="\k" localSheetId="3">#REF!</definedName>
    <definedName name="\k" localSheetId="4">#REF!</definedName>
    <definedName name="\k" localSheetId="23">#REF!</definedName>
    <definedName name="\k" localSheetId="9">#REF!</definedName>
    <definedName name="\k" localSheetId="10">#REF!</definedName>
    <definedName name="\k" localSheetId="11">#REF!</definedName>
    <definedName name="\k">#REF!</definedName>
    <definedName name="\m" localSheetId="8">#REF!</definedName>
    <definedName name="\m" localSheetId="5">#REF!</definedName>
    <definedName name="\m" localSheetId="4">#REF!</definedName>
    <definedName name="\m" localSheetId="23">#REF!</definedName>
    <definedName name="\m" localSheetId="9">#REF!</definedName>
    <definedName name="\m" localSheetId="10">#REF!</definedName>
    <definedName name="\m" localSheetId="11">#REF!</definedName>
    <definedName name="\m">#REF!</definedName>
    <definedName name="\m1" localSheetId="5">#REF!</definedName>
    <definedName name="\m1" localSheetId="4">#REF!</definedName>
    <definedName name="\m1" localSheetId="23">#REF!</definedName>
    <definedName name="\m1" localSheetId="9">#REF!</definedName>
    <definedName name="\m1" localSheetId="10">#REF!</definedName>
    <definedName name="\m1" localSheetId="11">#REF!</definedName>
    <definedName name="\m1">#REF!</definedName>
    <definedName name="\n" localSheetId="5">#REF!</definedName>
    <definedName name="\n" localSheetId="4">#REF!</definedName>
    <definedName name="\n" localSheetId="23">#REF!</definedName>
    <definedName name="\n" localSheetId="9">#REF!</definedName>
    <definedName name="\n" localSheetId="10">#REF!</definedName>
    <definedName name="\n" localSheetId="11">#REF!</definedName>
    <definedName name="\n">#REF!</definedName>
    <definedName name="\s" localSheetId="5">#REF!</definedName>
    <definedName name="\s" localSheetId="4">#REF!</definedName>
    <definedName name="\s" localSheetId="23">#REF!</definedName>
    <definedName name="\s" localSheetId="9">#REF!</definedName>
    <definedName name="\s" localSheetId="10">#REF!</definedName>
    <definedName name="\s" localSheetId="11">#REF!</definedName>
    <definedName name="\s">#REF!</definedName>
    <definedName name="\z" localSheetId="5">#REF!</definedName>
    <definedName name="\z" localSheetId="4">#REF!</definedName>
    <definedName name="\z" localSheetId="23">#REF!</definedName>
    <definedName name="\z" localSheetId="9">#REF!</definedName>
    <definedName name="\z" localSheetId="10">#REF!</definedName>
    <definedName name="\z" localSheetId="11">#REF!</definedName>
    <definedName name="\z">#REF!</definedName>
    <definedName name="________________a2" localSheetId="5">#REF!</definedName>
    <definedName name="________________a2" localSheetId="4">#REF!</definedName>
    <definedName name="________________a2" localSheetId="23">#REF!</definedName>
    <definedName name="________________a2" localSheetId="9">#REF!</definedName>
    <definedName name="________________a2" localSheetId="10">#REF!</definedName>
    <definedName name="________________a2" localSheetId="11">#REF!</definedName>
    <definedName name="________________a2">#REF!</definedName>
    <definedName name="_______________a2" localSheetId="5">#REF!</definedName>
    <definedName name="_______________a2" localSheetId="4">#REF!</definedName>
    <definedName name="_______________a2" localSheetId="23">#REF!</definedName>
    <definedName name="_______________a2" localSheetId="9">#REF!</definedName>
    <definedName name="_______________a2" localSheetId="10">#REF!</definedName>
    <definedName name="_______________a2" localSheetId="11">#REF!</definedName>
    <definedName name="_______________a2">#REF!</definedName>
    <definedName name="______________a2" localSheetId="5">#REF!</definedName>
    <definedName name="______________a2" localSheetId="4">#REF!</definedName>
    <definedName name="______________a2" localSheetId="23">#REF!</definedName>
    <definedName name="______________a2" localSheetId="9">#REF!</definedName>
    <definedName name="______________a2" localSheetId="10">#REF!</definedName>
    <definedName name="______________a2" localSheetId="11">#REF!</definedName>
    <definedName name="______________a2">#REF!</definedName>
    <definedName name="_____________a2" localSheetId="5">#REF!</definedName>
    <definedName name="_____________a2" localSheetId="4">#REF!</definedName>
    <definedName name="_____________a2" localSheetId="23">#REF!</definedName>
    <definedName name="_____________a2" localSheetId="9">#REF!</definedName>
    <definedName name="_____________a2" localSheetId="10">#REF!</definedName>
    <definedName name="_____________a2" localSheetId="11">#REF!</definedName>
    <definedName name="_____________a2">#REF!</definedName>
    <definedName name="____________a2" localSheetId="5">#REF!</definedName>
    <definedName name="____________a2" localSheetId="4">#REF!</definedName>
    <definedName name="____________a2" localSheetId="23">#REF!</definedName>
    <definedName name="____________a2" localSheetId="9">#REF!</definedName>
    <definedName name="____________a2" localSheetId="10">#REF!</definedName>
    <definedName name="____________a2" localSheetId="11">#REF!</definedName>
    <definedName name="____________a2">#REF!</definedName>
    <definedName name="___________a2" localSheetId="5">#REF!</definedName>
    <definedName name="___________a2" localSheetId="4">#REF!</definedName>
    <definedName name="___________a2" localSheetId="23">#REF!</definedName>
    <definedName name="___________a2" localSheetId="9">#REF!</definedName>
    <definedName name="___________a2" localSheetId="10">#REF!</definedName>
    <definedName name="___________a2" localSheetId="11">#REF!</definedName>
    <definedName name="___________a2">#REF!</definedName>
    <definedName name="__________a2" localSheetId="5">#REF!</definedName>
    <definedName name="__________a2" localSheetId="4">#REF!</definedName>
    <definedName name="__________a2" localSheetId="23">#REF!</definedName>
    <definedName name="__________a2" localSheetId="9">#REF!</definedName>
    <definedName name="__________a2" localSheetId="10">#REF!</definedName>
    <definedName name="__________a2" localSheetId="11">#REF!</definedName>
    <definedName name="__________a2">#REF!</definedName>
    <definedName name="_________a2" localSheetId="5">#REF!</definedName>
    <definedName name="_________a2" localSheetId="4">#REF!</definedName>
    <definedName name="_________a2" localSheetId="23">#REF!</definedName>
    <definedName name="_________a2" localSheetId="9">#REF!</definedName>
    <definedName name="_________a2" localSheetId="10">#REF!</definedName>
    <definedName name="_________a2" localSheetId="11">#REF!</definedName>
    <definedName name="_________a2">#REF!</definedName>
    <definedName name="________a2" localSheetId="5">#REF!</definedName>
    <definedName name="________a2" localSheetId="4">#REF!</definedName>
    <definedName name="________a2" localSheetId="23">#REF!</definedName>
    <definedName name="________a2" localSheetId="9">#REF!</definedName>
    <definedName name="________a2" localSheetId="10">#REF!</definedName>
    <definedName name="________a2" localSheetId="11">#REF!</definedName>
    <definedName name="________a2">#REF!</definedName>
    <definedName name="_______a2" localSheetId="5">#REF!</definedName>
    <definedName name="_______a2" localSheetId="4">#REF!</definedName>
    <definedName name="_______a2" localSheetId="23">#REF!</definedName>
    <definedName name="_______a2" localSheetId="9">#REF!</definedName>
    <definedName name="_______a2" localSheetId="10">#REF!</definedName>
    <definedName name="_______a2" localSheetId="11">#REF!</definedName>
    <definedName name="_______a2">#REF!</definedName>
    <definedName name="______a2" localSheetId="5">#REF!</definedName>
    <definedName name="______a2" localSheetId="4">#REF!</definedName>
    <definedName name="______a2" localSheetId="23">#REF!</definedName>
    <definedName name="______a2" localSheetId="9">#REF!</definedName>
    <definedName name="______a2" localSheetId="10">#REF!</definedName>
    <definedName name="______a2" localSheetId="11">#REF!</definedName>
    <definedName name="______a2">#REF!</definedName>
    <definedName name="_____a2" localSheetId="5">#REF!</definedName>
    <definedName name="_____a2" localSheetId="4">#REF!</definedName>
    <definedName name="_____a2" localSheetId="23">#REF!</definedName>
    <definedName name="_____a2" localSheetId="9">#REF!</definedName>
    <definedName name="_____a2" localSheetId="10">#REF!</definedName>
    <definedName name="_____a2" localSheetId="11">#REF!</definedName>
    <definedName name="_____a2">#REF!</definedName>
    <definedName name="_____A65560" localSheetId="5">[1]График!#REF!</definedName>
    <definedName name="_____A65560" localSheetId="4">[1]График!#REF!</definedName>
    <definedName name="_____A65560" localSheetId="23">[1]График!#REF!</definedName>
    <definedName name="_____A65560" localSheetId="9">[1]График!#REF!</definedName>
    <definedName name="_____A65560" localSheetId="10">[1]График!#REF!</definedName>
    <definedName name="_____A65560" localSheetId="11">[1]График!#REF!</definedName>
    <definedName name="_____A65560">[1]График!#REF!</definedName>
    <definedName name="____a2" localSheetId="8">#REF!</definedName>
    <definedName name="____a2" localSheetId="5">#REF!</definedName>
    <definedName name="____a2" localSheetId="0">#REF!</definedName>
    <definedName name="____a2" localSheetId="3">#REF!</definedName>
    <definedName name="____a2" localSheetId="4">#REF!</definedName>
    <definedName name="____a2" localSheetId="2">#REF!</definedName>
    <definedName name="____a2" localSheetId="23">#REF!</definedName>
    <definedName name="____a2" localSheetId="9">#REF!</definedName>
    <definedName name="____a2" localSheetId="10">#REF!</definedName>
    <definedName name="____a2" localSheetId="11">#REF!</definedName>
    <definedName name="____a2">#REF!</definedName>
    <definedName name="____A65560" localSheetId="5">[1]График!#REF!</definedName>
    <definedName name="____A65560" localSheetId="0">[1]График!#REF!</definedName>
    <definedName name="____A65560" localSheetId="3">[1]График!#REF!</definedName>
    <definedName name="____A65560" localSheetId="4">[1]График!#REF!</definedName>
    <definedName name="____A65560" localSheetId="2">[1]График!#REF!</definedName>
    <definedName name="____A65560" localSheetId="23">[1]График!#REF!</definedName>
    <definedName name="____A65560" localSheetId="9">[1]График!#REF!</definedName>
    <definedName name="____A65560" localSheetId="10">[1]График!#REF!</definedName>
    <definedName name="____A65560" localSheetId="11">[1]График!#REF!</definedName>
    <definedName name="____A65560">[1]График!#REF!</definedName>
    <definedName name="____E65560" localSheetId="5">[1]График!#REF!</definedName>
    <definedName name="____E65560" localSheetId="0">[1]График!#REF!</definedName>
    <definedName name="____E65560" localSheetId="3">[1]График!#REF!</definedName>
    <definedName name="____E65560" localSheetId="4">[1]График!#REF!</definedName>
    <definedName name="____E65560" localSheetId="2">[1]График!#REF!</definedName>
    <definedName name="____E65560" localSheetId="23">[1]График!#REF!</definedName>
    <definedName name="____E65560" localSheetId="9">[1]График!#REF!</definedName>
    <definedName name="____E65560" localSheetId="10">[1]График!#REF!</definedName>
    <definedName name="____E65560" localSheetId="11">[1]График!#REF!</definedName>
    <definedName name="____E65560">[1]График!#REF!</definedName>
    <definedName name="___a2" localSheetId="8">#REF!</definedName>
    <definedName name="___a2" localSheetId="5">#REF!</definedName>
    <definedName name="___a2" localSheetId="0">#REF!</definedName>
    <definedName name="___a2" localSheetId="3">#REF!</definedName>
    <definedName name="___a2" localSheetId="4">#REF!</definedName>
    <definedName name="___a2" localSheetId="2">#REF!</definedName>
    <definedName name="___a2" localSheetId="23">#REF!</definedName>
    <definedName name="___a2" localSheetId="9">#REF!</definedName>
    <definedName name="___a2" localSheetId="10">#REF!</definedName>
    <definedName name="___a2" localSheetId="11">#REF!</definedName>
    <definedName name="___a2">#REF!</definedName>
    <definedName name="___A65560" localSheetId="5">[1]График!#REF!</definedName>
    <definedName name="___A65560" localSheetId="0">[1]График!#REF!</definedName>
    <definedName name="___A65560" localSheetId="3">[1]График!#REF!</definedName>
    <definedName name="___A65560" localSheetId="4">[1]График!#REF!</definedName>
    <definedName name="___A65560" localSheetId="2">[1]График!#REF!</definedName>
    <definedName name="___A65560" localSheetId="23">[1]График!#REF!</definedName>
    <definedName name="___A65560" localSheetId="9">[1]График!#REF!</definedName>
    <definedName name="___A65560" localSheetId="10">[1]График!#REF!</definedName>
    <definedName name="___A65560" localSheetId="11">[1]График!#REF!</definedName>
    <definedName name="___A65560">[1]График!#REF!</definedName>
    <definedName name="___E65560" localSheetId="5">[1]График!#REF!</definedName>
    <definedName name="___E65560" localSheetId="0">[1]График!#REF!</definedName>
    <definedName name="___E65560" localSheetId="3">[1]График!#REF!</definedName>
    <definedName name="___E65560" localSheetId="4">[1]График!#REF!</definedName>
    <definedName name="___E65560" localSheetId="2">[1]График!#REF!</definedName>
    <definedName name="___E65560" localSheetId="23">[1]График!#REF!</definedName>
    <definedName name="___E65560" localSheetId="9">[1]График!#REF!</definedName>
    <definedName name="___E65560" localSheetId="10">[1]График!#REF!</definedName>
    <definedName name="___E65560" localSheetId="11">[1]График!#REF!</definedName>
    <definedName name="___E65560">[1]График!#REF!</definedName>
    <definedName name="__a2" localSheetId="8">#REF!</definedName>
    <definedName name="__a2" localSheetId="5">#REF!</definedName>
    <definedName name="__a2" localSheetId="0">#REF!</definedName>
    <definedName name="__a2" localSheetId="3">#REF!</definedName>
    <definedName name="__a2" localSheetId="4">#REF!</definedName>
    <definedName name="__a2" localSheetId="2">#REF!</definedName>
    <definedName name="__a2" localSheetId="23">#REF!</definedName>
    <definedName name="__a2" localSheetId="9">#REF!</definedName>
    <definedName name="__a2" localSheetId="10">#REF!</definedName>
    <definedName name="__a2" localSheetId="11">#REF!</definedName>
    <definedName name="__a2">#REF!</definedName>
    <definedName name="__A65560" localSheetId="5">[1]График!#REF!</definedName>
    <definedName name="__A65560" localSheetId="0">[1]График!#REF!</definedName>
    <definedName name="__A65560" localSheetId="3">[1]График!#REF!</definedName>
    <definedName name="__A65560" localSheetId="4">[1]График!#REF!</definedName>
    <definedName name="__A65560" localSheetId="2">[1]График!#REF!</definedName>
    <definedName name="__A65560" localSheetId="23">[1]График!#REF!</definedName>
    <definedName name="__A65560" localSheetId="9">[1]График!#REF!</definedName>
    <definedName name="__A65560" localSheetId="10">[1]График!#REF!</definedName>
    <definedName name="__A65560" localSheetId="11">[1]График!#REF!</definedName>
    <definedName name="__A65560">[1]График!#REF!</definedName>
    <definedName name="__E65560" localSheetId="5">[1]График!#REF!</definedName>
    <definedName name="__E65560" localSheetId="0">[1]График!#REF!</definedName>
    <definedName name="__E65560" localSheetId="3">[1]График!#REF!</definedName>
    <definedName name="__E65560" localSheetId="4">[1]График!#REF!</definedName>
    <definedName name="__E65560" localSheetId="2">[1]График!#REF!</definedName>
    <definedName name="__E65560" localSheetId="23">[1]График!#REF!</definedName>
    <definedName name="__E65560" localSheetId="9">[1]График!#REF!</definedName>
    <definedName name="__E65560" localSheetId="10">[1]График!#REF!</definedName>
    <definedName name="__E65560" localSheetId="11">[1]График!#REF!</definedName>
    <definedName name="__E65560">[1]График!#REF!</definedName>
    <definedName name="__xlfn.BAHTTEXT" hidden="1">#NAME?</definedName>
    <definedName name="_1Excel_BuiltIn_Print_Area_2_1" localSheetId="8">#REF!</definedName>
    <definedName name="_1Excel_BuiltIn_Print_Area_2_1" localSheetId="5">#REF!</definedName>
    <definedName name="_1Excel_BuiltIn_Print_Area_2_1" localSheetId="0">#REF!</definedName>
    <definedName name="_1Excel_BuiltIn_Print_Area_2_1" localSheetId="3">#REF!</definedName>
    <definedName name="_1Excel_BuiltIn_Print_Area_2_1" localSheetId="4">#REF!</definedName>
    <definedName name="_1Excel_BuiltIn_Print_Area_2_1" localSheetId="2">#REF!</definedName>
    <definedName name="_1Excel_BuiltIn_Print_Area_2_1" localSheetId="23">#REF!</definedName>
    <definedName name="_1Excel_BuiltIn_Print_Area_2_1" localSheetId="9">#REF!</definedName>
    <definedName name="_1Excel_BuiltIn_Print_Area_2_1" localSheetId="10">#REF!</definedName>
    <definedName name="_1Excel_BuiltIn_Print_Area_2_1" localSheetId="11">#REF!</definedName>
    <definedName name="_1Excel_BuiltIn_Print_Area_2_1">#REF!</definedName>
    <definedName name="_2Excel_BuiltIn_Print_Area_2_1" localSheetId="8">#REF!</definedName>
    <definedName name="_2Excel_BuiltIn_Print_Area_2_1" localSheetId="5">#REF!</definedName>
    <definedName name="_2Excel_BuiltIn_Print_Area_2_1" localSheetId="4">#REF!</definedName>
    <definedName name="_2Excel_BuiltIn_Print_Area_2_1" localSheetId="2">#REF!</definedName>
    <definedName name="_2Excel_BuiltIn_Print_Area_2_1" localSheetId="23">#REF!</definedName>
    <definedName name="_2Excel_BuiltIn_Print_Area_2_1" localSheetId="9">#REF!</definedName>
    <definedName name="_2Excel_BuiltIn_Print_Area_2_1" localSheetId="10">#REF!</definedName>
    <definedName name="_2Excel_BuiltIn_Print_Area_2_1" localSheetId="11">#REF!</definedName>
    <definedName name="_2Excel_BuiltIn_Print_Area_2_1">#REF!</definedName>
    <definedName name="_a2" localSheetId="8">#REF!</definedName>
    <definedName name="_a2" localSheetId="5">#REF!</definedName>
    <definedName name="_a2" localSheetId="4">#REF!</definedName>
    <definedName name="_a2" localSheetId="2">#REF!</definedName>
    <definedName name="_a2" localSheetId="23">#REF!</definedName>
    <definedName name="_a2" localSheetId="9">#REF!</definedName>
    <definedName name="_a2" localSheetId="10">#REF!</definedName>
    <definedName name="_a2" localSheetId="11">#REF!</definedName>
    <definedName name="_a2">#REF!</definedName>
    <definedName name="_A65560" localSheetId="8">[1]График!#REF!</definedName>
    <definedName name="_A65560" localSheetId="5">[1]График!#REF!</definedName>
    <definedName name="_A65560" localSheetId="4">[1]График!#REF!</definedName>
    <definedName name="_A65560" localSheetId="2">[1]График!#REF!</definedName>
    <definedName name="_A65560" localSheetId="23">[1]График!#REF!</definedName>
    <definedName name="_A65560" localSheetId="9">[1]График!#REF!</definedName>
    <definedName name="_A65560" localSheetId="10">[1]График!#REF!</definedName>
    <definedName name="_A65560" localSheetId="11">[1]График!#REF!</definedName>
    <definedName name="_A65560">[1]График!#REF!</definedName>
    <definedName name="_AUTOEXEC" localSheetId="8">#REF!</definedName>
    <definedName name="_AUTOEXEC" localSheetId="5">#REF!</definedName>
    <definedName name="_AUTOEXEC" localSheetId="0">#REF!</definedName>
    <definedName name="_AUTOEXEC" localSheetId="3">#REF!</definedName>
    <definedName name="_AUTOEXEC" localSheetId="4">#REF!</definedName>
    <definedName name="_AUTOEXEC" localSheetId="2">#REF!</definedName>
    <definedName name="_AUTOEXEC" localSheetId="23">#REF!</definedName>
    <definedName name="_AUTOEXEC" localSheetId="9">#REF!</definedName>
    <definedName name="_AUTOEXEC" localSheetId="10">#REF!</definedName>
    <definedName name="_AUTOEXEC" localSheetId="11">#REF!</definedName>
    <definedName name="_AUTOEXEC">#REF!</definedName>
    <definedName name="_AUTOEXEC___0" localSheetId="8">#REF!</definedName>
    <definedName name="_AUTOEXEC___0" localSheetId="5">#REF!</definedName>
    <definedName name="_AUTOEXEC___0" localSheetId="4">#REF!</definedName>
    <definedName name="_AUTOEXEC___0" localSheetId="2">#REF!</definedName>
    <definedName name="_AUTOEXEC___0" localSheetId="23">#REF!</definedName>
    <definedName name="_AUTOEXEC___0" localSheetId="9">#REF!</definedName>
    <definedName name="_AUTOEXEC___0" localSheetId="10">#REF!</definedName>
    <definedName name="_AUTOEXEC___0" localSheetId="11">#REF!</definedName>
    <definedName name="_AUTOEXEC___0">#REF!</definedName>
    <definedName name="_AUTOEXEC___1" localSheetId="8">#REF!</definedName>
    <definedName name="_AUTOEXEC___1" localSheetId="5">#REF!</definedName>
    <definedName name="_AUTOEXEC___1" localSheetId="4">#REF!</definedName>
    <definedName name="_AUTOEXEC___1" localSheetId="2">#REF!</definedName>
    <definedName name="_AUTOEXEC___1" localSheetId="23">#REF!</definedName>
    <definedName name="_AUTOEXEC___1" localSheetId="9">#REF!</definedName>
    <definedName name="_AUTOEXEC___1" localSheetId="10">#REF!</definedName>
    <definedName name="_AUTOEXEC___1" localSheetId="11">#REF!</definedName>
    <definedName name="_AUTOEXEC___1">#REF!</definedName>
    <definedName name="_AUTOEXEC___8" localSheetId="5">#REF!</definedName>
    <definedName name="_AUTOEXEC___8" localSheetId="4">#REF!</definedName>
    <definedName name="_AUTOEXEC___8" localSheetId="23">#REF!</definedName>
    <definedName name="_AUTOEXEC___8" localSheetId="9">#REF!</definedName>
    <definedName name="_AUTOEXEC___8" localSheetId="10">#REF!</definedName>
    <definedName name="_AUTOEXEC___8" localSheetId="11">#REF!</definedName>
    <definedName name="_AUTOEXEC___8">#REF!</definedName>
    <definedName name="_AUTOEXEC___9" localSheetId="5">#REF!</definedName>
    <definedName name="_AUTOEXEC___9" localSheetId="4">#REF!</definedName>
    <definedName name="_AUTOEXEC___9" localSheetId="23">#REF!</definedName>
    <definedName name="_AUTOEXEC___9" localSheetId="9">#REF!</definedName>
    <definedName name="_AUTOEXEC___9" localSheetId="10">#REF!</definedName>
    <definedName name="_AUTOEXEC___9" localSheetId="11">#REF!</definedName>
    <definedName name="_AUTOEXEC___9">#REF!</definedName>
    <definedName name="_E65560" localSheetId="5">[1]График!#REF!</definedName>
    <definedName name="_E65560" localSheetId="4">[1]График!#REF!</definedName>
    <definedName name="_E65560" localSheetId="23">[1]График!#REF!</definedName>
    <definedName name="_E65560" localSheetId="9">[1]График!#REF!</definedName>
    <definedName name="_E65560" localSheetId="10">[1]График!#REF!</definedName>
    <definedName name="_E65560" localSheetId="11">[1]График!#REF!</definedName>
    <definedName name="_E65560">[1]График!#REF!</definedName>
    <definedName name="_k" localSheetId="8">#REF!</definedName>
    <definedName name="_k" localSheetId="5">#REF!</definedName>
    <definedName name="_k" localSheetId="0">#REF!</definedName>
    <definedName name="_k" localSheetId="3">#REF!</definedName>
    <definedName name="_k" localSheetId="4">#REF!</definedName>
    <definedName name="_k" localSheetId="2">#REF!</definedName>
    <definedName name="_k" localSheetId="23">#REF!</definedName>
    <definedName name="_k" localSheetId="9">#REF!</definedName>
    <definedName name="_k" localSheetId="10">#REF!</definedName>
    <definedName name="_k" localSheetId="11">#REF!</definedName>
    <definedName name="_k">#REF!</definedName>
    <definedName name="_k___0" localSheetId="8">#REF!</definedName>
    <definedName name="_k___0" localSheetId="5">#REF!</definedName>
    <definedName name="_k___0" localSheetId="4">#REF!</definedName>
    <definedName name="_k___0" localSheetId="2">#REF!</definedName>
    <definedName name="_k___0" localSheetId="23">#REF!</definedName>
    <definedName name="_k___0" localSheetId="9">#REF!</definedName>
    <definedName name="_k___0" localSheetId="10">#REF!</definedName>
    <definedName name="_k___0" localSheetId="11">#REF!</definedName>
    <definedName name="_k___0">#REF!</definedName>
    <definedName name="_k___1" localSheetId="8">#REF!</definedName>
    <definedName name="_k___1" localSheetId="5">#REF!</definedName>
    <definedName name="_k___1" localSheetId="4">#REF!</definedName>
    <definedName name="_k___1" localSheetId="2">#REF!</definedName>
    <definedName name="_k___1" localSheetId="23">#REF!</definedName>
    <definedName name="_k___1" localSheetId="9">#REF!</definedName>
    <definedName name="_k___1" localSheetId="10">#REF!</definedName>
    <definedName name="_k___1" localSheetId="11">#REF!</definedName>
    <definedName name="_k___1">#REF!</definedName>
    <definedName name="_k___8" localSheetId="5">#REF!</definedName>
    <definedName name="_k___8" localSheetId="4">#REF!</definedName>
    <definedName name="_k___8" localSheetId="23">#REF!</definedName>
    <definedName name="_k___8" localSheetId="9">#REF!</definedName>
    <definedName name="_k___8" localSheetId="10">#REF!</definedName>
    <definedName name="_k___8" localSheetId="11">#REF!</definedName>
    <definedName name="_k___8">#REF!</definedName>
    <definedName name="_k___9" localSheetId="5">#REF!</definedName>
    <definedName name="_k___9" localSheetId="4">#REF!</definedName>
    <definedName name="_k___9" localSheetId="23">#REF!</definedName>
    <definedName name="_k___9" localSheetId="9">#REF!</definedName>
    <definedName name="_k___9" localSheetId="10">#REF!</definedName>
    <definedName name="_k___9" localSheetId="11">#REF!</definedName>
    <definedName name="_k___9">#REF!</definedName>
    <definedName name="_m" localSheetId="5">#REF!</definedName>
    <definedName name="_m" localSheetId="4">#REF!</definedName>
    <definedName name="_m" localSheetId="23">#REF!</definedName>
    <definedName name="_m" localSheetId="9">#REF!</definedName>
    <definedName name="_m" localSheetId="10">#REF!</definedName>
    <definedName name="_m" localSheetId="11">#REF!</definedName>
    <definedName name="_m">#REF!</definedName>
    <definedName name="_m___0" localSheetId="5">#REF!</definedName>
    <definedName name="_m___0" localSheetId="4">#REF!</definedName>
    <definedName name="_m___0" localSheetId="23">#REF!</definedName>
    <definedName name="_m___0" localSheetId="9">#REF!</definedName>
    <definedName name="_m___0" localSheetId="10">#REF!</definedName>
    <definedName name="_m___0" localSheetId="11">#REF!</definedName>
    <definedName name="_m___0">#REF!</definedName>
    <definedName name="_m___1" localSheetId="5">#REF!</definedName>
    <definedName name="_m___1" localSheetId="4">#REF!</definedName>
    <definedName name="_m___1" localSheetId="23">#REF!</definedName>
    <definedName name="_m___1" localSheetId="9">#REF!</definedName>
    <definedName name="_m___1" localSheetId="10">#REF!</definedName>
    <definedName name="_m___1" localSheetId="11">#REF!</definedName>
    <definedName name="_m___1">#REF!</definedName>
    <definedName name="_m___8" localSheetId="5">#REF!</definedName>
    <definedName name="_m___8" localSheetId="4">#REF!</definedName>
    <definedName name="_m___8" localSheetId="23">#REF!</definedName>
    <definedName name="_m___8" localSheetId="9">#REF!</definedName>
    <definedName name="_m___8" localSheetId="10">#REF!</definedName>
    <definedName name="_m___8" localSheetId="11">#REF!</definedName>
    <definedName name="_m___8">#REF!</definedName>
    <definedName name="_m___9" localSheetId="5">#REF!</definedName>
    <definedName name="_m___9" localSheetId="4">#REF!</definedName>
    <definedName name="_m___9" localSheetId="23">#REF!</definedName>
    <definedName name="_m___9" localSheetId="9">#REF!</definedName>
    <definedName name="_m___9" localSheetId="10">#REF!</definedName>
    <definedName name="_m___9" localSheetId="11">#REF!</definedName>
    <definedName name="_m___9">#REF!</definedName>
    <definedName name="_s" localSheetId="5">#REF!</definedName>
    <definedName name="_s" localSheetId="4">#REF!</definedName>
    <definedName name="_s" localSheetId="23">#REF!</definedName>
    <definedName name="_s" localSheetId="9">#REF!</definedName>
    <definedName name="_s" localSheetId="10">#REF!</definedName>
    <definedName name="_s" localSheetId="11">#REF!</definedName>
    <definedName name="_s">#REF!</definedName>
    <definedName name="_s___0" localSheetId="5">#REF!</definedName>
    <definedName name="_s___0" localSheetId="4">#REF!</definedName>
    <definedName name="_s___0" localSheetId="23">#REF!</definedName>
    <definedName name="_s___0" localSheetId="9">#REF!</definedName>
    <definedName name="_s___0" localSheetId="10">#REF!</definedName>
    <definedName name="_s___0" localSheetId="11">#REF!</definedName>
    <definedName name="_s___0">#REF!</definedName>
    <definedName name="_s___1" localSheetId="5">#REF!</definedName>
    <definedName name="_s___1" localSheetId="4">#REF!</definedName>
    <definedName name="_s___1" localSheetId="23">#REF!</definedName>
    <definedName name="_s___1" localSheetId="9">#REF!</definedName>
    <definedName name="_s___1" localSheetId="10">#REF!</definedName>
    <definedName name="_s___1" localSheetId="11">#REF!</definedName>
    <definedName name="_s___1">#REF!</definedName>
    <definedName name="_s___8" localSheetId="5">#REF!</definedName>
    <definedName name="_s___8" localSheetId="4">#REF!</definedName>
    <definedName name="_s___8" localSheetId="23">#REF!</definedName>
    <definedName name="_s___8" localSheetId="9">#REF!</definedName>
    <definedName name="_s___8" localSheetId="10">#REF!</definedName>
    <definedName name="_s___8" localSheetId="11">#REF!</definedName>
    <definedName name="_s___8">#REF!</definedName>
    <definedName name="_s___9" localSheetId="5">#REF!</definedName>
    <definedName name="_s___9" localSheetId="4">#REF!</definedName>
    <definedName name="_s___9" localSheetId="23">#REF!</definedName>
    <definedName name="_s___9" localSheetId="9">#REF!</definedName>
    <definedName name="_s___9" localSheetId="10">#REF!</definedName>
    <definedName name="_s___9" localSheetId="11">#REF!</definedName>
    <definedName name="_s___9">#REF!</definedName>
    <definedName name="_Sum1" localSheetId="5">#REF!</definedName>
    <definedName name="_Sum1" localSheetId="4">#REF!</definedName>
    <definedName name="_Sum1" localSheetId="23">#REF!</definedName>
    <definedName name="_Sum1" localSheetId="9">#REF!</definedName>
    <definedName name="_Sum1" localSheetId="10">#REF!</definedName>
    <definedName name="_Sum1" localSheetId="11">#REF!</definedName>
    <definedName name="_Sum1">#REF!</definedName>
    <definedName name="_Sum2" localSheetId="5">#REF!</definedName>
    <definedName name="_Sum2" localSheetId="4">#REF!</definedName>
    <definedName name="_Sum2" localSheetId="23">#REF!</definedName>
    <definedName name="_Sum2" localSheetId="9">#REF!</definedName>
    <definedName name="_Sum2" localSheetId="10">#REF!</definedName>
    <definedName name="_Sum2" localSheetId="11">#REF!</definedName>
    <definedName name="_Sum2">#REF!</definedName>
    <definedName name="_sum3" localSheetId="5">#REF!</definedName>
    <definedName name="_sum3" localSheetId="4">#REF!</definedName>
    <definedName name="_sum3" localSheetId="23">#REF!</definedName>
    <definedName name="_sum3" localSheetId="9">#REF!</definedName>
    <definedName name="_sum3" localSheetId="10">#REF!</definedName>
    <definedName name="_sum3" localSheetId="11">#REF!</definedName>
    <definedName name="_sum3">#REF!</definedName>
    <definedName name="_Toc535335757" localSheetId="8">'02 УРС ВЛ10 Мелкоян'!#REF!</definedName>
    <definedName name="_z" localSheetId="5">#REF!</definedName>
    <definedName name="_z" localSheetId="0">#REF!</definedName>
    <definedName name="_z" localSheetId="3">#REF!</definedName>
    <definedName name="_z" localSheetId="4">#REF!</definedName>
    <definedName name="_z" localSheetId="23">#REF!</definedName>
    <definedName name="_z" localSheetId="9">#REF!</definedName>
    <definedName name="_z" localSheetId="10">#REF!</definedName>
    <definedName name="_z" localSheetId="11">#REF!</definedName>
    <definedName name="_z">#REF!</definedName>
    <definedName name="_z___0" localSheetId="5">#REF!</definedName>
    <definedName name="_z___0" localSheetId="0">#REF!</definedName>
    <definedName name="_z___0" localSheetId="3">#REF!</definedName>
    <definedName name="_z___0" localSheetId="4">#REF!</definedName>
    <definedName name="_z___0" localSheetId="23">#REF!</definedName>
    <definedName name="_z___0" localSheetId="9">#REF!</definedName>
    <definedName name="_z___0" localSheetId="10">#REF!</definedName>
    <definedName name="_z___0" localSheetId="11">#REF!</definedName>
    <definedName name="_z___0">#REF!</definedName>
    <definedName name="_z___1" localSheetId="5">#REF!</definedName>
    <definedName name="_z___1" localSheetId="0">#REF!</definedName>
    <definedName name="_z___1" localSheetId="3">#REF!</definedName>
    <definedName name="_z___1" localSheetId="4">#REF!</definedName>
    <definedName name="_z___1" localSheetId="23">#REF!</definedName>
    <definedName name="_z___1" localSheetId="9">#REF!</definedName>
    <definedName name="_z___1" localSheetId="10">#REF!</definedName>
    <definedName name="_z___1" localSheetId="11">#REF!</definedName>
    <definedName name="_z___1">#REF!</definedName>
    <definedName name="_z___8" localSheetId="5">#REF!</definedName>
    <definedName name="_z___8" localSheetId="4">#REF!</definedName>
    <definedName name="_z___8" localSheetId="23">#REF!</definedName>
    <definedName name="_z___8" localSheetId="9">#REF!</definedName>
    <definedName name="_z___8" localSheetId="10">#REF!</definedName>
    <definedName name="_z___8" localSheetId="11">#REF!</definedName>
    <definedName name="_z___8">#REF!</definedName>
    <definedName name="_z___9" localSheetId="5">#REF!</definedName>
    <definedName name="_z___9" localSheetId="4">#REF!</definedName>
    <definedName name="_z___9" localSheetId="23">#REF!</definedName>
    <definedName name="_z___9" localSheetId="9">#REF!</definedName>
    <definedName name="_z___9" localSheetId="10">#REF!</definedName>
    <definedName name="_z___9" localSheetId="11">#REF!</definedName>
    <definedName name="_z___9">#REF!</definedName>
    <definedName name="_Заказчик" localSheetId="5">#REF!</definedName>
    <definedName name="_Заказчик" localSheetId="23">#REF!</definedName>
    <definedName name="_Заказчик">#REF!</definedName>
    <definedName name="_Инвестор" localSheetId="5">#REF!</definedName>
    <definedName name="_Инвестор" localSheetId="23">#REF!</definedName>
    <definedName name="_Инвестор">#REF!</definedName>
    <definedName name="_ит" localSheetId="5">[2]мсн!#REF!</definedName>
    <definedName name="_ит" localSheetId="23">[2]мсн!#REF!</definedName>
    <definedName name="_ит">[2]мсн!#REF!</definedName>
    <definedName name="_Итого_ПЗ" localSheetId="5">#REF!</definedName>
    <definedName name="_Итого_ПЗ" localSheetId="23">#REF!</definedName>
    <definedName name="_Итого_ПЗ">#REF!</definedName>
    <definedName name="_к_ЗПМ" localSheetId="5">#REF!</definedName>
    <definedName name="_к_ЗПМ" localSheetId="23">#REF!</definedName>
    <definedName name="_к_ЗПМ">#REF!</definedName>
    <definedName name="_к_МАТ" localSheetId="5">#REF!</definedName>
    <definedName name="_к_МАТ" localSheetId="23">#REF!</definedName>
    <definedName name="_к_МАТ">#REF!</definedName>
    <definedName name="_к_ОЗП" localSheetId="5">#REF!</definedName>
    <definedName name="_к_ОЗП" localSheetId="23">#REF!</definedName>
    <definedName name="_к_ОЗП">#REF!</definedName>
    <definedName name="_к_ПЗ" localSheetId="5">#REF!</definedName>
    <definedName name="_к_ПЗ" localSheetId="23">#REF!</definedName>
    <definedName name="_к_ПЗ">#REF!</definedName>
    <definedName name="_к_ЭМ" localSheetId="5">#REF!</definedName>
    <definedName name="_к_ЭМ" localSheetId="23">#REF!</definedName>
    <definedName name="_к_ЭМ">#REF!</definedName>
    <definedName name="_КТП" localSheetId="5">#REF!</definedName>
    <definedName name="_КТП" localSheetId="23">#REF!</definedName>
    <definedName name="_КТП">#REF!</definedName>
    <definedName name="_монтажные_работы_в_базис_ценах" localSheetId="5">#REF!</definedName>
    <definedName name="_монтажные_работы_в_базис_ценах" localSheetId="23">#REF!</definedName>
    <definedName name="_монтажные_работы_в_базис_ценах">#REF!</definedName>
    <definedName name="_оримолпсм" localSheetId="5">#REF!</definedName>
    <definedName name="_оримолпсм" localSheetId="23">#REF!</definedName>
    <definedName name="_оримолпсм">#REF!</definedName>
    <definedName name="_основание" localSheetId="5">#REF!</definedName>
    <definedName name="_основание" localSheetId="23">#REF!</definedName>
    <definedName name="_основание">#REF!</definedName>
    <definedName name="_п" localSheetId="5">#REF!</definedName>
    <definedName name="_п" localSheetId="23">#REF!</definedName>
    <definedName name="_п">#REF!</definedName>
    <definedName name="_плиотды" localSheetId="5">#REF!</definedName>
    <definedName name="_плиотды" localSheetId="23">#REF!</definedName>
    <definedName name="_плиотды">#REF!</definedName>
    <definedName name="_проверил" localSheetId="5">#REF!</definedName>
    <definedName name="_проверил" localSheetId="23">#REF!</definedName>
    <definedName name="_проверил">#REF!</definedName>
    <definedName name="_Составил" localSheetId="5">#REF!</definedName>
    <definedName name="_Составил" localSheetId="23">#REF!</definedName>
    <definedName name="_Составил">#REF!</definedName>
    <definedName name="_Территориальная_поправка_К_ТЕР" localSheetId="5">#REF!</definedName>
    <definedName name="_Территориальная_поправка_К_ТЕР" localSheetId="23">#REF!</definedName>
    <definedName name="_Территориальная_поправка_К_ТЕР">#REF!</definedName>
    <definedName name="_упр" localSheetId="5">[2]мсн!#REF!</definedName>
    <definedName name="_упр" localSheetId="23">[2]мсн!#REF!</definedName>
    <definedName name="_упр">[2]мсн!#REF!</definedName>
    <definedName name="_финансирование" localSheetId="5">#REF!</definedName>
    <definedName name="_финансирование" localSheetId="23">#REF!</definedName>
    <definedName name="_финансирование">#REF!</definedName>
    <definedName name="_ыапвр" localSheetId="5">#REF!</definedName>
    <definedName name="_ыапвр" localSheetId="23">#REF!</definedName>
    <definedName name="_ыапвр">#REF!</definedName>
    <definedName name="_юж" localSheetId="5">#REF!</definedName>
    <definedName name="_юж" localSheetId="23">#REF!</definedName>
    <definedName name="_юж">#REF!</definedName>
    <definedName name="A" localSheetId="5">#REF!</definedName>
    <definedName name="A" localSheetId="4">#REF!</definedName>
    <definedName name="A" localSheetId="23">#REF!</definedName>
    <definedName name="A" localSheetId="9">#REF!</definedName>
    <definedName name="A" localSheetId="10">#REF!</definedName>
    <definedName name="A" localSheetId="11">#REF!</definedName>
    <definedName name="A">#REF!</definedName>
    <definedName name="a36_" localSheetId="5">#REF!</definedName>
    <definedName name="a36_" localSheetId="4">#REF!</definedName>
    <definedName name="a36_" localSheetId="23">#REF!</definedName>
    <definedName name="a36_" localSheetId="9">#REF!</definedName>
    <definedName name="a36_" localSheetId="10">#REF!</definedName>
    <definedName name="a36_" localSheetId="11">#REF!</definedName>
    <definedName name="a36_">#REF!</definedName>
    <definedName name="aa" localSheetId="8">{0,"рублей";1,"рубль";2,"рубля";5,"рублей"}</definedName>
    <definedName name="aa" localSheetId="5">{0,"рублей";1,"рубль";2,"рубля";5,"рублей"}</definedName>
    <definedName name="aa" localSheetId="0">{0,"рублей";1,"рубль";2,"рубля";5,"рублей"}</definedName>
    <definedName name="aa" localSheetId="3">{0,"рублей";1,"рубль";2,"рубля";5,"рублей"}</definedName>
    <definedName name="aa" localSheetId="2">{0,"рублей";1,"рубль";2,"рубля";5,"рублей"}</definedName>
    <definedName name="aa" localSheetId="23">{0,"рублей";1,"рубль";2,"рубля";5,"рублей"}</definedName>
    <definedName name="aa" localSheetId="9">{0,"рублей";1,"рубль";2,"рубля";5,"рублей"}</definedName>
    <definedName name="aa" localSheetId="10">{0,"рублей";1,"рубль";2,"рубля";5,"рублей"}</definedName>
    <definedName name="aa" localSheetId="11">{0,"рублей";1,"рубль";2,"рубля";5,"рублей"}</definedName>
    <definedName name="aa">{0,"рублей";1,"рубль";2,"рубля";5,"рублей"}</definedName>
    <definedName name="abc" localSheetId="4">'[3]ИД СМР'!#REF!</definedName>
    <definedName name="abc" localSheetId="23">'[3]ИД СМР'!#REF!</definedName>
    <definedName name="abc">'[3]ИД СМР'!#REF!</definedName>
    <definedName name="BN" localSheetId="5">[2]мсн!#REF!</definedName>
    <definedName name="BN" localSheetId="0">[2]мсн!#REF!</definedName>
    <definedName name="BN" localSheetId="3">[2]мсн!#REF!</definedName>
    <definedName name="BN" localSheetId="4">[2]мсн!#REF!</definedName>
    <definedName name="BN" localSheetId="23">[2]мсн!#REF!</definedName>
    <definedName name="BN" localSheetId="12">[2]мсн!#REF!</definedName>
    <definedName name="BN" localSheetId="7">[2]мсн!#REF!</definedName>
    <definedName name="BN" localSheetId="9">[2]мсн!#REF!</definedName>
    <definedName name="BN" localSheetId="10">[2]мсн!#REF!</definedName>
    <definedName name="BN" localSheetId="11">[2]мсн!#REF!</definedName>
    <definedName name="BN">[2]мсн!#REF!</definedName>
    <definedName name="BNNN" localSheetId="5">[2]мсн!#REF!</definedName>
    <definedName name="BNNN" localSheetId="0">[2]мсн!#REF!</definedName>
    <definedName name="BNNN" localSheetId="3">[2]мсн!#REF!</definedName>
    <definedName name="BNNN" localSheetId="4">[2]мсн!#REF!</definedName>
    <definedName name="BNNN" localSheetId="23">[2]мсн!#REF!</definedName>
    <definedName name="BNNN" localSheetId="12">[2]мсн!#REF!</definedName>
    <definedName name="BNNN" localSheetId="9">[2]мсн!#REF!</definedName>
    <definedName name="BNNN" localSheetId="10">[2]мсн!#REF!</definedName>
    <definedName name="BNNN" localSheetId="11">[2]мсн!#REF!</definedName>
    <definedName name="BNNN">[2]мсн!#REF!</definedName>
    <definedName name="cddd" localSheetId="8">{0,"рублей";1,"рубль";2,"рубля";5,"рублей"}</definedName>
    <definedName name="cddd" localSheetId="5">{0,"рублей";1,"рубль";2,"рубля";5,"рублей"}</definedName>
    <definedName name="cddd" localSheetId="0">{0,"рублей";1,"рубль";2,"рубля";5,"рублей"}</definedName>
    <definedName name="cddd" localSheetId="3">{0,"рублей";1,"рубль";2,"рубля";5,"рублей"}</definedName>
    <definedName name="cddd" localSheetId="2">{0,"рублей";1,"рубль";2,"рубля";5,"рублей"}</definedName>
    <definedName name="cddd" localSheetId="23">{0,"рублей";1,"рубль";2,"рубля";5,"рублей"}</definedName>
    <definedName name="cddd" localSheetId="9">{0,"рублей";1,"рубль";2,"рубля";5,"рублей"}</definedName>
    <definedName name="cddd" localSheetId="10">{0,"рублей";1,"рубль";2,"рубля";5,"рублей"}</definedName>
    <definedName name="cddd" localSheetId="11">{0,"рублей";1,"рубль";2,"рубля";5,"рублей"}</definedName>
    <definedName name="cddd">{0,"рублей";1,"рубль";2,"рубля";5,"рублей"}</definedName>
    <definedName name="CnfName" localSheetId="5">[4]Лист1!#REF!</definedName>
    <definedName name="CnfName" localSheetId="4">[4]Лист1!#REF!</definedName>
    <definedName name="CnfName" localSheetId="23">[4]Лист1!#REF!</definedName>
    <definedName name="CnfName" localSheetId="9">[4]Лист1!#REF!</definedName>
    <definedName name="CnfName" localSheetId="10">[4]Лист1!#REF!</definedName>
    <definedName name="CnfName" localSheetId="11">[4]Лист1!#REF!</definedName>
    <definedName name="CnfName">[4]Лист1!#REF!</definedName>
    <definedName name="CnfName_1" localSheetId="5">[4]Обновление!#REF!</definedName>
    <definedName name="CnfName_1" localSheetId="4">[4]Обновление!#REF!</definedName>
    <definedName name="CnfName_1" localSheetId="23">[4]Обновление!#REF!</definedName>
    <definedName name="CnfName_1" localSheetId="9">[4]Обновление!#REF!</definedName>
    <definedName name="CnfName_1" localSheetId="10">[4]Обновление!#REF!</definedName>
    <definedName name="CnfName_1" localSheetId="11">[4]Обновление!#REF!</definedName>
    <definedName name="CnfName_1">[4]Обновление!#REF!</definedName>
    <definedName name="ConfName" localSheetId="5">[4]Лист1!#REF!</definedName>
    <definedName name="ConfName" localSheetId="4">[4]Лист1!#REF!</definedName>
    <definedName name="ConfName" localSheetId="23">[4]Лист1!#REF!</definedName>
    <definedName name="ConfName" localSheetId="9">[4]Лист1!#REF!</definedName>
    <definedName name="ConfName" localSheetId="10">[4]Лист1!#REF!</definedName>
    <definedName name="ConfName" localSheetId="11">[4]Лист1!#REF!</definedName>
    <definedName name="ConfName">[4]Лист1!#REF!</definedName>
    <definedName name="ConfName_1" localSheetId="5">[4]Обновление!#REF!</definedName>
    <definedName name="ConfName_1" localSheetId="4">[4]Обновление!#REF!</definedName>
    <definedName name="ConfName_1" localSheetId="23">[4]Обновление!#REF!</definedName>
    <definedName name="ConfName_1" localSheetId="9">[4]Обновление!#REF!</definedName>
    <definedName name="ConfName_1" localSheetId="10">[4]Обновление!#REF!</definedName>
    <definedName name="ConfName_1" localSheetId="11">[4]Обновление!#REF!</definedName>
    <definedName name="ConfName_1">[4]Обновление!#REF!</definedName>
    <definedName name="Database" localSheetId="5">#REF!</definedName>
    <definedName name="Database" localSheetId="4">#REF!</definedName>
    <definedName name="Database" localSheetId="23">#REF!</definedName>
    <definedName name="Database">#REF!</definedName>
    <definedName name="DateColJournal" localSheetId="8">#REF!</definedName>
    <definedName name="DateColJournal" localSheetId="5">#REF!</definedName>
    <definedName name="DateColJournal" localSheetId="0">#REF!</definedName>
    <definedName name="DateColJournal" localSheetId="3">#REF!</definedName>
    <definedName name="DateColJournal" localSheetId="4">#REF!</definedName>
    <definedName name="DateColJournal" localSheetId="2">#REF!</definedName>
    <definedName name="DateColJournal" localSheetId="23">#REF!</definedName>
    <definedName name="DateColJournal" localSheetId="9">#REF!</definedName>
    <definedName name="DateColJournal" localSheetId="10">#REF!</definedName>
    <definedName name="DateColJournal" localSheetId="11">#REF!</definedName>
    <definedName name="DateColJournal">#REF!</definedName>
    <definedName name="dck" localSheetId="5">[5]топография!#REF!</definedName>
    <definedName name="dck" localSheetId="4">[5]топография!#REF!</definedName>
    <definedName name="dck" localSheetId="2">[5]топография!#REF!</definedName>
    <definedName name="dck" localSheetId="23">[5]топография!#REF!</definedName>
    <definedName name="dck" localSheetId="9">[5]топография!#REF!</definedName>
    <definedName name="dck" localSheetId="10">[5]топография!#REF!</definedName>
    <definedName name="dck" localSheetId="11">[5]топография!#REF!</definedName>
    <definedName name="dck">[5]топография!#REF!</definedName>
    <definedName name="dddd" localSheetId="5">[2]мсн!#REF!</definedName>
    <definedName name="dddd" localSheetId="0">[2]мсн!#REF!</definedName>
    <definedName name="dddd" localSheetId="3">[2]мсн!#REF!</definedName>
    <definedName name="dddd" localSheetId="4">[2]мсн!#REF!</definedName>
    <definedName name="dddd" localSheetId="23">[2]мсн!#REF!</definedName>
    <definedName name="dddd" localSheetId="12">[2]мсн!#REF!</definedName>
    <definedName name="dddd" localSheetId="9">[2]мсн!#REF!</definedName>
    <definedName name="dddd" localSheetId="10">[2]мсн!#REF!</definedName>
    <definedName name="dddd" localSheetId="11">[2]мсн!#REF!</definedName>
    <definedName name="dddd">[2]мсн!#REF!</definedName>
    <definedName name="discont" localSheetId="8">#REF!</definedName>
    <definedName name="discont" localSheetId="5">#REF!</definedName>
    <definedName name="discont" localSheetId="0">#REF!</definedName>
    <definedName name="discont" localSheetId="3">#REF!</definedName>
    <definedName name="discont" localSheetId="4">#REF!</definedName>
    <definedName name="discont" localSheetId="2">#REF!</definedName>
    <definedName name="discont" localSheetId="23">#REF!</definedName>
    <definedName name="discont" localSheetId="9">#REF!</definedName>
    <definedName name="discont" localSheetId="10">#REF!</definedName>
    <definedName name="discont" localSheetId="11">#REF!</definedName>
    <definedName name="discont">#REF!</definedName>
    <definedName name="DM" localSheetId="8">#REF!</definedName>
    <definedName name="DM" localSheetId="5">#REF!</definedName>
    <definedName name="DM" localSheetId="0">#REF!</definedName>
    <definedName name="DM" localSheetId="3">#REF!</definedName>
    <definedName name="DM" localSheetId="4">#REF!</definedName>
    <definedName name="DM" localSheetId="23">#REF!</definedName>
    <definedName name="DM" localSheetId="9">#REF!</definedName>
    <definedName name="DM" localSheetId="10">#REF!</definedName>
    <definedName name="DM" localSheetId="11">#REF!</definedName>
    <definedName name="DM">#REF!</definedName>
    <definedName name="Doljnost">'[6]Акт выбора'!$L$2</definedName>
    <definedName name="dsdsds" localSheetId="8">#REF!</definedName>
    <definedName name="dsdsds" localSheetId="5">#REF!</definedName>
    <definedName name="dsdsds" localSheetId="0">#REF!</definedName>
    <definedName name="dsdsds" localSheetId="3">#REF!</definedName>
    <definedName name="dsdsds" localSheetId="4">#REF!</definedName>
    <definedName name="dsdsds" localSheetId="23">#REF!</definedName>
    <definedName name="dsdsds" localSheetId="12">#REF!</definedName>
    <definedName name="dsdsds" localSheetId="7">#REF!</definedName>
    <definedName name="dsdsds" localSheetId="9">#REF!</definedName>
    <definedName name="dsdsds" localSheetId="10">#REF!</definedName>
    <definedName name="dsdsds" localSheetId="11">#REF!</definedName>
    <definedName name="dsdsds">#REF!</definedName>
    <definedName name="eeeeeerr" localSheetId="8">#REF!</definedName>
    <definedName name="eeeeeerr" localSheetId="5">#REF!</definedName>
    <definedName name="eeeeeerr" localSheetId="0">#REF!</definedName>
    <definedName name="eeeeeerr" localSheetId="3">#REF!</definedName>
    <definedName name="eeeeeerr" localSheetId="4">#REF!</definedName>
    <definedName name="eeeeeerr" localSheetId="23">#REF!</definedName>
    <definedName name="eeeeeerr" localSheetId="12">#REF!</definedName>
    <definedName name="eeeeeerr" localSheetId="7">#REF!</definedName>
    <definedName name="eeeeeerr" localSheetId="9">#REF!</definedName>
    <definedName name="eeeeeerr" localSheetId="10">#REF!</definedName>
    <definedName name="eeeeeerr" localSheetId="11">#REF!</definedName>
    <definedName name="eeeeeerr">#REF!</definedName>
    <definedName name="EILName" localSheetId="5">[4]Лист1!#REF!</definedName>
    <definedName name="EILName" localSheetId="4">[4]Лист1!#REF!</definedName>
    <definedName name="EILName" localSheetId="23">[4]Лист1!#REF!</definedName>
    <definedName name="EILName" localSheetId="9">[4]Лист1!#REF!</definedName>
    <definedName name="EILName" localSheetId="10">[4]Лист1!#REF!</definedName>
    <definedName name="EILName" localSheetId="11">[4]Лист1!#REF!</definedName>
    <definedName name="EILName">[4]Лист1!#REF!</definedName>
    <definedName name="EILName_1" localSheetId="5">[4]Обновление!#REF!</definedName>
    <definedName name="EILName_1" localSheetId="4">[4]Обновление!#REF!</definedName>
    <definedName name="EILName_1" localSheetId="23">[4]Обновление!#REF!</definedName>
    <definedName name="EILName_1" localSheetId="9">[4]Обновление!#REF!</definedName>
    <definedName name="EILName_1" localSheetId="10">[4]Обновление!#REF!</definedName>
    <definedName name="EILName_1" localSheetId="11">[4]Обновление!#REF!</definedName>
    <definedName name="EILName_1">[4]Обновление!#REF!</definedName>
    <definedName name="Excel_BuiltIn__FilterDatabase_2" localSheetId="4">'[3]ИД СМР'!#REF!</definedName>
    <definedName name="Excel_BuiltIn__FilterDatabase_2" localSheetId="23">'[3]ИД СМР'!#REF!</definedName>
    <definedName name="Excel_BuiltIn__FilterDatabase_2">'[3]ИД СМР'!#REF!</definedName>
    <definedName name="Excel_BuiltIn__FilterDatabase_3" localSheetId="4">'[3]ИД ПНР'!#REF!</definedName>
    <definedName name="Excel_BuiltIn__FilterDatabase_3" localSheetId="23">'[3]ИД ПНР'!#REF!</definedName>
    <definedName name="Excel_BuiltIn__FilterDatabase_3">'[3]ИД ПНР'!#REF!</definedName>
    <definedName name="Excel_BuiltIn_Database" localSheetId="8">#REF!</definedName>
    <definedName name="Excel_BuiltIn_Database" localSheetId="5">#REF!</definedName>
    <definedName name="Excel_BuiltIn_Database" localSheetId="0">#REF!</definedName>
    <definedName name="Excel_BuiltIn_Database" localSheetId="3">#REF!</definedName>
    <definedName name="Excel_BuiltIn_Database" localSheetId="4">#REF!</definedName>
    <definedName name="Excel_BuiltIn_Database" localSheetId="2">#REF!</definedName>
    <definedName name="Excel_BuiltIn_Database" localSheetId="23">#REF!</definedName>
    <definedName name="Excel_BuiltIn_Database" localSheetId="9">#REF!</definedName>
    <definedName name="Excel_BuiltIn_Database" localSheetId="10">#REF!</definedName>
    <definedName name="Excel_BuiltIn_Database" localSheetId="11">#REF!</definedName>
    <definedName name="Excel_BuiltIn_Database">#REF!</definedName>
    <definedName name="Excel_BuiltIn_Print_Area_1" localSheetId="8">#REF!</definedName>
    <definedName name="Excel_BuiltIn_Print_Area_1" localSheetId="5">#REF!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3">#REF!</definedName>
    <definedName name="Excel_BuiltIn_Print_Area_1" localSheetId="9">#REF!</definedName>
    <definedName name="Excel_BuiltIn_Print_Area_1" localSheetId="10">#REF!</definedName>
    <definedName name="Excel_BuiltIn_Print_Area_1" localSheetId="11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8">#REF!</definedName>
    <definedName name="Excel_BuiltIn_Print_Area_2" localSheetId="5">#REF!</definedName>
    <definedName name="Excel_BuiltIn_Print_Area_2" localSheetId="0">#REF!</definedName>
    <definedName name="Excel_BuiltIn_Print_Area_2" localSheetId="3">#REF!</definedName>
    <definedName name="Excel_BuiltIn_Print_Area_2" localSheetId="4">#REF!</definedName>
    <definedName name="Excel_BuiltIn_Print_Area_2" localSheetId="2">#REF!</definedName>
    <definedName name="Excel_BuiltIn_Print_Area_2" localSheetId="23">#REF!</definedName>
    <definedName name="Excel_BuiltIn_Print_Area_2" localSheetId="9">#REF!</definedName>
    <definedName name="Excel_BuiltIn_Print_Area_2" localSheetId="10">#REF!</definedName>
    <definedName name="Excel_BuiltIn_Print_Area_2" localSheetId="11">#REF!</definedName>
    <definedName name="Excel_BuiltIn_Print_Area_2">#REF!</definedName>
    <definedName name="Excel_BuiltIn_Print_Area_2_1">"$#ССЫЛ!.$A$1:$E$54"</definedName>
    <definedName name="Excel_BuiltIn_Print_Area_3" localSheetId="8">#REF!</definedName>
    <definedName name="Excel_BuiltIn_Print_Area_3" localSheetId="5">#REF!</definedName>
    <definedName name="Excel_BuiltIn_Print_Area_3" localSheetId="0">#REF!</definedName>
    <definedName name="Excel_BuiltIn_Print_Area_3" localSheetId="3">#REF!</definedName>
    <definedName name="Excel_BuiltIn_Print_Area_3" localSheetId="4">#REF!</definedName>
    <definedName name="Excel_BuiltIn_Print_Area_3" localSheetId="2">#REF!</definedName>
    <definedName name="Excel_BuiltIn_Print_Area_3" localSheetId="23">#REF!</definedName>
    <definedName name="Excel_BuiltIn_Print_Area_3" localSheetId="9">#REF!</definedName>
    <definedName name="Excel_BuiltIn_Print_Area_3" localSheetId="10">#REF!</definedName>
    <definedName name="Excel_BuiltIn_Print_Area_3" localSheetId="11">#REF!</definedName>
    <definedName name="Excel_BuiltIn_Print_Area_3">#REF!</definedName>
    <definedName name="Excel_BuiltIn_Print_Area_6" localSheetId="8">#REF!</definedName>
    <definedName name="Excel_BuiltIn_Print_Area_6" localSheetId="5">#REF!</definedName>
    <definedName name="Excel_BuiltIn_Print_Area_6" localSheetId="4">#REF!</definedName>
    <definedName name="Excel_BuiltIn_Print_Area_6" localSheetId="2">#REF!</definedName>
    <definedName name="Excel_BuiltIn_Print_Area_6" localSheetId="23">#REF!</definedName>
    <definedName name="Excel_BuiltIn_Print_Area_6" localSheetId="9">#REF!</definedName>
    <definedName name="Excel_BuiltIn_Print_Area_6" localSheetId="10">#REF!</definedName>
    <definedName name="Excel_BuiltIn_Print_Area_6" localSheetId="11">#REF!</definedName>
    <definedName name="Excel_BuiltIn_Print_Area_6">#REF!</definedName>
    <definedName name="Excel_BuiltIn_Print_Titles_2" localSheetId="8">#REF!</definedName>
    <definedName name="Excel_BuiltIn_Print_Titles_2" localSheetId="5">#REF!</definedName>
    <definedName name="Excel_BuiltIn_Print_Titles_2" localSheetId="4">#REF!</definedName>
    <definedName name="Excel_BuiltIn_Print_Titles_2" localSheetId="2">#REF!</definedName>
    <definedName name="Excel_BuiltIn_Print_Titles_2" localSheetId="23">#REF!</definedName>
    <definedName name="Excel_BuiltIn_Print_Titles_2" localSheetId="9">#REF!</definedName>
    <definedName name="Excel_BuiltIn_Print_Titles_2" localSheetId="10">#REF!</definedName>
    <definedName name="Excel_BuiltIn_Print_Titles_2" localSheetId="11">#REF!</definedName>
    <definedName name="Excel_BuiltIn_Print_Titles_2">#REF!</definedName>
    <definedName name="ffff" localSheetId="8">#REF!</definedName>
    <definedName name="ffff" localSheetId="5">#REF!</definedName>
    <definedName name="ffff" localSheetId="0">#REF!</definedName>
    <definedName name="ffff" localSheetId="3">#REF!</definedName>
    <definedName name="ffff" localSheetId="4">#REF!</definedName>
    <definedName name="ffff" localSheetId="23">#REF!</definedName>
    <definedName name="ffff" localSheetId="12">#REF!</definedName>
    <definedName name="ffff" localSheetId="9">#REF!</definedName>
    <definedName name="ffff" localSheetId="10">#REF!</definedName>
    <definedName name="ffff" localSheetId="11">#REF!</definedName>
    <definedName name="ffff">#REF!</definedName>
    <definedName name="filterDatabase" localSheetId="5">#REF!</definedName>
    <definedName name="filterDatabase" localSheetId="23">#REF!</definedName>
    <definedName name="filterDatabase">#REF!</definedName>
    <definedName name="G_S" localSheetId="8">#REF!</definedName>
    <definedName name="G_S" localSheetId="5">#REF!</definedName>
    <definedName name="G_S" localSheetId="0">#REF!</definedName>
    <definedName name="G_S" localSheetId="3">#REF!</definedName>
    <definedName name="G_S" localSheetId="4">#REF!</definedName>
    <definedName name="G_S" localSheetId="23">#REF!</definedName>
    <definedName name="G_S" localSheetId="12">#REF!</definedName>
    <definedName name="G_S" localSheetId="9">#REF!</definedName>
    <definedName name="G_S" localSheetId="10">#REF!</definedName>
    <definedName name="G_S" localSheetId="11">#REF!</definedName>
    <definedName name="G_S">#REF!</definedName>
    <definedName name="G_s_" localSheetId="8">#REF!</definedName>
    <definedName name="G_s_" localSheetId="5">#REF!</definedName>
    <definedName name="G_s_" localSheetId="0">#REF!</definedName>
    <definedName name="G_s_" localSheetId="3">#REF!</definedName>
    <definedName name="G_s_" localSheetId="4">#REF!</definedName>
    <definedName name="G_s_" localSheetId="23">#REF!</definedName>
    <definedName name="G_s_" localSheetId="12">#REF!</definedName>
    <definedName name="G_s_" localSheetId="9">#REF!</definedName>
    <definedName name="G_s_" localSheetId="10">#REF!</definedName>
    <definedName name="G_s_" localSheetId="11">#REF!</definedName>
    <definedName name="G_s_">#REF!</definedName>
    <definedName name="G_s_s" localSheetId="8">#REF!</definedName>
    <definedName name="G_s_s" localSheetId="5">#REF!</definedName>
    <definedName name="G_s_s" localSheetId="0">#REF!</definedName>
    <definedName name="G_s_s" localSheetId="3">#REF!</definedName>
    <definedName name="G_s_s" localSheetId="4">#REF!</definedName>
    <definedName name="G_s_s" localSheetId="23">#REF!</definedName>
    <definedName name="G_s_s" localSheetId="12">#REF!</definedName>
    <definedName name="G_s_s" localSheetId="9">#REF!</definedName>
    <definedName name="G_s_s" localSheetId="10">#REF!</definedName>
    <definedName name="G_s_s" localSheetId="11">#REF!</definedName>
    <definedName name="G_s_s">#REF!</definedName>
    <definedName name="GS" localSheetId="8">#REF!</definedName>
    <definedName name="GS" localSheetId="5">#REF!</definedName>
    <definedName name="GS" localSheetId="0">#REF!</definedName>
    <definedName name="GS" localSheetId="3">#REF!</definedName>
    <definedName name="GS" localSheetId="4">#REF!</definedName>
    <definedName name="GS" localSheetId="23">#REF!</definedName>
    <definedName name="GS" localSheetId="12">#REF!</definedName>
    <definedName name="GS" localSheetId="9">#REF!</definedName>
    <definedName name="GS" localSheetId="10">#REF!</definedName>
    <definedName name="GS" localSheetId="11">#REF!</definedName>
    <definedName name="GS">#REF!</definedName>
    <definedName name="GS_" localSheetId="8">#REF!</definedName>
    <definedName name="GS_" localSheetId="5">#REF!</definedName>
    <definedName name="GS_" localSheetId="0">#REF!</definedName>
    <definedName name="GS_" localSheetId="3">#REF!</definedName>
    <definedName name="GS_" localSheetId="4">#REF!</definedName>
    <definedName name="GS_" localSheetId="23">#REF!</definedName>
    <definedName name="GS_" localSheetId="12">#REF!</definedName>
    <definedName name="GS_" localSheetId="9">#REF!</definedName>
    <definedName name="GS_" localSheetId="10">#REF!</definedName>
    <definedName name="GS_" localSheetId="11">#REF!</definedName>
    <definedName name="GS_">#REF!</definedName>
    <definedName name="Header1" localSheetId="8" hidden="1">IF(COUNTA(#REF!)=0,0,INDEX(#REF!,MATCH(ROW(#REF!),#REF!,TRUE)))+1</definedName>
    <definedName name="Header1" localSheetId="5" hidden="1">IF(COUNTA(#REF!)=0,0,INDEX(#REF!,MATCH(ROW(#REF!),#REF!,TRUE)))+1</definedName>
    <definedName name="Header1" localSheetId="0" hidden="1">IF(COUNTA(#REF!)=0,0,INDEX(#REF!,MATCH(ROW(#REF!),#REF!,TRUE)))+1</definedName>
    <definedName name="Header1" localSheetId="3" hidden="1">IF(COUNTA(#REF!)=0,0,INDEX(#REF!,MATCH(ROW(#REF!),#REF!,TRUE)))+1</definedName>
    <definedName name="Header1" localSheetId="4" hidden="1">IF(COUNTA(#REF!)=0,0,INDEX(#REF!,MATCH(ROW(#REF!),#REF!,TRUE)))+1</definedName>
    <definedName name="Header1" localSheetId="2" hidden="1">IF(COUNTA(#REF!)=0,0,INDEX(#REF!,MATCH(ROW(#REF!),#REF!,TRUE)))+1</definedName>
    <definedName name="Header1" localSheetId="23" hidden="1">IF(COUNTA(#REF!)=0,0,INDEX(#REF!,MATCH(ROW(#REF!),#REF!,TRUE)))+1</definedName>
    <definedName name="Header1" localSheetId="10" hidden="1">IF(COUNTA(#REF!)=0,0,INDEX(#REF!,MATCH(ROW(#REF!),#REF!,TRUE)))+1</definedName>
    <definedName name="Header1" localSheetId="11" hidden="1">IF(COUNTA(#REF!)=0,0,INDEX(#REF!,MATCH(ROW(#REF!),#REF!,TRUE)))+1</definedName>
    <definedName name="Header1" hidden="1">IF(COUNTA(#REF!)=0,0,INDEX(#REF!,MATCH(ROW(#REF!),#REF!,TRUE)))+1</definedName>
    <definedName name="Header2" localSheetId="8" hidden="1">'02 УРС ВЛ10 Мелкоян'!Header1-1 &amp; "." &amp; MAX(1,COUNTA(INDEX(#REF!,MATCH('02 УРС ВЛ10 Мелкоян'!Header1-1,#REF!,FALSE)):#REF!))</definedName>
    <definedName name="Header2" localSheetId="5" hidden="1">'Анализ  ВЛ 10 кВ'!Header1-1 &amp; "." &amp; MAX(1,COUNTA(INDEX(#REF!,MATCH('Анализ  ВЛ 10 кВ'!Header1-1,#REF!,FALSE)):#REF!))</definedName>
    <definedName name="Header2" localSheetId="0" hidden="1">'Анализ  ВЛ-10кВ'!Header1-1 &amp; "." &amp; MAX(1,COUNTA(INDEX(#REF!,MATCH('Анализ  ВЛ-10кВ'!Header1-1,#REF!,FALSE)):#REF!))</definedName>
    <definedName name="Header2" localSheetId="3" hidden="1">'Анализ  КВЛ-10кВ'!Header1-1 &amp; "." &amp; MAX(1,COUNTA(INDEX(#REF!,MATCH('Анализ  КВЛ-10кВ'!Header1-1,#REF!,FALSE)):#REF!))</definedName>
    <definedName name="Header2" localSheetId="4" hidden="1">'Анализ ВЛ-0,4)'!Header1-1 &amp; "." &amp; MAX(1,COUNTA(INDEX(#REF!,MATCH('Анализ ВЛ-0,4)'!Header1-1,#REF!,FALSE)):#REF!))</definedName>
    <definedName name="Header2" localSheetId="2" hidden="1">'анализ ТП 63кВА'!Header1-1 &amp; "." &amp; MAX(1,COUNTA(INDEX(#REF!,MATCH('анализ ТП 63кВА'!Header1-1,#REF!,FALSE)):#REF!))</definedName>
    <definedName name="Header2" localSheetId="23" hidden="1">Прочие!Header1-1 &amp; "." &amp; MAX(1,COUNTA(INDEX(#REF!,MATCH(Прочие!Header1-1,#REF!,FALSE)):#REF!))</definedName>
    <definedName name="Header2" localSheetId="9" hidden="1">'[71]02 УРС ВЛ10 Мелкоян'!Header1-1 &amp; "." &amp; MAX(1,COUNTA(INDEX(#REF!,MATCH('[71]02 УРС ВЛ10 Мелкоян'!Header1-1,#REF!,FALSE)):#REF!))</definedName>
    <definedName name="Header2" localSheetId="10" hidden="1">'т5 ГНБ'!Header1-1 &amp; "." &amp; MAX(1,COUNTA(INDEX(#REF!,MATCH('т5 ГНБ'!Header1-1,#REF!,FALSE)):#REF!))</definedName>
    <definedName name="Header2" localSheetId="11" hidden="1">'т6  нов'!Header1-1 &amp; "." &amp; MAX(1,COUNTA(INDEX(#REF!,MATCH('т6  нов'!Header1-1,#REF!,FALSE)):#REF!))</definedName>
    <definedName name="Header2" hidden="1">'[71]02 УРС ВЛ10 Мелкоян'!Header1-1 &amp; "." &amp; MAX(1,COUNTA(INDEX(#REF!,MATCH('[71]02 УРС ВЛ10 Мелкоян'!Header1-1,#REF!,FALSE)):#REF!))</definedName>
    <definedName name="hhhhhhhhhhh" localSheetId="8">#REF!</definedName>
    <definedName name="hhhhhhhhhhh" localSheetId="5">#REF!</definedName>
    <definedName name="hhhhhhhhhhh" localSheetId="0">#REF!</definedName>
    <definedName name="hhhhhhhhhhh" localSheetId="3">#REF!</definedName>
    <definedName name="hhhhhhhhhhh" localSheetId="4">#REF!</definedName>
    <definedName name="hhhhhhhhhhh" localSheetId="2">#REF!</definedName>
    <definedName name="hhhhhhhhhhh" localSheetId="23">#REF!</definedName>
    <definedName name="hhhhhhhhhhh" localSheetId="9">#REF!</definedName>
    <definedName name="hhhhhhhhhhh" localSheetId="10">#REF!</definedName>
    <definedName name="hhhhhhhhhhh" localSheetId="11">#REF!</definedName>
    <definedName name="hhhhhhhhhhh">#REF!</definedName>
    <definedName name="hPriceRange" localSheetId="8">[4]Лист1!#REF!</definedName>
    <definedName name="hPriceRange" localSheetId="5">[4]Лист1!#REF!</definedName>
    <definedName name="hPriceRange" localSheetId="0">[4]Лист1!#REF!</definedName>
    <definedName name="hPriceRange" localSheetId="3">[4]Лист1!#REF!</definedName>
    <definedName name="hPriceRange" localSheetId="4">[4]Лист1!#REF!</definedName>
    <definedName name="hPriceRange" localSheetId="2">[4]Лист1!#REF!</definedName>
    <definedName name="hPriceRange" localSheetId="23">[4]Лист1!#REF!</definedName>
    <definedName name="hPriceRange" localSheetId="9">[4]Лист1!#REF!</definedName>
    <definedName name="hPriceRange" localSheetId="10">[4]Лист1!#REF!</definedName>
    <definedName name="hPriceRange" localSheetId="11">[4]Лист1!#REF!</definedName>
    <definedName name="hPriceRange">[4]Лист1!#REF!</definedName>
    <definedName name="hPriceRange_1" localSheetId="8">[4]Цена!#REF!</definedName>
    <definedName name="hPriceRange_1" localSheetId="5">[4]Цена!#REF!</definedName>
    <definedName name="hPriceRange_1" localSheetId="0">[4]Цена!#REF!</definedName>
    <definedName name="hPriceRange_1" localSheetId="3">[4]Цена!#REF!</definedName>
    <definedName name="hPriceRange_1" localSheetId="4">[4]Цена!#REF!</definedName>
    <definedName name="hPriceRange_1" localSheetId="2">[4]Цена!#REF!</definedName>
    <definedName name="hPriceRange_1" localSheetId="23">[4]Цена!#REF!</definedName>
    <definedName name="hPriceRange_1" localSheetId="9">[4]Цена!#REF!</definedName>
    <definedName name="hPriceRange_1" localSheetId="10">[4]Цена!#REF!</definedName>
    <definedName name="hPriceRange_1" localSheetId="11">[4]Цена!#REF!</definedName>
    <definedName name="hPriceRange_1">[4]Цена!#REF!</definedName>
    <definedName name="idPriceColumn" localSheetId="8">[4]Лист1!#REF!</definedName>
    <definedName name="idPriceColumn" localSheetId="5">[4]Лист1!#REF!</definedName>
    <definedName name="idPriceColumn" localSheetId="0">[4]Лист1!#REF!</definedName>
    <definedName name="idPriceColumn" localSheetId="3">[4]Лист1!#REF!</definedName>
    <definedName name="idPriceColumn" localSheetId="4">[4]Лист1!#REF!</definedName>
    <definedName name="idPriceColumn" localSheetId="23">[4]Лист1!#REF!</definedName>
    <definedName name="idPriceColumn" localSheetId="9">[4]Лист1!#REF!</definedName>
    <definedName name="idPriceColumn" localSheetId="10">[4]Лист1!#REF!</definedName>
    <definedName name="idPriceColumn" localSheetId="11">[4]Лист1!#REF!</definedName>
    <definedName name="idPriceColumn">[4]Лист1!#REF!</definedName>
    <definedName name="idPriceColumn_1" localSheetId="8">[4]Цена!#REF!</definedName>
    <definedName name="idPriceColumn_1" localSheetId="5">[4]Цена!#REF!</definedName>
    <definedName name="idPriceColumn_1" localSheetId="0">[4]Цена!#REF!</definedName>
    <definedName name="idPriceColumn_1" localSheetId="3">[4]Цена!#REF!</definedName>
    <definedName name="idPriceColumn_1" localSheetId="4">[4]Цена!#REF!</definedName>
    <definedName name="idPriceColumn_1" localSheetId="23">[4]Цена!#REF!</definedName>
    <definedName name="idPriceColumn_1" localSheetId="9">[4]Цена!#REF!</definedName>
    <definedName name="idPriceColumn_1" localSheetId="10">[4]Цена!#REF!</definedName>
    <definedName name="idPriceColumn_1" localSheetId="11">[4]Цена!#REF!</definedName>
    <definedName name="idPriceColumn_1">[4]Цена!#REF!</definedName>
    <definedName name="infl" localSheetId="8">[7]ПДР!#REF!</definedName>
    <definedName name="infl" localSheetId="5">[7]ПДР!#REF!</definedName>
    <definedName name="infl" localSheetId="0">[7]ПДР!#REF!</definedName>
    <definedName name="infl" localSheetId="3">[7]ПДР!#REF!</definedName>
    <definedName name="infl" localSheetId="4">[7]ПДР!#REF!</definedName>
    <definedName name="infl" localSheetId="23">[7]ПДР!#REF!</definedName>
    <definedName name="infl" localSheetId="9">[7]ПДР!#REF!</definedName>
    <definedName name="infl" localSheetId="10">[7]ПДР!#REF!</definedName>
    <definedName name="infl" localSheetId="11">[7]ПДР!#REF!</definedName>
    <definedName name="infl">[7]ПДР!#REF!</definedName>
    <definedName name="Itog" localSheetId="8">#REF!</definedName>
    <definedName name="Itog" localSheetId="5">#REF!</definedName>
    <definedName name="Itog" localSheetId="0">#REF!</definedName>
    <definedName name="Itog" localSheetId="3">#REF!</definedName>
    <definedName name="Itog" localSheetId="4">#REF!</definedName>
    <definedName name="Itog" localSheetId="2">#REF!</definedName>
    <definedName name="Itog" localSheetId="23">#REF!</definedName>
    <definedName name="Itog" localSheetId="9">#REF!</definedName>
    <definedName name="Itog" localSheetId="10">#REF!</definedName>
    <definedName name="Itog" localSheetId="11">#REF!</definedName>
    <definedName name="Itog">#REF!</definedName>
    <definedName name="jj" localSheetId="5">#REF!</definedName>
    <definedName name="jj" localSheetId="23">#REF!</definedName>
    <definedName name="jj">#REF!</definedName>
    <definedName name="jlkjklj" localSheetId="8">#REF!</definedName>
    <definedName name="jlkjklj" localSheetId="5">#REF!</definedName>
    <definedName name="jlkjklj" localSheetId="0">#REF!</definedName>
    <definedName name="jlkjklj" localSheetId="3">#REF!</definedName>
    <definedName name="jlkjklj" localSheetId="4">#REF!</definedName>
    <definedName name="jlkjklj" localSheetId="23">#REF!</definedName>
    <definedName name="jlkjklj" localSheetId="12">#REF!</definedName>
    <definedName name="jlkjklj" localSheetId="9">#REF!</definedName>
    <definedName name="jlkjklj" localSheetId="10">#REF!</definedName>
    <definedName name="jlkjklj" localSheetId="11">#REF!</definedName>
    <definedName name="jlkjklj">#REF!</definedName>
    <definedName name="kp" localSheetId="8">[7]ПДР!#REF!</definedName>
    <definedName name="kp" localSheetId="5">[7]ПДР!#REF!</definedName>
    <definedName name="kp" localSheetId="0">[7]ПДР!#REF!</definedName>
    <definedName name="kp" localSheetId="3">[7]ПДР!#REF!</definedName>
    <definedName name="kp" localSheetId="4">[7]ПДР!#REF!</definedName>
    <definedName name="kp" localSheetId="23">[7]ПДР!#REF!</definedName>
    <definedName name="kp" localSheetId="9">[7]ПДР!#REF!</definedName>
    <definedName name="kp" localSheetId="10">[7]ПДР!#REF!</definedName>
    <definedName name="kp" localSheetId="11">[7]ПДР!#REF!</definedName>
    <definedName name="kp">[7]ПДР!#REF!</definedName>
    <definedName name="Language">[8]Финплан!$J$1</definedName>
    <definedName name="mau" localSheetId="8">#REF!</definedName>
    <definedName name="mau" localSheetId="5">#REF!</definedName>
    <definedName name="mau" localSheetId="0">#REF!</definedName>
    <definedName name="mau" localSheetId="3">#REF!</definedName>
    <definedName name="mau" localSheetId="4">#REF!</definedName>
    <definedName name="mau" localSheetId="2">#REF!</definedName>
    <definedName name="mau" localSheetId="23">#REF!</definedName>
    <definedName name="mau" localSheetId="9">#REF!</definedName>
    <definedName name="mau" localSheetId="10">#REF!</definedName>
    <definedName name="mau" localSheetId="11">#REF!</definedName>
    <definedName name="mau">#REF!</definedName>
    <definedName name="max" localSheetId="8">#REF!</definedName>
    <definedName name="max" localSheetId="5">#REF!</definedName>
    <definedName name="max" localSheetId="0">#REF!</definedName>
    <definedName name="max" localSheetId="3">#REF!</definedName>
    <definedName name="max" localSheetId="4">#REF!</definedName>
    <definedName name="max" localSheetId="23">#REF!</definedName>
    <definedName name="max" localSheetId="9">#REF!</definedName>
    <definedName name="max" localSheetId="10">#REF!</definedName>
    <definedName name="max" localSheetId="11">#REF!</definedName>
    <definedName name="max">#REF!</definedName>
    <definedName name="med" localSheetId="8">#REF!</definedName>
    <definedName name="med" localSheetId="5">#REF!</definedName>
    <definedName name="med" localSheetId="0">#REF!</definedName>
    <definedName name="med" localSheetId="3">#REF!</definedName>
    <definedName name="med" localSheetId="4">#REF!</definedName>
    <definedName name="med" localSheetId="23">#REF!</definedName>
    <definedName name="med" localSheetId="9">#REF!</definedName>
    <definedName name="med" localSheetId="10">#REF!</definedName>
    <definedName name="med" localSheetId="11">#REF!</definedName>
    <definedName name="med">#REF!</definedName>
    <definedName name="min" localSheetId="5">#REF!</definedName>
    <definedName name="min" localSheetId="4">#REF!</definedName>
    <definedName name="min" localSheetId="23">#REF!</definedName>
    <definedName name="min" localSheetId="9">#REF!</definedName>
    <definedName name="min" localSheetId="10">#REF!</definedName>
    <definedName name="min" localSheetId="11">#REF!</definedName>
    <definedName name="min">#REF!</definedName>
    <definedName name="mmmm" localSheetId="8">#REF!</definedName>
    <definedName name="mmmm" localSheetId="5">#REF!</definedName>
    <definedName name="mmmm" localSheetId="0">#REF!</definedName>
    <definedName name="mmmm" localSheetId="3">#REF!</definedName>
    <definedName name="mmmm" localSheetId="4">#REF!</definedName>
    <definedName name="mmmm" localSheetId="23">#REF!</definedName>
    <definedName name="mmmm" localSheetId="12">#REF!</definedName>
    <definedName name="mmmm" localSheetId="7">#REF!</definedName>
    <definedName name="mmmm" localSheetId="9">#REF!</definedName>
    <definedName name="mmmm" localSheetId="10">#REF!</definedName>
    <definedName name="mmmm" localSheetId="11">#REF!</definedName>
    <definedName name="mmmm">#REF!</definedName>
    <definedName name="n_1" localSheetId="8">{"","одинz","дваz","триz","четыреz","пятьz","шестьz","семьz","восемьz","девятьz"}</definedName>
    <definedName name="n_1" localSheetId="5">{"","одинz","дваz","триz","четыреz","пятьz","шестьz","семьz","восемьz","девятьz"}</definedName>
    <definedName name="n_1" localSheetId="0">{"","одинz","дваz","триz","четыреz","пятьz","шестьz","семьz","восемьz","девятьz"}</definedName>
    <definedName name="n_1" localSheetId="3">{"","одинz","дваz","триz","четыреz","пятьz","шестьz","семьz","восемьz","девятьz"}</definedName>
    <definedName name="n_1" localSheetId="2">{"","одинz","дваz","триz","четыреz","пятьz","шестьz","семьz","восемьz","девятьz"}</definedName>
    <definedName name="n_1" localSheetId="23">{"","одинz","дваz","триz","четыреz","пятьz","шестьz","семьz","восемьz","девятьz"}</definedName>
    <definedName name="n_1" localSheetId="9">{"","одинz","дваz","триz","четыреz","пятьz","шестьz","семьz","восемьz","девятьz"}</definedName>
    <definedName name="n_1" localSheetId="10">{"","одинz","дваz","триz","четыреz","пятьz","шестьz","семьz","восемьz","девятьz"}</definedName>
    <definedName name="n_1" localSheetId="1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8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5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2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9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8">{"";1;"двадцатьz";"тридцатьz";"сорокz";"пятьдесятz";"шестьдесятz";"семьдесятz";"восемьдесятz";"девяностоz"}</definedName>
    <definedName name="n_3" localSheetId="5">{"";1;"двадцатьz";"тридцатьz";"сорокz";"пятьдесятz";"шестьдесятz";"семьдесятz";"восемьдесятz";"девяностоz"}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2">{"";1;"двадцатьz";"тридцатьz";"сорокz";"пятьдесятz";"шестьдесятz";"семьдесятz";"восемьдесятz";"девяностоz"}</definedName>
    <definedName name="n_3" localSheetId="23">{"";1;"двадцатьz";"тридцатьz";"сорокz";"пятьдесятz";"шестьдесятz";"семьдесятz";"восемьдесятz";"девяностоz"}</definedName>
    <definedName name="n_3" localSheetId="9">{"";1;"двадцатьz";"тридцатьz";"сорокz";"пятьдесятz";"шестьдесятz";"семьдесятz";"восемьдесятz";"девяностоz"}</definedName>
    <definedName name="n_3" localSheetId="10">{"";1;"двадцатьz";"тридцатьz";"сорокz";"пятьдесятz";"шестьдесятz";"семьдесятz";"восемьдесятz";"девяностоz"}</definedName>
    <definedName name="n_3" localSheetId="1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8">{"","стоz","двестиz","тристаz","четырестаz","пятьсотz","шестьсотz","семьсотz","восемьсотz","девятьсотz"}</definedName>
    <definedName name="n_4" localSheetId="5">{"","стоz","двестиz","тристаz","четырестаz","пятьсотz","шестьсотz","семьсотz","восемьсотz","девятьсотz"}</definedName>
    <definedName name="n_4" localSheetId="0">{"","стоz","двестиz","тристаz","четырестаz","пятьсотz","шестьсотz","семьсотz","восемьсотz","девятьсотz"}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2">{"","стоz","двестиz","тристаz","четырестаz","пятьсотz","шестьсотz","семьсотz","восемьсотz","девятьсотz"}</definedName>
    <definedName name="n_4" localSheetId="23">{"","стоz","двестиz","тристаz","четырестаz","пятьсотz","шестьсотz","семьсотz","восемьсотz","девятьсотz"}</definedName>
    <definedName name="n_4" localSheetId="9">{"","стоz","двестиz","тристаz","четырестаz","пятьсотz","шестьсотz","семьсотz","восемьсотz","девятьсотz"}</definedName>
    <definedName name="n_4" localSheetId="10">{"","стоz","двестиz","тристаz","четырестаz","пятьсотz","шестьсотz","семьсотz","восемьсотz","девятьсотz"}</definedName>
    <definedName name="n_4" localSheetId="1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8">{"","однаz","двеz","триz","четыреz","пятьz","шестьz","семьz","восемьz","девятьz"}</definedName>
    <definedName name="n_5" localSheetId="5">{"","однаz","двеz","триz","четыреz","пятьz","шестьz","семьz","восемьz","девятьz"}</definedName>
    <definedName name="n_5" localSheetId="0">{"","однаz","двеz","триz","четыреz","пятьz","шестьz","семьz","восемьz","девятьz"}</definedName>
    <definedName name="n_5" localSheetId="3">{"","однаz","двеz","триz","четыреz","пятьz","шестьz","семьz","восемьz","девятьz"}</definedName>
    <definedName name="n_5" localSheetId="2">{"","однаz","двеz","триz","четыреz","пятьz","шестьz","семьz","восемьz","девятьz"}</definedName>
    <definedName name="n_5" localSheetId="23">{"","однаz","двеz","триz","четыреz","пятьz","шестьz","семьz","восемьz","девятьz"}</definedName>
    <definedName name="n_5" localSheetId="9">{"","однаz","двеz","триz","четыреz","пятьz","шестьz","семьz","восемьz","девятьz"}</definedName>
    <definedName name="n_5" localSheetId="10">{"","однаz","двеz","триz","четыреz","пятьz","шестьz","семьz","восемьz","девятьz"}</definedName>
    <definedName name="n_5" localSheetId="1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 localSheetId="8">IF('02 УРС ВЛ10 Мелкоян'!n_3=1,'02 УРС ВЛ10 Мелкоян'!n_2,'02 УРС ВЛ10 Мелкоян'!n_3&amp;'02 УРС ВЛ10 Мелкоян'!n_1)</definedName>
    <definedName name="n0x" localSheetId="5">IF('Анализ  ВЛ 10 кВ'!n_3=1,'Анализ  ВЛ 10 кВ'!n_2,'Анализ  ВЛ 10 кВ'!n_3&amp;'Анализ  ВЛ 10 кВ'!n_1)</definedName>
    <definedName name="n0x" localSheetId="0">IF('Анализ  ВЛ-10кВ'!n_3=1,'Анализ  ВЛ-10кВ'!n_2,'Анализ  ВЛ-10кВ'!n_3&amp;'Анализ  ВЛ-10кВ'!n_1)</definedName>
    <definedName name="n0x" localSheetId="3">IF('Анализ  КВЛ-10кВ'!n_3=1,'Анализ  КВЛ-10кВ'!n_2,'Анализ  КВЛ-10кВ'!n_3&amp;'Анализ  КВЛ-10кВ'!n_1)</definedName>
    <definedName name="n0x" localSheetId="2">IF('анализ ТП 63кВА'!n_3=1,'анализ ТП 63кВА'!n_2,'анализ ТП 63кВА'!n_3&amp;'анализ ТП 63кВА'!n_1)</definedName>
    <definedName name="n0x" localSheetId="23">IF(Прочие!n_3=1,Прочие!n_2,Прочие!n_3&amp;Прочие!n_1)</definedName>
    <definedName name="n0x" localSheetId="9">IF('т4(10)'!n_3=1,'т4(10)'!n_2,'т4(10)'!n_3&amp;'т4(10)'!n_1)</definedName>
    <definedName name="n0x" localSheetId="10">IF('т5 ГНБ'!n_3=1,'т5 ГНБ'!n_2,'т5 ГНБ'!n_3&amp;'т5 ГНБ'!n_1)</definedName>
    <definedName name="n0x" localSheetId="11">IF('т6  нов'!n_3=1,'т6  нов'!n_2,'т6  нов'!n_3&amp;'т6  нов'!n_1)</definedName>
    <definedName name="n0x">IF(n_3=1,n_2,n_3&amp;n_1)</definedName>
    <definedName name="n1x" localSheetId="8">IF('02 УРС ВЛ10 Мелкоян'!n_3=1,'02 УРС ВЛ10 Мелкоян'!n_2,'02 УРС ВЛ10 Мелкоян'!n_3&amp;'02 УРС ВЛ10 Мелкоян'!n_5)</definedName>
    <definedName name="n1x" localSheetId="5">IF('Анализ  ВЛ 10 кВ'!n_3=1,'Анализ  ВЛ 10 кВ'!n_2,'Анализ  ВЛ 10 кВ'!n_3&amp;'Анализ  ВЛ 10 кВ'!n_5)</definedName>
    <definedName name="n1x" localSheetId="0">IF('Анализ  ВЛ-10кВ'!n_3=1,'Анализ  ВЛ-10кВ'!n_2,'Анализ  ВЛ-10кВ'!n_3&amp;'Анализ  ВЛ-10кВ'!n_5)</definedName>
    <definedName name="n1x" localSheetId="3">IF('Анализ  КВЛ-10кВ'!n_3=1,'Анализ  КВЛ-10кВ'!n_2,'Анализ  КВЛ-10кВ'!n_3&amp;'Анализ  КВЛ-10кВ'!n_5)</definedName>
    <definedName name="n1x" localSheetId="2">IF('анализ ТП 63кВА'!n_3=1,'анализ ТП 63кВА'!n_2,'анализ ТП 63кВА'!n_3&amp;'анализ ТП 63кВА'!n_5)</definedName>
    <definedName name="n1x" localSheetId="23">IF(Прочие!n_3=1,Прочие!n_2,Прочие!n_3&amp;Прочие!n_5)</definedName>
    <definedName name="n1x" localSheetId="9">IF('т4(10)'!n_3=1,'т4(10)'!n_2,'т4(10)'!n_3&amp;'т4(10)'!n_5)</definedName>
    <definedName name="n1x" localSheetId="10">IF('т5 ГНБ'!n_3=1,'т5 ГНБ'!n_2,'т5 ГНБ'!n_3&amp;'т5 ГНБ'!n_5)</definedName>
    <definedName name="n1x" localSheetId="11">IF('т6  нов'!n_3=1,'т6  нов'!n_2,'т6  нов'!n_3&amp;'т6  нов'!n_5)</definedName>
    <definedName name="n1x">IF(n_3=1,n_2,n_3&amp;n_5)</definedName>
    <definedName name="Nalog" localSheetId="8">#REF!</definedName>
    <definedName name="Nalog" localSheetId="5">#REF!</definedName>
    <definedName name="Nalog" localSheetId="0">#REF!</definedName>
    <definedName name="Nalog" localSheetId="3">#REF!</definedName>
    <definedName name="Nalog" localSheetId="4">#REF!</definedName>
    <definedName name="Nalog" localSheetId="2">#REF!</definedName>
    <definedName name="Nalog" localSheetId="23">#REF!</definedName>
    <definedName name="Nalog" localSheetId="9">#REF!</definedName>
    <definedName name="Nalog" localSheetId="10">#REF!</definedName>
    <definedName name="Nalog" localSheetId="11">#REF!</definedName>
    <definedName name="Nalog">#REF!</definedName>
    <definedName name="nsx" localSheetId="8">{0,"тысяч ";1,"тысяча ";2,"тысячи ";5,"тысяч "}</definedName>
    <definedName name="nsx" localSheetId="5">{0,"тысяч ";1,"тысяча ";2,"тысячи ";5,"тысяч "}</definedName>
    <definedName name="nsx" localSheetId="0">{0,"тысяч ";1,"тысяча ";2,"тысячи ";5,"тысяч "}</definedName>
    <definedName name="nsx" localSheetId="3">{0,"тысяч ";1,"тысяча ";2,"тысячи ";5,"тысяч "}</definedName>
    <definedName name="nsx" localSheetId="2">{0,"тысяч ";1,"тысяча ";2,"тысячи ";5,"тысяч "}</definedName>
    <definedName name="nsx" localSheetId="23">{0,"тысяч ";1,"тысяча ";2,"тысячи ";5,"тысяч "}</definedName>
    <definedName name="nsx" localSheetId="9">{0,"тысяч ";1,"тысяча ";2,"тысячи ";5,"тысяч "}</definedName>
    <definedName name="nsx" localSheetId="10">{0,"тысяч ";1,"тысяча ";2,"тысячи ";5,"тысяч "}</definedName>
    <definedName name="nsx" localSheetId="11">{0,"тысяч ";1,"тысяча ";2,"тысячи ";5,"тысяч "}</definedName>
    <definedName name="nsx">{0,"тысяч ";1,"тысяча ";2,"тысячи ";5,"тысяч "}</definedName>
    <definedName name="NumColJournal" localSheetId="8">#REF!</definedName>
    <definedName name="NumColJournal" localSheetId="5">#REF!</definedName>
    <definedName name="NumColJournal" localSheetId="0">#REF!</definedName>
    <definedName name="NumColJournal" localSheetId="3">#REF!</definedName>
    <definedName name="NumColJournal" localSheetId="4">#REF!</definedName>
    <definedName name="NumColJournal" localSheetId="2">#REF!</definedName>
    <definedName name="NumColJournal" localSheetId="23">#REF!</definedName>
    <definedName name="NumColJournal" localSheetId="9">#REF!</definedName>
    <definedName name="NumColJournal" localSheetId="10">#REF!</definedName>
    <definedName name="NumColJournal" localSheetId="11">#REF!</definedName>
    <definedName name="NumColJournal">#REF!</definedName>
    <definedName name="Obj" localSheetId="8">#REF!</definedName>
    <definedName name="Obj" localSheetId="5">#REF!</definedName>
    <definedName name="Obj" localSheetId="0">#REF!</definedName>
    <definedName name="Obj" localSheetId="3">#REF!</definedName>
    <definedName name="Obj" localSheetId="4">#REF!</definedName>
    <definedName name="Obj" localSheetId="23">#REF!</definedName>
    <definedName name="Obj" localSheetId="12">#REF!</definedName>
    <definedName name="Obj" localSheetId="9">#REF!</definedName>
    <definedName name="Obj" localSheetId="10">#REF!</definedName>
    <definedName name="Obj" localSheetId="11">#REF!</definedName>
    <definedName name="Obj">#REF!</definedName>
    <definedName name="OELName" localSheetId="8">[4]Лист1!#REF!</definedName>
    <definedName name="OELName" localSheetId="5">[4]Лист1!#REF!</definedName>
    <definedName name="OELName" localSheetId="4">[4]Лист1!#REF!</definedName>
    <definedName name="OELName" localSheetId="23">[4]Лист1!#REF!</definedName>
    <definedName name="OELName" localSheetId="9">[4]Лист1!#REF!</definedName>
    <definedName name="OELName" localSheetId="10">[4]Лист1!#REF!</definedName>
    <definedName name="OELName" localSheetId="11">[4]Лист1!#REF!</definedName>
    <definedName name="OELName">[4]Лист1!#REF!</definedName>
    <definedName name="OELName_1" localSheetId="8">[4]Обновление!#REF!</definedName>
    <definedName name="OELName_1" localSheetId="5">[4]Обновление!#REF!</definedName>
    <definedName name="OELName_1" localSheetId="4">[4]Обновление!#REF!</definedName>
    <definedName name="OELName_1" localSheetId="23">[4]Обновление!#REF!</definedName>
    <definedName name="OELName_1" localSheetId="9">[4]Обновление!#REF!</definedName>
    <definedName name="OELName_1" localSheetId="10">[4]Обновление!#REF!</definedName>
    <definedName name="OELName_1" localSheetId="11">[4]Обновление!#REF!</definedName>
    <definedName name="OELName_1">[4]Обновление!#REF!</definedName>
    <definedName name="OPLName" localSheetId="8">[4]Лист1!#REF!</definedName>
    <definedName name="OPLName" localSheetId="5">[4]Лист1!#REF!</definedName>
    <definedName name="OPLName" localSheetId="4">[4]Лист1!#REF!</definedName>
    <definedName name="OPLName" localSheetId="23">[4]Лист1!#REF!</definedName>
    <definedName name="OPLName" localSheetId="9">[4]Лист1!#REF!</definedName>
    <definedName name="OPLName" localSheetId="10">[4]Лист1!#REF!</definedName>
    <definedName name="OPLName" localSheetId="11">[4]Лист1!#REF!</definedName>
    <definedName name="OPLName">[4]Лист1!#REF!</definedName>
    <definedName name="OPLName_1" localSheetId="8">[4]Обновление!#REF!</definedName>
    <definedName name="OPLName_1" localSheetId="5">[4]Обновление!#REF!</definedName>
    <definedName name="OPLName_1" localSheetId="4">[4]Обновление!#REF!</definedName>
    <definedName name="OPLName_1" localSheetId="23">[4]Обновление!#REF!</definedName>
    <definedName name="OPLName_1" localSheetId="9">[4]Обновление!#REF!</definedName>
    <definedName name="OPLName_1" localSheetId="10">[4]Обновление!#REF!</definedName>
    <definedName name="OPLName_1" localSheetId="11">[4]Обновление!#REF!</definedName>
    <definedName name="OPLName_1">[4]Обновление!#REF!</definedName>
    <definedName name="p" localSheetId="5">[4]Лист1!#REF!</definedName>
    <definedName name="p" localSheetId="4">[4]Лист1!#REF!</definedName>
    <definedName name="p" localSheetId="23">[4]Лист1!#REF!</definedName>
    <definedName name="p" localSheetId="9">[4]Лист1!#REF!</definedName>
    <definedName name="p" localSheetId="10">[4]Лист1!#REF!</definedName>
    <definedName name="p" localSheetId="11">[4]Лист1!#REF!</definedName>
    <definedName name="p">[4]Лист1!#REF!</definedName>
    <definedName name="p_1" localSheetId="5">[4]Product!#REF!</definedName>
    <definedName name="p_1" localSheetId="4">[4]Product!#REF!</definedName>
    <definedName name="p_1" localSheetId="23">[4]Product!#REF!</definedName>
    <definedName name="p_1" localSheetId="9">[4]Product!#REF!</definedName>
    <definedName name="p_1" localSheetId="10">[4]Product!#REF!</definedName>
    <definedName name="p_1" localSheetId="11">[4]Product!#REF!</definedName>
    <definedName name="p_1">[4]Product!#REF!</definedName>
    <definedName name="Podryadchik">'[6]Акт выбора'!$B$13</definedName>
    <definedName name="PriceRange" localSheetId="5">[4]Лист1!#REF!</definedName>
    <definedName name="PriceRange" localSheetId="0">[4]Лист1!#REF!</definedName>
    <definedName name="PriceRange" localSheetId="4">[4]Лист1!#REF!</definedName>
    <definedName name="PriceRange" localSheetId="23">[4]Лист1!#REF!</definedName>
    <definedName name="PriceRange" localSheetId="9">[4]Лист1!#REF!</definedName>
    <definedName name="PriceRange" localSheetId="10">[4]Лист1!#REF!</definedName>
    <definedName name="PriceRange" localSheetId="11">[4]Лист1!#REF!</definedName>
    <definedName name="PriceRange">[4]Лист1!#REF!</definedName>
    <definedName name="PriceRange_1" localSheetId="5">[4]Цена!#REF!</definedName>
    <definedName name="PriceRange_1" localSheetId="0">[4]Цена!#REF!</definedName>
    <definedName name="PriceRange_1" localSheetId="4">[4]Цена!#REF!</definedName>
    <definedName name="PriceRange_1" localSheetId="23">[4]Цена!#REF!</definedName>
    <definedName name="PriceRange_1" localSheetId="9">[4]Цена!#REF!</definedName>
    <definedName name="PriceRange_1" localSheetId="10">[4]Цена!#REF!</definedName>
    <definedName name="PriceRange_1" localSheetId="11">[4]Цена!#REF!</definedName>
    <definedName name="PriceRange_1">[4]Цена!#REF!</definedName>
    <definedName name="Print_Area" localSheetId="8">#REF!</definedName>
    <definedName name="Print_Area" localSheetId="5">'Анализ  ВЛ 10 кВ'!$A$1:$M$63</definedName>
    <definedName name="Print_Area" localSheetId="0">#REF!</definedName>
    <definedName name="Print_Area" localSheetId="3">#REF!</definedName>
    <definedName name="Print_Area" localSheetId="4">#REF!</definedName>
    <definedName name="Print_Area" localSheetId="2">#REF!</definedName>
    <definedName name="Print_Area" localSheetId="23">#REF!</definedName>
    <definedName name="Print_Area" localSheetId="9">#REF!</definedName>
    <definedName name="Print_Area" localSheetId="10">#REF!</definedName>
    <definedName name="Print_Area" localSheetId="11">#REF!</definedName>
    <definedName name="Print_Area">#REF!</definedName>
    <definedName name="propis" localSheetId="8">#REF!</definedName>
    <definedName name="propis" localSheetId="5">#REF!</definedName>
    <definedName name="propis" localSheetId="0">#REF!</definedName>
    <definedName name="propis" localSheetId="3">#REF!</definedName>
    <definedName name="propis" localSheetId="4">#REF!</definedName>
    <definedName name="propis" localSheetId="23">#REF!</definedName>
    <definedName name="propis" localSheetId="9">#REF!</definedName>
    <definedName name="propis" localSheetId="10">#REF!</definedName>
    <definedName name="propis" localSheetId="11">#REF!</definedName>
    <definedName name="propis">#REF!</definedName>
    <definedName name="propis_ru" localSheetId="8">PROPER(LEFT(INDEX('02 УРС ВЛ10 Мелкоян'!сот,MOD(TRUNC('[9]Сводник 2012г'!XFD1/10^8),10)+1)&amp;IF(MOD(TRUNC('[9]Сводник 2012г'!XFD1/10^7),10)=1,INDEX('02 УРС ВЛ10 Мелкоян'!дцать,MOD(TRUNC('[9]Сводник 2012г'!XFD1/10^6),10)+1),INDEX('02 УРС ВЛ10 Мелкоян'!дес,MOD(TRUNC('[9]Сводник 2012г'!XFD1/10^7),10)))&amp;IF(MOD(TRUNC('[9]Сводник 2012г'!XFD1/10^7),10)&lt;&gt;1,INDEX('02 УРС ВЛ10 Мелкоян'!ед,MOD(TRUNC('[9]Сводник 2012г'!XFD1/10^6),10)+1),"")&amp;IF(MOD(TRUNC('[9]Сводник 2012г'!XFD1/10^6),1000),IF(MOD(TRUNC('[9]Сводник 2012г'!XFD1/10^7),10)=1,"миллионов ",VLOOKUP(MOD(TRUNC('[9]Сводник 2012г'!XFD1/10^6),10),'02 УРС ВЛ10 Мелкоян'!мил,2)),"")&amp;INDEX('02 УРС ВЛ10 Мелкоян'!сот,MOD(TRUNC('[9]Сводник 2012г'!XFD1/10^5),10)+1)&amp;IF(MOD(TRUNC('[9]Сводник 2012г'!XFD1/10^4),10)=1,INDEX('02 УРС ВЛ10 Мелкоян'!дцать,MOD(TRUNC('[9]Сводник 2012г'!XFD1/10^3),10)+1),INDEX('02 УРС ВЛ10 Мелкоян'!дес,MOD(TRUNC('[9]Сводник 2012г'!XFD1/10^4),10)))&amp;IF(MOD(TRUNC('[9]Сводник 2012г'!XFD1/10^4),10)&lt;&gt;1,INDEX('02 УРС ВЛ10 Мелкоян'!ед,MOD(TRUNC('[9]Сводник 2012г'!XFD1/1000),10)+1),"")&amp;IF(MOD(TRUNC('[9]Сводник 2012г'!XFD1/1000),1000),IF(MOD(TRUNC('[9]Сводник 2012г'!XFD1/10^4),10)=1,"тысяч ",VLOOKUP(MOD(TRUNC('[9]Сводник 2012г'!XFD1/1000),10),'02 УРС ВЛ10 Мелкоян'!тыс,2)),"")&amp;INDEX('02 УРС ВЛ10 Мелкоян'!сот,MOD(TRUNC('[9]Сводник 2012г'!XFD1/100),10)+1)&amp;IF(MOD(TRUNC('[9]Сводник 2012г'!XFD1/10),10)=1,INDEX('02 УРС ВЛ10 Мелкоян'!дцать,MOD(TRUNC('[9]Сводник 2012г'!XFD1),10)+1),INDEX('02 УРС ВЛ10 Мелкоян'!дес,MOD(TRUNC('[9]Сводник 2012г'!XFD1/10),10)))&amp;IF(TRUNC('[9]Сводник 2012г'!XFD1)=0,"ноль ",IF(MOD(TRUNC('[9]Сводник 2012г'!XFD1/10),10)&lt;&gt;1,INDEX('02 УРС ВЛ10 Мелкоян'!ед,MOD(TRUNC('[9]Сводник 2012г'!XFD1),10)+1),""))&amp;IF(MOD(TRUNC('[9]Сводник 2012г'!XFD1/10),10)=1,"рублей",VLOOKUP(MOD(TRUNC('[9]Сводник 2012г'!XFD1),10),'02 УРС ВЛ10 Мелкоян'!aa,2))&amp;TEXT(TRUNC(('[9]Сводник 2012г'!XFD1-TRUNC('[9]Сводник 2012г'!XFD1)+0.00001)*100)," 00_ коп.")))&amp;MID(INDEX('02 УРС ВЛ10 Мелкоян'!сот,MOD(TRUNC('[9]Сводник 2012г'!XFD1/10^8),10)+1)&amp;IF(MOD(TRUNC('[9]Сводник 2012г'!XFD1/10^7),10)=1,INDEX('02 УРС ВЛ10 Мелкоян'!дцать,MOD(TRUNC('[9]Сводник 2012г'!XFD1/10^6),10)+1),INDEX('02 УРС ВЛ10 Мелкоян'!дес,MOD(TRUNC('[9]Сводник 2012г'!XFD1/10^7),10)))&amp;IF(MOD(TRUNC('[9]Сводник 2012г'!XFD1/10^7),10)&lt;&gt;1,INDEX('02 УРС ВЛ10 Мелкоян'!ед,MOD(TRUNC('[9]Сводник 2012г'!XFD1/10^6),10)+1),"")&amp;IF(MOD(TRUNC('[9]Сводник 2012г'!XFD1/10^6),1000),IF(MOD(TRUNC('[9]Сводник 2012г'!XFD1/10^7),10)=1,"миллионов ",VLOOKUP(MOD(TRUNC('[9]Сводник 2012г'!XFD1/10^6),10),'02 УРС ВЛ10 Мелкоян'!мил,2)),"")&amp;INDEX('02 УРС ВЛ10 Мелкоян'!сот,MOD(TRUNC('[9]Сводник 2012г'!XFD1/10^5),10)+1)&amp;IF(MOD(TRUNC('[9]Сводник 2012г'!XFD1/10^4),10)=1,INDEX('02 УРС ВЛ10 Мелкоян'!дцать,MOD(TRUNC('[9]Сводник 2012г'!XFD1/10^3),10)+1),INDEX('02 УРС ВЛ10 Мелкоян'!дес,MOD(TRUNC('[9]Сводник 2012г'!XFD1/10^4),10)))&amp;IF(MOD(TRUNC('[9]Сводник 2012г'!XFD1/10^4),10)&lt;&gt;1,INDEX('02 УРС ВЛ10 Мелкоян'!ед,MOD(TRUNC('[9]Сводник 2012г'!XFD1/1000),10)+1),"")&amp;IF(MOD(TRUNC('[9]Сводник 2012г'!XFD1/1000),1000),IF(MOD(TRUNC('[9]Сводник 2012г'!XFD1/10^4),10)=1,"тысяч ",VLOOKUP(MOD(TRUNC('[9]Сводник 2012г'!XFD1/1000),10),'02 УРС ВЛ10 Мелкоян'!тыс,2)),"")&amp;INDEX('02 УРС ВЛ10 Мелкоян'!сот,MOD(TRUNC('[9]Сводник 2012г'!XFD1/100),10)+1)&amp;IF(MOD(TRUNC('[9]Сводник 2012г'!XFD1/10),10)=1,INDEX('02 УРС ВЛ10 Мелкоян'!дцать,MOD(TRUNC('[9]Сводник 2012г'!XFD1),10)+1),INDEX('02 УРС ВЛ10 Мелкоян'!дес,MOD(TRUNC('[9]Сводник 2012г'!XFD1/10),10)))&amp;IF(TRUNC('[9]Сводник 2012г'!XFD1)=0,"ноль ",IF(MOD(TRUNC('[9]Сводник 2012г'!XFD1/10),10)&lt;&gt;1,INDEX('02 УРС ВЛ10 Мелкоян'!ед,MOD(TRUNC('[9]Сводник 2012г'!XFD1),10)+1),""))&amp;IF(MOD(TRUNC('[9]Сводник 2012г'!XFD1/10),10)=1,"рублей",VLOOKUP(MOD(TRUNC('[9]Сводник 2012г'!XFD1),10),'02 УРС ВЛ10 Мелкоян'!aa,2))&amp;TEXT(TRUNC(('[9]Сводник 2012г'!XFD1-TRUNC('[9]Сводник 2012г'!XFD1)+0.00001)*100)," 00_ коп."),2,222)</definedName>
    <definedName name="propis_ru" localSheetId="5">PROPER(LEFT(INDEX('Анализ  ВЛ 10 кВ'!сот,MOD(TRUNC('[9]Сводник 2012г'!XFD1/10^8),10)+1)&amp;IF(MOD(TRUNC('[9]Сводник 2012г'!XFD1/10^7),10)=1,INDEX('Анализ  ВЛ 10 кВ'!дцать,MOD(TRUNC('[9]Сводник 2012г'!XFD1/10^6),10)+1),INDEX('Анализ  ВЛ 10 кВ'!дес,MOD(TRUNC('[9]Сводник 2012г'!XFD1/10^7),10)))&amp;IF(MOD(TRUNC('[9]Сводник 2012г'!XFD1/10^7),10)&lt;&gt;1,INDEX('Анализ  ВЛ 10 кВ'!ед,MOD(TRUNC('[9]Сводник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 ВЛ 10 кВ'!мил,2)),"")&amp;INDEX('Анализ  ВЛ 10 кВ'!сот,MOD(TRUNC('[9]Сводник 2012г'!XFD1/10^5),10)+1)&amp;IF(MOD(TRUNC('[9]Сводник 2012г'!XFD1/10^4),10)=1,INDEX('Анализ  ВЛ 10 кВ'!дцать,MOD(TRUNC('[9]Сводник 2012г'!XFD1/10^3),10)+1),INDEX('Анализ  ВЛ 10 кВ'!дес,MOD(TRUNC('[9]Сводник 2012г'!XFD1/10^4),10)))&amp;IF(MOD(TRUNC('[9]Сводник 2012г'!XFD1/10^4),10)&lt;&gt;1,INDEX('Анализ  ВЛ 10 кВ'!ед,MOD(TRUNC('[9]Сводник 2012г'!XFD1/1000),10)+1),"")&amp;IF(MOD(TRUNC('[9]Сводник 2012г'!XFD1/1000),1000),IF(MOD(TRUNC('[9]Сводник 2012г'!XFD1/10^4),10)=1,"тысяч ",VLOOKUP(MOD(TRUNC('[9]Сводник 2012г'!XFD1/1000),10),'Анализ  ВЛ 10 кВ'!тыс,2)),"")&amp;INDEX('Анализ  ВЛ 10 кВ'!сот,MOD(TRUNC('[9]Сводник 2012г'!XFD1/100),10)+1)&amp;IF(MOD(TRUNC('[9]Сводник 2012г'!XFD1/10),10)=1,INDEX('Анализ  ВЛ 10 кВ'!дцать,MOD(TRUNC('[9]Сводник 2012г'!XFD1),10)+1),INDEX('Анализ  ВЛ 10 кВ'!дес,MOD(TRUNC('[9]Сводник 2012г'!XFD1/10),10)))&amp;IF(TRUNC('[9]Сводник 2012г'!XFD1)=0,"ноль ",IF(MOD(TRUNC('[9]Сводник 2012г'!XFD1/10),10)&lt;&gt;1,INDEX('Анализ  ВЛ 10 кВ'!ед,MOD(TRUNC('[9]Сводник 2012г'!XFD1),10)+1),""))&amp;IF(MOD(TRUNC('[9]Сводник 2012г'!XFD1/10),10)=1,"рублей",VLOOKUP(MOD(TRUNC('[9]Сводник 2012г'!XFD1),10),'Анализ  ВЛ 10 кВ'!aa,2))&amp;TEXT(TRUNC(('[9]Сводник 2012г'!XFD1-TRUNC('[9]Сводник 2012г'!XFD1)+0.00001)*100)," 00_ коп.")))&amp;MID(INDEX('Анализ  ВЛ 10 кВ'!сот,MOD(TRUNC('[9]Сводник 2012г'!XFD1/10^8),10)+1)&amp;IF(MOD(TRUNC('[9]Сводник 2012г'!XFD1/10^7),10)=1,INDEX('Анализ  ВЛ 10 кВ'!дцать,MOD(TRUNC('[9]Сводник 2012г'!XFD1/10^6),10)+1),INDEX('Анализ  ВЛ 10 кВ'!дес,MOD(TRUNC('[9]Сводник 2012г'!XFD1/10^7),10)))&amp;IF(MOD(TRUNC('[9]Сводник 2012г'!XFD1/10^7),10)&lt;&gt;1,INDEX('Анализ  ВЛ 10 кВ'!ед,MOD(TRUNC('[9]Сводник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 ВЛ 10 кВ'!мил,2)),"")&amp;INDEX('Анализ  ВЛ 10 кВ'!сот,MOD(TRUNC('[9]Сводник 2012г'!XFD1/10^5),10)+1)&amp;IF(MOD(TRUNC('[9]Сводник 2012г'!XFD1/10^4),10)=1,INDEX('Анализ  ВЛ 10 кВ'!дцать,MOD(TRUNC('[9]Сводник 2012г'!XFD1/10^3),10)+1),INDEX('Анализ  ВЛ 10 кВ'!дес,MOD(TRUNC('[9]Сводник 2012г'!XFD1/10^4),10)))&amp;IF(MOD(TRUNC('[9]Сводник 2012г'!XFD1/10^4),10)&lt;&gt;1,INDEX('Анализ  ВЛ 10 кВ'!ед,MOD(TRUNC('[9]Сводник 2012г'!XFD1/1000),10)+1),"")&amp;IF(MOD(TRUNC('[9]Сводник 2012г'!XFD1/1000),1000),IF(MOD(TRUNC('[9]Сводник 2012г'!XFD1/10^4),10)=1,"тысяч ",VLOOKUP(MOD(TRUNC('[9]Сводник 2012г'!XFD1/1000),10),'Анализ  ВЛ 10 кВ'!тыс,2)),"")&amp;INDEX('Анализ  ВЛ 10 кВ'!сот,MOD(TRUNC('[9]Сводник 2012г'!XFD1/100),10)+1)&amp;IF(MOD(TRUNC('[9]Сводник 2012г'!XFD1/10),10)=1,INDEX('Анализ  ВЛ 10 кВ'!дцать,MOD(TRUNC('[9]Сводник 2012г'!XFD1),10)+1),INDEX('Анализ  ВЛ 10 кВ'!дес,MOD(TRUNC('[9]Сводник 2012г'!XFD1/10),10)))&amp;IF(TRUNC('[9]Сводник 2012г'!XFD1)=0,"ноль ",IF(MOD(TRUNC('[9]Сводник 2012г'!XFD1/10),10)&lt;&gt;1,INDEX('Анализ  ВЛ 10 кВ'!ед,MOD(TRUNC('[9]Сводник 2012г'!XFD1),10)+1),""))&amp;IF(MOD(TRUNC('[9]Сводник 2012г'!XFD1/10),10)=1,"рублей",VLOOKUP(MOD(TRUNC('[9]Сводник 2012г'!XFD1),10),'Анализ  ВЛ 10 кВ'!aa,2))&amp;TEXT(TRUNC(('[9]Сводник 2012г'!XFD1-TRUNC('[9]Сводник 2012г'!XFD1)+0.00001)*100)," 00_ коп."),2,222)</definedName>
    <definedName name="propis_ru" localSheetId="0">PROPER(LEFT(INDEX('Анализ  ВЛ-10кВ'!сот,MOD(TRUNC('[9]Сводник 2012г'!XFD1/10^8),10)+1)&amp;IF(MOD(TRUNC('[9]Сводник 2012г'!XFD1/10^7),10)=1,INDEX('Анализ  ВЛ-10кВ'!дцать,MOD(TRUNC('[9]Сводник 2012г'!XFD1/10^6),10)+1),INDEX('Анализ  ВЛ-10кВ'!дес,MOD(TRUNC('[9]Сводник 2012г'!XFD1/10^7),10)))&amp;IF(MOD(TRUNC('[9]Сводник 2012г'!XFD1/10^7),10)&lt;&gt;1,INDEX('Анализ  ВЛ-10кВ'!ед,MOD(TRUNC('[9]Сводник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 ВЛ-10кВ'!мил,2)),"")&amp;INDEX('Анализ  ВЛ-10кВ'!сот,MOD(TRUNC('[9]Сводник 2012г'!XFD1/10^5),10)+1)&amp;IF(MOD(TRUNC('[9]Сводник 2012г'!XFD1/10^4),10)=1,INDEX('Анализ  ВЛ-10кВ'!дцать,MOD(TRUNC('[9]Сводник 2012г'!XFD1/10^3),10)+1),INDEX('Анализ  ВЛ-10кВ'!дес,MOD(TRUNC('[9]Сводник 2012г'!XFD1/10^4),10)))&amp;IF(MOD(TRUNC('[9]Сводник 2012г'!XFD1/10^4),10)&lt;&gt;1,INDEX('Анализ  ВЛ-10кВ'!ед,MOD(TRUNC('[9]Сводник 2012г'!XFD1/1000),10)+1),"")&amp;IF(MOD(TRUNC('[9]Сводник 2012г'!XFD1/1000),1000),IF(MOD(TRUNC('[9]Сводник 2012г'!XFD1/10^4),10)=1,"тысяч ",VLOOKUP(MOD(TRUNC('[9]Сводник 2012г'!XFD1/1000),10),'Анализ  ВЛ-10кВ'!тыс,2)),"")&amp;INDEX('Анализ  ВЛ-10кВ'!сот,MOD(TRUNC('[9]Сводник 2012г'!XFD1/100),10)+1)&amp;IF(MOD(TRUNC('[9]Сводник 2012г'!XFD1/10),10)=1,INDEX('Анализ  ВЛ-10кВ'!дцать,MOD(TRUNC('[9]Сводник 2012г'!XFD1),10)+1),INDEX('Анализ  ВЛ-10кВ'!дес,MOD(TRUNC('[9]Сводник 2012г'!XFD1/10),10)))&amp;IF(TRUNC('[9]Сводник 2012г'!XFD1)=0,"ноль ",IF(MOD(TRUNC('[9]Сводник 2012г'!XFD1/10),10)&lt;&gt;1,INDEX('Анализ  ВЛ-10кВ'!ед,MOD(TRUNC('[9]Сводник 2012г'!XFD1),10)+1),""))&amp;IF(MOD(TRUNC('[9]Сводник 2012г'!XFD1/10),10)=1,"рублей",VLOOKUP(MOD(TRUNC('[9]Сводник 2012г'!XFD1),10),'Анализ  ВЛ-10кВ'!aa,2))&amp;TEXT(TRUNC(('[9]Сводник 2012г'!XFD1-TRUNC('[9]Сводник 2012г'!XFD1)+0.00001)*100)," 00_ коп.")))&amp;MID(INDEX('Анализ  ВЛ-10кВ'!сот,MOD(TRUNC('[9]Сводник 2012г'!XFD1/10^8),10)+1)&amp;IF(MOD(TRUNC('[9]Сводник 2012г'!XFD1/10^7),10)=1,INDEX('Анализ  ВЛ-10кВ'!дцать,MOD(TRUNC('[9]Сводник 2012г'!XFD1/10^6),10)+1),INDEX('Анализ  ВЛ-10кВ'!дес,MOD(TRUNC('[9]Сводник 2012г'!XFD1/10^7),10)))&amp;IF(MOD(TRUNC('[9]Сводник 2012г'!XFD1/10^7),10)&lt;&gt;1,INDEX('Анализ  ВЛ-10кВ'!ед,MOD(TRUNC('[9]Сводник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 ВЛ-10кВ'!мил,2)),"")&amp;INDEX('Анализ  ВЛ-10кВ'!сот,MOD(TRUNC('[9]Сводник 2012г'!XFD1/10^5),10)+1)&amp;IF(MOD(TRUNC('[9]Сводник 2012г'!XFD1/10^4),10)=1,INDEX('Анализ  ВЛ-10кВ'!дцать,MOD(TRUNC('[9]Сводник 2012г'!XFD1/10^3),10)+1),INDEX('Анализ  ВЛ-10кВ'!дес,MOD(TRUNC('[9]Сводник 2012г'!XFD1/10^4),10)))&amp;IF(MOD(TRUNC('[9]Сводник 2012г'!XFD1/10^4),10)&lt;&gt;1,INDEX('Анализ  ВЛ-10кВ'!ед,MOD(TRUNC('[9]Сводник 2012г'!XFD1/1000),10)+1),"")&amp;IF(MOD(TRUNC('[9]Сводник 2012г'!XFD1/1000),1000),IF(MOD(TRUNC('[9]Сводник 2012г'!XFD1/10^4),10)=1,"тысяч ",VLOOKUP(MOD(TRUNC('[9]Сводник 2012г'!XFD1/1000),10),'Анализ  ВЛ-10кВ'!тыс,2)),"")&amp;INDEX('Анализ  ВЛ-10кВ'!сот,MOD(TRUNC('[9]Сводник 2012г'!XFD1/100),10)+1)&amp;IF(MOD(TRUNC('[9]Сводник 2012г'!XFD1/10),10)=1,INDEX('Анализ  ВЛ-10кВ'!дцать,MOD(TRUNC('[9]Сводник 2012г'!XFD1),10)+1),INDEX('Анализ  ВЛ-10кВ'!дес,MOD(TRUNC('[9]Сводник 2012г'!XFD1/10),10)))&amp;IF(TRUNC('[9]Сводник 2012г'!XFD1)=0,"ноль ",IF(MOD(TRUNC('[9]Сводник 2012г'!XFD1/10),10)&lt;&gt;1,INDEX('Анализ  ВЛ-10кВ'!ед,MOD(TRUNC('[9]Сводник 2012г'!XFD1),10)+1),""))&amp;IF(MOD(TRUNC('[9]Сводник 2012г'!XFD1/10),10)=1,"рублей",VLOOKUP(MOD(TRUNC('[9]Сводник 2012г'!XFD1),10),'Анализ  ВЛ-10кВ'!aa,2))&amp;TEXT(TRUNC(('[9]Сводник 2012г'!XFD1-TRUNC('[9]Сводник 2012г'!XFD1)+0.00001)*100)," 00_ коп."),2,222)</definedName>
    <definedName name="propis_ru" localSheetId="3">PROPER(LEFT(INDEX('Анализ  КВЛ-10кВ'!сот,MOD(TRUNC('[9]Сводник 2012г'!XFD1/10^8),10)+1)&amp;IF(MOD(TRUNC('[9]Сводник 2012г'!XFD1/10^7),10)=1,INDEX('Анализ  КВЛ-10кВ'!дцать,MOD(TRUNC('[9]Сводник 2012г'!XFD1/10^6),10)+1),INDEX('Анализ  КВЛ-10кВ'!дес,MOD(TRUNC('[9]Сводник 2012г'!XFD1/10^7),10)))&amp;IF(MOD(TRUNC('[9]Сводник 2012г'!XFD1/10^7),10)&lt;&gt;1,INDEX('Анализ  КВЛ-10кВ'!ед,MOD(TRUNC('[9]Сводник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 КВЛ-10кВ'!мил,2)),"")&amp;INDEX('Анализ  КВЛ-10кВ'!сот,MOD(TRUNC('[9]Сводник 2012г'!XFD1/10^5),10)+1)&amp;IF(MOD(TRUNC('[9]Сводник 2012г'!XFD1/10^4),10)=1,INDEX('Анализ  КВЛ-10кВ'!дцать,MOD(TRUNC('[9]Сводник 2012г'!XFD1/10^3),10)+1),INDEX('Анализ  КВЛ-10кВ'!дес,MOD(TRUNC('[9]Сводник 2012г'!XFD1/10^4),10)))&amp;IF(MOD(TRUNC('[9]Сводник 2012г'!XFD1/10^4),10)&lt;&gt;1,INDEX('Анализ  КВЛ-10кВ'!ед,MOD(TRUNC('[9]Сводник 2012г'!XFD1/1000),10)+1),"")&amp;IF(MOD(TRUNC('[9]Сводник 2012г'!XFD1/1000),1000),IF(MOD(TRUNC('[9]Сводник 2012г'!XFD1/10^4),10)=1,"тысяч ",VLOOKUP(MOD(TRUNC('[9]Сводник 2012г'!XFD1/1000),10),'Анализ  КВЛ-10кВ'!тыс,2)),"")&amp;INDEX('Анализ  КВЛ-10кВ'!сот,MOD(TRUNC('[9]Сводник 2012г'!XFD1/100),10)+1)&amp;IF(MOD(TRUNC('[9]Сводник 2012г'!XFD1/10),10)=1,INDEX('Анализ  КВЛ-10кВ'!дцать,MOD(TRUNC('[9]Сводник 2012г'!XFD1),10)+1),INDEX('Анализ  КВЛ-10кВ'!дес,MOD(TRUNC('[9]Сводник 2012г'!XFD1/10),10)))&amp;IF(TRUNC('[9]Сводник 2012г'!XFD1)=0,"ноль ",IF(MOD(TRUNC('[9]Сводник 2012г'!XFD1/10),10)&lt;&gt;1,INDEX('Анализ  КВЛ-10кВ'!ед,MOD(TRUNC('[9]Сводник 2012г'!XFD1),10)+1),""))&amp;IF(MOD(TRUNC('[9]Сводник 2012г'!XFD1/10),10)=1,"рублей",VLOOKUP(MOD(TRUNC('[9]Сводник 2012г'!XFD1),10),'Анализ  КВЛ-10кВ'!aa,2))&amp;TEXT(TRUNC(('[9]Сводник 2012г'!XFD1-TRUNC('[9]Сводник 2012г'!XFD1)+0.00001)*100)," 00_ коп.")))&amp;MID(INDEX('Анализ  КВЛ-10кВ'!сот,MOD(TRUNC('[9]Сводник 2012г'!XFD1/10^8),10)+1)&amp;IF(MOD(TRUNC('[9]Сводник 2012г'!XFD1/10^7),10)=1,INDEX('Анализ  КВЛ-10кВ'!дцать,MOD(TRUNC('[9]Сводник 2012г'!XFD1/10^6),10)+1),INDEX('Анализ  КВЛ-10кВ'!дес,MOD(TRUNC('[9]Сводник 2012г'!XFD1/10^7),10)))&amp;IF(MOD(TRUNC('[9]Сводник 2012г'!XFD1/10^7),10)&lt;&gt;1,INDEX('Анализ  КВЛ-10кВ'!ед,MOD(TRUNC('[9]Сводник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 КВЛ-10кВ'!мил,2)),"")&amp;INDEX('Анализ  КВЛ-10кВ'!сот,MOD(TRUNC('[9]Сводник 2012г'!XFD1/10^5),10)+1)&amp;IF(MOD(TRUNC('[9]Сводник 2012г'!XFD1/10^4),10)=1,INDEX('Анализ  КВЛ-10кВ'!дцать,MOD(TRUNC('[9]Сводник 2012г'!XFD1/10^3),10)+1),INDEX('Анализ  КВЛ-10кВ'!дес,MOD(TRUNC('[9]Сводник 2012г'!XFD1/10^4),10)))&amp;IF(MOD(TRUNC('[9]Сводник 2012г'!XFD1/10^4),10)&lt;&gt;1,INDEX('Анализ  КВЛ-10кВ'!ед,MOD(TRUNC('[9]Сводник 2012г'!XFD1/1000),10)+1),"")&amp;IF(MOD(TRUNC('[9]Сводник 2012г'!XFD1/1000),1000),IF(MOD(TRUNC('[9]Сводник 2012г'!XFD1/10^4),10)=1,"тысяч ",VLOOKUP(MOD(TRUNC('[9]Сводник 2012г'!XFD1/1000),10),'Анализ  КВЛ-10кВ'!тыс,2)),"")&amp;INDEX('Анализ  КВЛ-10кВ'!сот,MOD(TRUNC('[9]Сводник 2012г'!XFD1/100),10)+1)&amp;IF(MOD(TRUNC('[9]Сводник 2012г'!XFD1/10),10)=1,INDEX('Анализ  КВЛ-10кВ'!дцать,MOD(TRUNC('[9]Сводник 2012г'!XFD1),10)+1),INDEX('Анализ  КВЛ-10кВ'!дес,MOD(TRUNC('[9]Сводник 2012г'!XFD1/10),10)))&amp;IF(TRUNC('[9]Сводник 2012г'!XFD1)=0,"ноль ",IF(MOD(TRUNC('[9]Сводник 2012г'!XFD1/10),10)&lt;&gt;1,INDEX('Анализ  КВЛ-10кВ'!ед,MOD(TRUNC('[9]Сводник 2012г'!XFD1),10)+1),""))&amp;IF(MOD(TRUNC('[9]Сводник 2012г'!XFD1/10),10)=1,"рублей",VLOOKUP(MOD(TRUNC('[9]Сводник 2012г'!XFD1),10),'Анализ  КВЛ-10кВ'!aa,2))&amp;TEXT(TRUNC(('[9]Сводник 2012г'!XFD1-TRUNC('[9]Сводник 2012г'!XFD1)+0.00001)*100)," 00_ коп."),2,222)</definedName>
    <definedName name="propis_ru" localSheetId="2">PROPER(LEFT(INDEX('анализ ТП 63кВА'!сот,MOD(TRUNC('[9]Сводник 2012г'!XFD1/10^8),10)+1)&amp;IF(MOD(TRUNC('[9]Сводник 2012г'!XFD1/10^7),10)=1,INDEX('анализ ТП 63кВА'!дцать,MOD(TRUNC('[9]Сводник 2012г'!XFD1/10^6),10)+1),INDEX('анализ ТП 63кВА'!дес,MOD(TRUNC('[9]Сводник 2012г'!XFD1/10^7),10)))&amp;IF(MOD(TRUNC('[9]Сводник 2012г'!XFD1/10^7),10)&lt;&gt;1,INDEX('анализ ТП 63кВА'!ед,MOD(TRUNC('[9]Сводник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ТП 63кВА'!мил,2)),"")&amp;INDEX('анализ ТП 63кВА'!сот,MOD(TRUNC('[9]Сводник 2012г'!XFD1/10^5),10)+1)&amp;IF(MOD(TRUNC('[9]Сводник 2012г'!XFD1/10^4),10)=1,INDEX('анализ ТП 63кВА'!дцать,MOD(TRUNC('[9]Сводник 2012г'!XFD1/10^3),10)+1),INDEX('анализ ТП 63кВА'!дес,MOD(TRUNC('[9]Сводник 2012г'!XFD1/10^4),10)))&amp;IF(MOD(TRUNC('[9]Сводник 2012г'!XFD1/10^4),10)&lt;&gt;1,INDEX('анализ ТП 63кВА'!ед,MOD(TRUNC('[9]Сводник 2012г'!XFD1/1000),10)+1),"")&amp;IF(MOD(TRUNC('[9]Сводник 2012г'!XFD1/1000),1000),IF(MOD(TRUNC('[9]Сводник 2012г'!XFD1/10^4),10)=1,"тысяч ",VLOOKUP(MOD(TRUNC('[9]Сводник 2012г'!XFD1/1000),10),'анализ ТП 63кВА'!тыс,2)),"")&amp;INDEX('анализ ТП 63кВА'!сот,MOD(TRUNC('[9]Сводник 2012г'!XFD1/100),10)+1)&amp;IF(MOD(TRUNC('[9]Сводник 2012г'!XFD1/10),10)=1,INDEX('анализ ТП 63кВА'!дцать,MOD(TRUNC('[9]Сводник 2012г'!XFD1),10)+1),INDEX('анализ ТП 63кВА'!дес,MOD(TRUNC('[9]Сводник 2012г'!XFD1/10),10)))&amp;IF(TRUNC('[9]Сводник 2012г'!XFD1)=0,"ноль ",IF(MOD(TRUNC('[9]Сводник 2012г'!XFD1/10),10)&lt;&gt;1,INDEX('анализ ТП 63кВА'!ед,MOD(TRUNC('[9]Сводник 2012г'!XFD1),10)+1),""))&amp;IF(MOD(TRUNC('[9]Сводник 2012г'!XFD1/10),10)=1,"рублей",VLOOKUP(MOD(TRUNC('[9]Сводник 2012г'!XFD1),10),'анализ ТП 63кВА'!aa,2))&amp;TEXT(TRUNC(('[9]Сводник 2012г'!XFD1-TRUNC('[9]Сводник 2012г'!XFD1)+0.00001)*100)," 00_ коп.")))&amp;MID(INDEX('анализ ТП 63кВА'!сот,MOD(TRUNC('[9]Сводник 2012г'!XFD1/10^8),10)+1)&amp;IF(MOD(TRUNC('[9]Сводник 2012г'!XFD1/10^7),10)=1,INDEX('анализ ТП 63кВА'!дцать,MOD(TRUNC('[9]Сводник 2012г'!XFD1/10^6),10)+1),INDEX('анализ ТП 63кВА'!дес,MOD(TRUNC('[9]Сводник 2012г'!XFD1/10^7),10)))&amp;IF(MOD(TRUNC('[9]Сводник 2012г'!XFD1/10^7),10)&lt;&gt;1,INDEX('анализ ТП 63кВА'!ед,MOD(TRUNC('[9]Сводник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ТП 63кВА'!мил,2)),"")&amp;INDEX('анализ ТП 63кВА'!сот,MOD(TRUNC('[9]Сводник 2012г'!XFD1/10^5),10)+1)&amp;IF(MOD(TRUNC('[9]Сводник 2012г'!XFD1/10^4),10)=1,INDEX('анализ ТП 63кВА'!дцать,MOD(TRUNC('[9]Сводник 2012г'!XFD1/10^3),10)+1),INDEX('анализ ТП 63кВА'!дес,MOD(TRUNC('[9]Сводник 2012г'!XFD1/10^4),10)))&amp;IF(MOD(TRUNC('[9]Сводник 2012г'!XFD1/10^4),10)&lt;&gt;1,INDEX('анализ ТП 63кВА'!ед,MOD(TRUNC('[9]Сводник 2012г'!XFD1/1000),10)+1),"")&amp;IF(MOD(TRUNC('[9]Сводник 2012г'!XFD1/1000),1000),IF(MOD(TRUNC('[9]Сводник 2012г'!XFD1/10^4),10)=1,"тысяч ",VLOOKUP(MOD(TRUNC('[9]Сводник 2012г'!XFD1/1000),10),'анализ ТП 63кВА'!тыс,2)),"")&amp;INDEX('анализ ТП 63кВА'!сот,MOD(TRUNC('[9]Сводник 2012г'!XFD1/100),10)+1)&amp;IF(MOD(TRUNC('[9]Сводник 2012г'!XFD1/10),10)=1,INDEX('анализ ТП 63кВА'!дцать,MOD(TRUNC('[9]Сводник 2012г'!XFD1),10)+1),INDEX('анализ ТП 63кВА'!дес,MOD(TRUNC('[9]Сводник 2012г'!XFD1/10),10)))&amp;IF(TRUNC('[9]Сводник 2012г'!XFD1)=0,"ноль ",IF(MOD(TRUNC('[9]Сводник 2012г'!XFD1/10),10)&lt;&gt;1,INDEX('анализ ТП 63кВА'!ед,MOD(TRUNC('[9]Сводник 2012г'!XFD1),10)+1),""))&amp;IF(MOD(TRUNC('[9]Сводник 2012г'!XFD1/10),10)=1,"рублей",VLOOKUP(MOD(TRUNC('[9]Сводник 2012г'!XFD1),10),'анализ ТП 63кВА'!aa,2))&amp;TEXT(TRUNC(('[9]Сводник 2012г'!XFD1-TRUNC('[9]Сводник 2012г'!XFD1)+0.00001)*100)," 00_ коп."),2,222)</definedName>
    <definedName name="propis_ru" localSheetId="23">PROPER(LEFT(INDEX(Прочие!сот,MOD(TRUNC('[9]Сводник 2012г'!XFD1/10^8),10)+1)&amp;IF(MOD(TRUNC('[9]Сводник 2012г'!XFD1/10^7),10)=1,INDEX(Прочие!дцать,MOD(TRUNC('[9]Сводник 2012г'!XFD1/10^6),10)+1),INDEX(Прочие!дес,MOD(TRUNC('[9]Сводник 2012г'!XFD1/10^7),10)))&amp;IF(MOD(TRUNC('[9]Сводник 2012г'!XFD1/10^7),10)&lt;&gt;1,INDEX(Прочие!ед,MOD(TRUNC('[9]Сводник 2012г'!XFD1/10^6),10)+1),"")&amp;IF(MOD(TRUNC('[9]Сводник 2012г'!XFD1/10^6),1000),IF(MOD(TRUNC('[9]Сводник 2012г'!XFD1/10^7),10)=1,"миллионов ",VLOOKUP(MOD(TRUNC('[9]Сводник 2012г'!XFD1/10^6),10),Прочие!мил,2)),"")&amp;INDEX(Прочие!сот,MOD(TRUNC('[9]Сводник 2012г'!XFD1/10^5),10)+1)&amp;IF(MOD(TRUNC('[9]Сводник 2012г'!XFD1/10^4),10)=1,INDEX(Прочие!дцать,MOD(TRUNC('[9]Сводник 2012г'!XFD1/10^3),10)+1),INDEX(Прочие!дес,MOD(TRUNC('[9]Сводник 2012г'!XFD1/10^4),10)))&amp;IF(MOD(TRUNC('[9]Сводник 2012г'!XFD1/10^4),10)&lt;&gt;1,INDEX(Прочие!ед,MOD(TRUNC('[9]Сводник 2012г'!XFD1/1000),10)+1),"")&amp;IF(MOD(TRUNC('[9]Сводник 2012г'!XFD1/1000),1000),IF(MOD(TRUNC('[9]Сводник 2012г'!XFD1/10^4),10)=1,"тысяч ",VLOOKUP(MOD(TRUNC('[9]Сводник 2012г'!XFD1/1000),10),Прочие!тыс,2)),"")&amp;INDEX(Прочие!сот,MOD(TRUNC('[9]Сводник 2012г'!XFD1/100),10)+1)&amp;IF(MOD(TRUNC('[9]Сводник 2012г'!XFD1/10),10)=1,INDEX(Прочие!дцать,MOD(TRUNC('[9]Сводник 2012г'!XFD1),10)+1),INDEX(Прочие!дес,MOD(TRUNC('[9]Сводник 2012г'!XFD1/10),10)))&amp;IF(TRUNC('[9]Сводник 2012г'!XFD1)=0,"ноль ",IF(MOD(TRUNC('[9]Сводник 2012г'!XFD1/10),10)&lt;&gt;1,INDEX(Прочие!ед,MOD(TRUNC('[9]Сводник 2012г'!XFD1),10)+1),""))&amp;IF(MOD(TRUNC('[9]Сводник 2012г'!XFD1/10),10)=1,"рублей",VLOOKUP(MOD(TRUNC('[9]Сводник 2012г'!XFD1),10),Прочие!aa,2))&amp;TEXT(TRUNC(('[9]Сводник 2012г'!XFD1-TRUNC('[9]Сводник 2012г'!XFD1)+0.00001)*100)," 00_ коп.")))&amp;MID(INDEX(Прочие!сот,MOD(TRUNC('[9]Сводник 2012г'!XFD1/10^8),10)+1)&amp;IF(MOD(TRUNC('[9]Сводник 2012г'!XFD1/10^7),10)=1,INDEX(Прочие!дцать,MOD(TRUNC('[9]Сводник 2012г'!XFD1/10^6),10)+1),INDEX(Прочие!дес,MOD(TRUNC('[9]Сводник 2012г'!XFD1/10^7),10)))&amp;IF(MOD(TRUNC('[9]Сводник 2012г'!XFD1/10^7),10)&lt;&gt;1,INDEX(Прочие!ед,MOD(TRUNC('[9]Сводник 2012г'!XFD1/10^6),10)+1),"")&amp;IF(MOD(TRUNC('[9]Сводник 2012г'!XFD1/10^6),1000),IF(MOD(TRUNC('[9]Сводник 2012г'!XFD1/10^7),10)=1,"миллионов ",VLOOKUP(MOD(TRUNC('[9]Сводник 2012г'!XFD1/10^6),10),Прочие!мил,2)),"")&amp;INDEX(Прочие!сот,MOD(TRUNC('[9]Сводник 2012г'!XFD1/10^5),10)+1)&amp;IF(MOD(TRUNC('[9]Сводник 2012г'!XFD1/10^4),10)=1,INDEX(Прочие!дцать,MOD(TRUNC('[9]Сводник 2012г'!XFD1/10^3),10)+1),INDEX(Прочие!дес,MOD(TRUNC('[9]Сводник 2012г'!XFD1/10^4),10)))&amp;IF(MOD(TRUNC('[9]Сводник 2012г'!XFD1/10^4),10)&lt;&gt;1,INDEX(Прочие!ед,MOD(TRUNC('[9]Сводник 2012г'!XFD1/1000),10)+1),"")&amp;IF(MOD(TRUNC('[9]Сводник 2012г'!XFD1/1000),1000),IF(MOD(TRUNC('[9]Сводник 2012г'!XFD1/10^4),10)=1,"тысяч ",VLOOKUP(MOD(TRUNC('[9]Сводник 2012г'!XFD1/1000),10),Прочие!тыс,2)),"")&amp;INDEX(Прочие!сот,MOD(TRUNC('[9]Сводник 2012г'!XFD1/100),10)+1)&amp;IF(MOD(TRUNC('[9]Сводник 2012г'!XFD1/10),10)=1,INDEX(Прочие!дцать,MOD(TRUNC('[9]Сводник 2012г'!XFD1),10)+1),INDEX(Прочие!дес,MOD(TRUNC('[9]Сводник 2012г'!XFD1/10),10)))&amp;IF(TRUNC('[9]Сводник 2012г'!XFD1)=0,"ноль ",IF(MOD(TRUNC('[9]Сводник 2012г'!XFD1/10),10)&lt;&gt;1,INDEX(Прочие!ед,MOD(TRUNC('[9]Сводник 2012г'!XFD1),10)+1),""))&amp;IF(MOD(TRUNC('[9]Сводник 2012г'!XFD1/10),10)=1,"рублей",VLOOKUP(MOD(TRUNC('[9]Сводник 2012г'!XFD1),10),Прочие!aa,2))&amp;TEXT(TRUNC(('[9]Сводник 2012г'!XFD1-TRUNC('[9]Сводник 2012г'!XFD1)+0.00001)*100)," 00_ коп."),2,222)</definedName>
    <definedName name="propis_ru" localSheetId="9">PROPER(LEFT(INDEX('т4(10)'!сот,MOD(TRUNC('[9]Сводник 2012г'!XFD1/10^8),10)+1)&amp;IF(MOD(TRUNC('[9]Сводник 2012г'!XFD1/10^7),10)=1,INDEX('т4(10)'!дцать,MOD(TRUNC('[9]Сводник 2012г'!XFD1/10^6),10)+1),INDEX('т4(10)'!дес,MOD(TRUNC('[9]Сводник 2012г'!XFD1/10^7),10)))&amp;IF(MOD(TRUNC('[9]Сводник 2012г'!XFD1/10^7),10)&lt;&gt;1,INDEX('т4(10)'!ед,MOD(TRUNC('[9]Сводник 2012г'!XFD1/10^6),10)+1),"")&amp;IF(MOD(TRUNC('[9]Сводник 2012г'!XFD1/10^6),1000),IF(MOD(TRUNC('[9]Сводник 2012г'!XFD1/10^7),10)=1,"миллионов ",VLOOKUP(MOD(TRUNC('[9]Сводник 2012г'!XFD1/10^6),10),'т4(10)'!мил,2)),"")&amp;INDEX('т4(10)'!сот,MOD(TRUNC('[9]Сводник 2012г'!XFD1/10^5),10)+1)&amp;IF(MOD(TRUNC('[9]Сводник 2012г'!XFD1/10^4),10)=1,INDEX('т4(10)'!дцать,MOD(TRUNC('[9]Сводник 2012г'!XFD1/10^3),10)+1),INDEX('т4(10)'!дес,MOD(TRUNC('[9]Сводник 2012г'!XFD1/10^4),10)))&amp;IF(MOD(TRUNC('[9]Сводник 2012г'!XFD1/10^4),10)&lt;&gt;1,INDEX('т4(10)'!ед,MOD(TRUNC('[9]Сводник 2012г'!XFD1/1000),10)+1),"")&amp;IF(MOD(TRUNC('[9]Сводник 2012г'!XFD1/1000),1000),IF(MOD(TRUNC('[9]Сводник 2012г'!XFD1/10^4),10)=1,"тысяч ",VLOOKUP(MOD(TRUNC('[9]Сводник 2012г'!XFD1/1000),10),'т4(10)'!тыс,2)),"")&amp;INDEX('т4(10)'!сот,MOD(TRUNC('[9]Сводник 2012г'!XFD1/100),10)+1)&amp;IF(MOD(TRUNC('[9]Сводник 2012г'!XFD1/10),10)=1,INDEX('т4(10)'!дцать,MOD(TRUNC('[9]Сводник 2012г'!XFD1),10)+1),INDEX('т4(10)'!дес,MOD(TRUNC('[9]Сводник 2012г'!XFD1/10),10)))&amp;IF(TRUNC('[9]Сводник 2012г'!XFD1)=0,"ноль ",IF(MOD(TRUNC('[9]Сводник 2012г'!XFD1/10),10)&lt;&gt;1,INDEX('т4(10)'!ед,MOD(TRUNC('[9]Сводник 2012г'!XFD1),10)+1),""))&amp;IF(MOD(TRUNC('[9]Сводник 2012г'!XFD1/10),10)=1,"рублей",VLOOKUP(MOD(TRUNC('[9]Сводник 2012г'!XFD1),10),'т4(10)'!aa,2))&amp;TEXT(TRUNC(('[9]Сводник 2012г'!XFD1-TRUNC('[9]Сводник 2012г'!XFD1)+0.00001)*100)," 00_ коп.")))&amp;MID(INDEX('т4(10)'!сот,MOD(TRUNC('[9]Сводник 2012г'!XFD1/10^8),10)+1)&amp;IF(MOD(TRUNC('[9]Сводник 2012г'!XFD1/10^7),10)=1,INDEX('т4(10)'!дцать,MOD(TRUNC('[9]Сводник 2012г'!XFD1/10^6),10)+1),INDEX('т4(10)'!дес,MOD(TRUNC('[9]Сводник 2012г'!XFD1/10^7),10)))&amp;IF(MOD(TRUNC('[9]Сводник 2012г'!XFD1/10^7),10)&lt;&gt;1,INDEX('т4(10)'!ед,MOD(TRUNC('[9]Сводник 2012г'!XFD1/10^6),10)+1),"")&amp;IF(MOD(TRUNC('[9]Сводник 2012г'!XFD1/10^6),1000),IF(MOD(TRUNC('[9]Сводник 2012г'!XFD1/10^7),10)=1,"миллионов ",VLOOKUP(MOD(TRUNC('[9]Сводник 2012г'!XFD1/10^6),10),'т4(10)'!мил,2)),"")&amp;INDEX('т4(10)'!сот,MOD(TRUNC('[9]Сводник 2012г'!XFD1/10^5),10)+1)&amp;IF(MOD(TRUNC('[9]Сводник 2012г'!XFD1/10^4),10)=1,INDEX('т4(10)'!дцать,MOD(TRUNC('[9]Сводник 2012г'!XFD1/10^3),10)+1),INDEX('т4(10)'!дес,MOD(TRUNC('[9]Сводник 2012г'!XFD1/10^4),10)))&amp;IF(MOD(TRUNC('[9]Сводник 2012г'!XFD1/10^4),10)&lt;&gt;1,INDEX('т4(10)'!ед,MOD(TRUNC('[9]Сводник 2012г'!XFD1/1000),10)+1),"")&amp;IF(MOD(TRUNC('[9]Сводник 2012г'!XFD1/1000),1000),IF(MOD(TRUNC('[9]Сводник 2012г'!XFD1/10^4),10)=1,"тысяч ",VLOOKUP(MOD(TRUNC('[9]Сводник 2012г'!XFD1/1000),10),'т4(10)'!тыс,2)),"")&amp;INDEX('т4(10)'!сот,MOD(TRUNC('[9]Сводник 2012г'!XFD1/100),10)+1)&amp;IF(MOD(TRUNC('[9]Сводник 2012г'!XFD1/10),10)=1,INDEX('т4(10)'!дцать,MOD(TRUNC('[9]Сводник 2012г'!XFD1),10)+1),INDEX('т4(10)'!дес,MOD(TRUNC('[9]Сводник 2012г'!XFD1/10),10)))&amp;IF(TRUNC('[9]Сводник 2012г'!XFD1)=0,"ноль ",IF(MOD(TRUNC('[9]Сводник 2012г'!XFD1/10),10)&lt;&gt;1,INDEX('т4(10)'!ед,MOD(TRUNC('[9]Сводник 2012г'!XFD1),10)+1),""))&amp;IF(MOD(TRUNC('[9]Сводник 2012г'!XFD1/10),10)=1,"рублей",VLOOKUP(MOD(TRUNC('[9]Сводник 2012г'!XFD1),10),'т4(10)'!aa,2))&amp;TEXT(TRUNC(('[9]Сводник 2012г'!XFD1-TRUNC('[9]Сводник 2012г'!XFD1)+0.00001)*100)," 00_ коп."),2,222)</definedName>
    <definedName name="propis_ru" localSheetId="10">PROPER(LEFT(INDEX('т5 ГНБ'!сот,MOD(TRUNC('[9]Сводник 2012г'!XFD1/10^8),10)+1)&amp;IF(MOD(TRUNC('[9]Сводник 2012г'!XFD1/10^7),10)=1,INDEX('т5 ГНБ'!дцать,MOD(TRUNC('[9]Сводник 2012г'!XFD1/10^6),10)+1),INDEX('т5 ГНБ'!дес,MOD(TRUNC('[9]Сводник 2012г'!XFD1/10^7),10)))&amp;IF(MOD(TRUNC('[9]Сводник 2012г'!XFD1/10^7),10)&lt;&gt;1,INDEX('т5 ГНБ'!ед,MOD(TRUNC('[9]Сводник 2012г'!XFD1/10^6),10)+1),"")&amp;IF(MOD(TRUNC('[9]Сводник 2012г'!XFD1/10^6),1000),IF(MOD(TRUNC('[9]Сводник 2012г'!XFD1/10^7),10)=1,"миллионов ",VLOOKUP(MOD(TRUNC('[9]Сводник 2012г'!XFD1/10^6),10),'т5 ГНБ'!мил,2)),"")&amp;INDEX('т5 ГНБ'!сот,MOD(TRUNC('[9]Сводник 2012г'!XFD1/10^5),10)+1)&amp;IF(MOD(TRUNC('[9]Сводник 2012г'!XFD1/10^4),10)=1,INDEX('т5 ГНБ'!дцать,MOD(TRUNC('[9]Сводник 2012г'!XFD1/10^3),10)+1),INDEX('т5 ГНБ'!дес,MOD(TRUNC('[9]Сводник 2012г'!XFD1/10^4),10)))&amp;IF(MOD(TRUNC('[9]Сводник 2012г'!XFD1/10^4),10)&lt;&gt;1,INDEX('т5 ГНБ'!ед,MOD(TRUNC('[9]Сводник 2012г'!XFD1/1000),10)+1),"")&amp;IF(MOD(TRUNC('[9]Сводник 2012г'!XFD1/1000),1000),IF(MOD(TRUNC('[9]Сводник 2012г'!XFD1/10^4),10)=1,"тысяч ",VLOOKUP(MOD(TRUNC('[9]Сводник 2012г'!XFD1/1000),10),'т5 ГНБ'!тыс,2)),"")&amp;INDEX('т5 ГНБ'!сот,MOD(TRUNC('[9]Сводник 2012г'!XFD1/100),10)+1)&amp;IF(MOD(TRUNC('[9]Сводник 2012г'!XFD1/10),10)=1,INDEX('т5 ГНБ'!дцать,MOD(TRUNC('[9]Сводник 2012г'!XFD1),10)+1),INDEX('т5 ГНБ'!дес,MOD(TRUNC('[9]Сводник 2012г'!XFD1/10),10)))&amp;IF(TRUNC('[9]Сводник 2012г'!XFD1)=0,"ноль ",IF(MOD(TRUNC('[9]Сводник 2012г'!XFD1/10),10)&lt;&gt;1,INDEX('т5 ГНБ'!ед,MOD(TRUNC('[9]Сводник 2012г'!XFD1),10)+1),""))&amp;IF(MOD(TRUNC('[9]Сводник 2012г'!XFD1/10),10)=1,"рублей",VLOOKUP(MOD(TRUNC('[9]Сводник 2012г'!XFD1),10),'т5 ГНБ'!aa,2))&amp;TEXT(TRUNC(('[9]Сводник 2012г'!XFD1-TRUNC('[9]Сводник 2012г'!XFD1)+0.00001)*100)," 00_ коп.")))&amp;MID(INDEX('т5 ГНБ'!сот,MOD(TRUNC('[9]Сводник 2012г'!XFD1/10^8),10)+1)&amp;IF(MOD(TRUNC('[9]Сводник 2012г'!XFD1/10^7),10)=1,INDEX('т5 ГНБ'!дцать,MOD(TRUNC('[9]Сводник 2012г'!XFD1/10^6),10)+1),INDEX('т5 ГНБ'!дес,MOD(TRUNC('[9]Сводник 2012г'!XFD1/10^7),10)))&amp;IF(MOD(TRUNC('[9]Сводник 2012г'!XFD1/10^7),10)&lt;&gt;1,INDEX('т5 ГНБ'!ед,MOD(TRUNC('[9]Сводник 2012г'!XFD1/10^6),10)+1),"")&amp;IF(MOD(TRUNC('[9]Сводник 2012г'!XFD1/10^6),1000),IF(MOD(TRUNC('[9]Сводник 2012г'!XFD1/10^7),10)=1,"миллионов ",VLOOKUP(MOD(TRUNC('[9]Сводник 2012г'!XFD1/10^6),10),'т5 ГНБ'!мил,2)),"")&amp;INDEX('т5 ГНБ'!сот,MOD(TRUNC('[9]Сводник 2012г'!XFD1/10^5),10)+1)&amp;IF(MOD(TRUNC('[9]Сводник 2012г'!XFD1/10^4),10)=1,INDEX('т5 ГНБ'!дцать,MOD(TRUNC('[9]Сводник 2012г'!XFD1/10^3),10)+1),INDEX('т5 ГНБ'!дес,MOD(TRUNC('[9]Сводник 2012г'!XFD1/10^4),10)))&amp;IF(MOD(TRUNC('[9]Сводник 2012г'!XFD1/10^4),10)&lt;&gt;1,INDEX('т5 ГНБ'!ед,MOD(TRUNC('[9]Сводник 2012г'!XFD1/1000),10)+1),"")&amp;IF(MOD(TRUNC('[9]Сводник 2012г'!XFD1/1000),1000),IF(MOD(TRUNC('[9]Сводник 2012г'!XFD1/10^4),10)=1,"тысяч ",VLOOKUP(MOD(TRUNC('[9]Сводник 2012г'!XFD1/1000),10),'т5 ГНБ'!тыс,2)),"")&amp;INDEX('т5 ГНБ'!сот,MOD(TRUNC('[9]Сводник 2012г'!XFD1/100),10)+1)&amp;IF(MOD(TRUNC('[9]Сводник 2012г'!XFD1/10),10)=1,INDEX('т5 ГНБ'!дцать,MOD(TRUNC('[9]Сводник 2012г'!XFD1),10)+1),INDEX('т5 ГНБ'!дес,MOD(TRUNC('[9]Сводник 2012г'!XFD1/10),10)))&amp;IF(TRUNC('[9]Сводник 2012г'!XFD1)=0,"ноль ",IF(MOD(TRUNC('[9]Сводник 2012г'!XFD1/10),10)&lt;&gt;1,INDEX('т5 ГНБ'!ед,MOD(TRUNC('[9]Сводник 2012г'!XFD1),10)+1),""))&amp;IF(MOD(TRUNC('[9]Сводник 2012г'!XFD1/10),10)=1,"рублей",VLOOKUP(MOD(TRUNC('[9]Сводник 2012г'!XFD1),10),'т5 ГНБ'!aa,2))&amp;TEXT(TRUNC(('[9]Сводник 2012г'!XFD1-TRUNC('[9]Сводник 2012г'!XFD1)+0.00001)*100)," 00_ коп."),2,222)</definedName>
    <definedName name="propis_ru" localSheetId="11">PROPER(LEFT(INDEX('т6  нов'!сот,MOD(TRUNC('[9]Сводник 2012г'!XFD1/10^8),10)+1)&amp;IF(MOD(TRUNC('[9]Сводник 2012г'!XFD1/10^7),10)=1,INDEX('т6  нов'!дцать,MOD(TRUNC('[9]Сводник 2012г'!XFD1/10^6),10)+1),INDEX('т6  нов'!дес,MOD(TRUNC('[9]Сводник 2012г'!XFD1/10^7),10)))&amp;IF(MOD(TRUNC('[9]Сводник 2012г'!XFD1/10^7),10)&lt;&gt;1,INDEX('т6  нов'!ед,MOD(TRUNC('[9]Сводник 2012г'!XFD1/10^6),10)+1),"")&amp;IF(MOD(TRUNC('[9]Сводник 2012г'!XFD1/10^6),1000),IF(MOD(TRUNC('[9]Сводник 2012г'!XFD1/10^7),10)=1,"миллионов ",VLOOKUP(MOD(TRUNC('[9]Сводник 2012г'!XFD1/10^6),10),'т6  нов'!мил,2)),"")&amp;INDEX('т6  нов'!сот,MOD(TRUNC('[9]Сводник 2012г'!XFD1/10^5),10)+1)&amp;IF(MOD(TRUNC('[9]Сводник 2012г'!XFD1/10^4),10)=1,INDEX('т6  нов'!дцать,MOD(TRUNC('[9]Сводник 2012г'!XFD1/10^3),10)+1),INDEX('т6  нов'!дес,MOD(TRUNC('[9]Сводник 2012г'!XFD1/10^4),10)))&amp;IF(MOD(TRUNC('[9]Сводник 2012г'!XFD1/10^4),10)&lt;&gt;1,INDEX('т6  нов'!ед,MOD(TRUNC('[9]Сводник 2012г'!XFD1/1000),10)+1),"")&amp;IF(MOD(TRUNC('[9]Сводник 2012г'!XFD1/1000),1000),IF(MOD(TRUNC('[9]Сводник 2012г'!XFD1/10^4),10)=1,"тысяч ",VLOOKUP(MOD(TRUNC('[9]Сводник 2012г'!XFD1/1000),10),'т6  нов'!тыс,2)),"")&amp;INDEX('т6  нов'!сот,MOD(TRUNC('[9]Сводник 2012г'!XFD1/100),10)+1)&amp;IF(MOD(TRUNC('[9]Сводник 2012г'!XFD1/10),10)=1,INDEX('т6  нов'!дцать,MOD(TRUNC('[9]Сводник 2012г'!XFD1),10)+1),INDEX('т6  нов'!дес,MOD(TRUNC('[9]Сводник 2012г'!XFD1/10),10)))&amp;IF(TRUNC('[9]Сводник 2012г'!XFD1)=0,"ноль ",IF(MOD(TRUNC('[9]Сводник 2012г'!XFD1/10),10)&lt;&gt;1,INDEX('т6  нов'!ед,MOD(TRUNC('[9]Сводник 2012г'!XFD1),10)+1),""))&amp;IF(MOD(TRUNC('[9]Сводник 2012г'!XFD1/10),10)=1,"рублей",VLOOKUP(MOD(TRUNC('[9]Сводник 2012г'!XFD1),10),'т6  нов'!aa,2))&amp;TEXT(TRUNC(('[9]Сводник 2012г'!XFD1-TRUNC('[9]Сводник 2012г'!XFD1)+0.00001)*100)," 00_ коп.")))&amp;MID(INDEX('т6  нов'!сот,MOD(TRUNC('[9]Сводник 2012г'!XFD1/10^8),10)+1)&amp;IF(MOD(TRUNC('[9]Сводник 2012г'!XFD1/10^7),10)=1,INDEX('т6  нов'!дцать,MOD(TRUNC('[9]Сводник 2012г'!XFD1/10^6),10)+1),INDEX('т6  нов'!дес,MOD(TRUNC('[9]Сводник 2012г'!XFD1/10^7),10)))&amp;IF(MOD(TRUNC('[9]Сводник 2012г'!XFD1/10^7),10)&lt;&gt;1,INDEX('т6  нов'!ед,MOD(TRUNC('[9]Сводник 2012г'!XFD1/10^6),10)+1),"")&amp;IF(MOD(TRUNC('[9]Сводник 2012г'!XFD1/10^6),1000),IF(MOD(TRUNC('[9]Сводник 2012г'!XFD1/10^7),10)=1,"миллионов ",VLOOKUP(MOD(TRUNC('[9]Сводник 2012г'!XFD1/10^6),10),'т6  нов'!мил,2)),"")&amp;INDEX('т6  нов'!сот,MOD(TRUNC('[9]Сводник 2012г'!XFD1/10^5),10)+1)&amp;IF(MOD(TRUNC('[9]Сводник 2012г'!XFD1/10^4),10)=1,INDEX('т6  нов'!дцать,MOD(TRUNC('[9]Сводник 2012г'!XFD1/10^3),10)+1),INDEX('т6  нов'!дес,MOD(TRUNC('[9]Сводник 2012г'!XFD1/10^4),10)))&amp;IF(MOD(TRUNC('[9]Сводник 2012г'!XFD1/10^4),10)&lt;&gt;1,INDEX('т6  нов'!ед,MOD(TRUNC('[9]Сводник 2012г'!XFD1/1000),10)+1),"")&amp;IF(MOD(TRUNC('[9]Сводник 2012г'!XFD1/1000),1000),IF(MOD(TRUNC('[9]Сводник 2012г'!XFD1/10^4),10)=1,"тысяч ",VLOOKUP(MOD(TRUNC('[9]Сводник 2012г'!XFD1/1000),10),'т6  нов'!тыс,2)),"")&amp;INDEX('т6  нов'!сот,MOD(TRUNC('[9]Сводник 2012г'!XFD1/100),10)+1)&amp;IF(MOD(TRUNC('[9]Сводник 2012г'!XFD1/10),10)=1,INDEX('т6  нов'!дцать,MOD(TRUNC('[9]Сводник 2012г'!XFD1),10)+1),INDEX('т6  нов'!дес,MOD(TRUNC('[9]Сводник 2012г'!XFD1/10),10)))&amp;IF(TRUNC('[9]Сводник 2012г'!XFD1)=0,"ноль ",IF(MOD(TRUNC('[9]Сводник 2012г'!XFD1/10),10)&lt;&gt;1,INDEX('т6  нов'!ед,MOD(TRUNC('[9]Сводник 2012г'!XFD1),10)+1),""))&amp;IF(MOD(TRUNC('[9]Сводник 2012г'!XFD1/10),10)=1,"рублей",VLOOKUP(MOD(TRUNC('[9]Сводник 2012г'!XFD1),10),'т6  нов'!aa,2))&amp;TEXT(TRUNC(('[9]Сводник 2012г'!XFD1-TRUNC('[9]Сводник 2012г'!XFD1)+0.00001)*100)," 00_ коп."),2,222)</definedName>
    <definedName name="propis_ru">PROPER(LEFT(INDEX(сот,MOD(TRUNC('[9]Сводник 2012г'!XFD1/10^8),10)+1)&amp;IF(MOD(TRUNC('[9]Сводник 2012г'!XFD1/10^7),10)=1,INDEX(дцать,MOD(TRUNC('[9]Сводник 2012г'!XFD1/10^6),10)+1),INDEX(дес,MOD(TRUNC('[9]Сводник 2012г'!XFD1/10^7),10)))&amp;IF(MOD(TRUNC('[9]Сводник 2012г'!XFD1/10^7),10)&lt;&gt;1,INDEX(ед,MOD(TRUNC('[9]Сводник 2012г'!XFD1/10^6),10)+1),"")&amp;IF(MOD(TRUNC('[9]Сводник 2012г'!XFD1/10^6),1000),IF(MOD(TRUNC('[9]Сводник 2012г'!XFD1/10^7),10)=1,"миллионов ",VLOOKUP(MOD(TRUNC('[9]Сводник 2012г'!XFD1/10^6),10),мил,2)),"")&amp;INDEX(сот,MOD(TRUNC('[9]Сводник 2012г'!XFD1/10^5),10)+1)&amp;IF(MOD(TRUNC('[9]Сводник 2012г'!XFD1/10^4),10)=1,INDEX(дцать,MOD(TRUNC('[9]Сводник 2012г'!XFD1/10^3),10)+1),INDEX(дес,MOD(TRUNC('[9]Сводник 2012г'!XFD1/10^4),10)))&amp;IF(MOD(TRUNC('[9]Сводник 2012г'!XFD1/10^4),10)&lt;&gt;1,INDEX(ед,MOD(TRUNC('[9]Сводник 2012г'!XFD1/1000),10)+1),"")&amp;IF(MOD(TRUNC('[9]Сводник 2012г'!XFD1/1000),1000),IF(MOD(TRUNC('[9]Сводник 2012г'!XFD1/10^4),10)=1,"тысяч ",VLOOKUP(MOD(TRUNC('[9]Сводник 2012г'!XFD1/1000),10),тыс,2)),"")&amp;INDEX(сот,MOD(TRUNC('[9]Сводник 2012г'!XFD1/100),10)+1)&amp;IF(MOD(TRUNC('[9]Сводник 2012г'!XFD1/10),10)=1,INDEX(дцать,MOD(TRUNC('[9]Сводник 2012г'!XFD1),10)+1),INDEX(дес,MOD(TRUNC('[9]Сводник 2012г'!XFD1/10),10)))&amp;IF(TRUNC('[9]Сводник 2012г'!XFD1)=0,"ноль ",IF(MOD(TRUNC('[9]Сводник 2012г'!XFD1/10),10)&lt;&gt;1,INDEX(ед,MOD(TRUNC('[9]Сводник 2012г'!XFD1),10)+1),""))&amp;IF(MOD(TRUNC('[9]Сводник 2012г'!XFD1/10),10)=1,"рублей",VLOOKUP(MOD(TRUNC('[9]Сводник 2012г'!XFD1),10),aa,2))&amp;TEXT(TRUNC(('[9]Сводник 2012г'!XFD1-TRUNC('[9]Сводник 2012г'!XFD1)+0.00001)*100)," 00_ коп.")))&amp;MID(INDEX(сот,MOD(TRUNC('[9]Сводник 2012г'!XFD1/10^8),10)+1)&amp;IF(MOD(TRUNC('[9]Сводник 2012г'!XFD1/10^7),10)=1,INDEX(дцать,MOD(TRUNC('[9]Сводник 2012г'!XFD1/10^6),10)+1),INDEX(дес,MOD(TRUNC('[9]Сводник 2012г'!XFD1/10^7),10)))&amp;IF(MOD(TRUNC('[9]Сводник 2012г'!XFD1/10^7),10)&lt;&gt;1,INDEX(ед,MOD(TRUNC('[9]Сводник 2012г'!XFD1/10^6),10)+1),"")&amp;IF(MOD(TRUNC('[9]Сводник 2012г'!XFD1/10^6),1000),IF(MOD(TRUNC('[9]Сводник 2012г'!XFD1/10^7),10)=1,"миллионов ",VLOOKUP(MOD(TRUNC('[9]Сводник 2012г'!XFD1/10^6),10),мил,2)),"")&amp;INDEX(сот,MOD(TRUNC('[9]Сводник 2012г'!XFD1/10^5),10)+1)&amp;IF(MOD(TRUNC('[9]Сводник 2012г'!XFD1/10^4),10)=1,INDEX(дцать,MOD(TRUNC('[9]Сводник 2012г'!XFD1/10^3),10)+1),INDEX(дес,MOD(TRUNC('[9]Сводник 2012г'!XFD1/10^4),10)))&amp;IF(MOD(TRUNC('[9]Сводник 2012г'!XFD1/10^4),10)&lt;&gt;1,INDEX(ед,MOD(TRUNC('[9]Сводник 2012г'!XFD1/1000),10)+1),"")&amp;IF(MOD(TRUNC('[9]Сводник 2012г'!XFD1/1000),1000),IF(MOD(TRUNC('[9]Сводник 2012г'!XFD1/10^4),10)=1,"тысяч ",VLOOKUP(MOD(TRUNC('[9]Сводник 2012г'!XFD1/1000),10),тыс,2)),"")&amp;INDEX(сот,MOD(TRUNC('[9]Сводник 2012г'!XFD1/100),10)+1)&amp;IF(MOD(TRUNC('[9]Сводник 2012г'!XFD1/10),10)=1,INDEX(дцать,MOD(TRUNC('[9]Сводник 2012г'!XFD1),10)+1),INDEX(дес,MOD(TRUNC('[9]Сводник 2012г'!XFD1/10),10)))&amp;IF(TRUNC('[9]Сводник 2012г'!XFD1)=0,"ноль ",IF(MOD(TRUNC('[9]Сводник 2012г'!XFD1/10),10)&lt;&gt;1,INDEX(ед,MOD(TRUNC('[9]Сводник 2012г'!XFD1),10)+1),""))&amp;IF(MOD(TRUNC('[9]Сводник 2012г'!XFD1/10),10)=1,"рублей",VLOOKUP(MOD(TRUNC('[9]Сводник 2012г'!XFD1),10),aa,2))&amp;TEXT(TRUNC(('[9]Сводник 2012г'!XFD1-TRUNC('[9]Сводник 2012г'!XFD1)+0.00001)*100)," 00_ коп."),2,222)</definedName>
    <definedName name="Rasst">'[6]Акт выбора'!$I$22</definedName>
    <definedName name="rr" localSheetId="8">'[10]Пример расчета'!#REF!</definedName>
    <definedName name="rr" localSheetId="5">'[10]Пример расчета'!#REF!</definedName>
    <definedName name="rr" localSheetId="0">'[10]Пример расчета'!#REF!</definedName>
    <definedName name="rr" localSheetId="3">'[10]Пример расчета'!#REF!</definedName>
    <definedName name="rr" localSheetId="4">'[10]Пример расчета'!#REF!</definedName>
    <definedName name="rr" localSheetId="2">'[10]Пример расчета'!#REF!</definedName>
    <definedName name="rr" localSheetId="23">'[10]Пример расчета'!#REF!</definedName>
    <definedName name="rr" localSheetId="9">'[10]Пример расчета'!#REF!</definedName>
    <definedName name="rr" localSheetId="10">'[10]Пример расчета'!#REF!</definedName>
    <definedName name="rr" localSheetId="11">'[10]Пример расчета'!#REF!</definedName>
    <definedName name="rr">'[10]Пример расчета'!#REF!</definedName>
    <definedName name="rrrr" localSheetId="8">#REF!</definedName>
    <definedName name="rrrr" localSheetId="5">#REF!</definedName>
    <definedName name="rrrr" localSheetId="0">#REF!</definedName>
    <definedName name="rrrr" localSheetId="3">#REF!</definedName>
    <definedName name="rrrr" localSheetId="4">#REF!</definedName>
    <definedName name="rrrr" localSheetId="23">#REF!</definedName>
    <definedName name="rrrr" localSheetId="12">#REF!</definedName>
    <definedName name="rrrr" localSheetId="9">#REF!</definedName>
    <definedName name="rrrr" localSheetId="10">#REF!</definedName>
    <definedName name="rrrr" localSheetId="11">#REF!</definedName>
    <definedName name="rrrr">#REF!</definedName>
    <definedName name="SM" localSheetId="8">#REF!</definedName>
    <definedName name="SM" localSheetId="5">#REF!</definedName>
    <definedName name="SM" localSheetId="0">#REF!</definedName>
    <definedName name="SM" localSheetId="3">#REF!</definedName>
    <definedName name="SM" localSheetId="4">#REF!</definedName>
    <definedName name="SM" localSheetId="23">#REF!</definedName>
    <definedName name="SM" localSheetId="9">#REF!</definedName>
    <definedName name="SM" localSheetId="10">#REF!</definedName>
    <definedName name="SM" localSheetId="11">#REF!</definedName>
    <definedName name="SM">#REF!</definedName>
    <definedName name="SM_SM" localSheetId="8">#REF!</definedName>
    <definedName name="SM_SM" localSheetId="5">#REF!</definedName>
    <definedName name="SM_SM" localSheetId="4">#REF!</definedName>
    <definedName name="SM_SM" localSheetId="23">#REF!</definedName>
    <definedName name="SM_SM" localSheetId="9">#REF!</definedName>
    <definedName name="SM_SM" localSheetId="10">#REF!</definedName>
    <definedName name="SM_SM" localSheetId="11">#REF!</definedName>
    <definedName name="SM_SM">#REF!</definedName>
    <definedName name="SM_STO" localSheetId="8">'[11]93-110'!#REF!</definedName>
    <definedName name="SM_STO" localSheetId="5">'[11]93-110'!#REF!</definedName>
    <definedName name="SM_STO" localSheetId="4">'[11]93-110'!#REF!</definedName>
    <definedName name="SM_STO" localSheetId="23">'[11]93-110'!#REF!</definedName>
    <definedName name="SM_STO" localSheetId="9">'[11]93-110'!#REF!</definedName>
    <definedName name="SM_STO" localSheetId="10">'[11]93-110'!#REF!</definedName>
    <definedName name="SM_STO" localSheetId="11">'[11]93-110'!#REF!</definedName>
    <definedName name="SM_STO">'[11]93-110'!#REF!</definedName>
    <definedName name="SM_STO_1" localSheetId="8">'[12]СМЕТА проект'!#REF!</definedName>
    <definedName name="SM_STO_1" localSheetId="5">'[12]СМЕТА проект'!#REF!</definedName>
    <definedName name="SM_STO_1" localSheetId="4">'[12]СМЕТА проект'!#REF!</definedName>
    <definedName name="SM_STO_1" localSheetId="23">'[12]СМЕТА проект'!#REF!</definedName>
    <definedName name="SM_STO_1" localSheetId="9">'[12]СМЕТА проект'!#REF!</definedName>
    <definedName name="SM_STO_1" localSheetId="10">'[12]СМЕТА проект'!#REF!</definedName>
    <definedName name="SM_STO_1" localSheetId="11">'[12]СМЕТА проект'!#REF!</definedName>
    <definedName name="SM_STO_1">'[12]СМЕТА проект'!#REF!</definedName>
    <definedName name="SM_STO1" localSheetId="8">#REF!</definedName>
    <definedName name="SM_STO1" localSheetId="5">#REF!</definedName>
    <definedName name="SM_STO1" localSheetId="0">#REF!</definedName>
    <definedName name="SM_STO1" localSheetId="3">#REF!</definedName>
    <definedName name="SM_STO1" localSheetId="4">#REF!</definedName>
    <definedName name="SM_STO1" localSheetId="2">#REF!</definedName>
    <definedName name="SM_STO1" localSheetId="23">#REF!</definedName>
    <definedName name="SM_STO1" localSheetId="9">#REF!</definedName>
    <definedName name="SM_STO1" localSheetId="10">#REF!</definedName>
    <definedName name="SM_STO1" localSheetId="11">#REF!</definedName>
    <definedName name="SM_STO1">#REF!</definedName>
    <definedName name="SM_STO2" localSheetId="8">#REF!</definedName>
    <definedName name="SM_STO2" localSheetId="5">#REF!</definedName>
    <definedName name="SM_STO2" localSheetId="0">#REF!</definedName>
    <definedName name="SM_STO2" localSheetId="3">#REF!</definedName>
    <definedName name="SM_STO2" localSheetId="4">#REF!</definedName>
    <definedName name="SM_STO2" localSheetId="23">#REF!</definedName>
    <definedName name="SM_STO2" localSheetId="9">#REF!</definedName>
    <definedName name="SM_STO2" localSheetId="10">#REF!</definedName>
    <definedName name="SM_STO2" localSheetId="11">#REF!</definedName>
    <definedName name="SM_STO2">#REF!</definedName>
    <definedName name="SM_STO3" localSheetId="8">#REF!</definedName>
    <definedName name="SM_STO3" localSheetId="5">#REF!</definedName>
    <definedName name="SM_STO3" localSheetId="0">#REF!</definedName>
    <definedName name="SM_STO3" localSheetId="3">#REF!</definedName>
    <definedName name="SM_STO3" localSheetId="4">#REF!</definedName>
    <definedName name="SM_STO3" localSheetId="23">#REF!</definedName>
    <definedName name="SM_STO3" localSheetId="9">#REF!</definedName>
    <definedName name="SM_STO3" localSheetId="10">#REF!</definedName>
    <definedName name="SM_STO3" localSheetId="11">#REF!</definedName>
    <definedName name="SM_STO3">#REF!</definedName>
    <definedName name="Smmmmmmmmmmmmmmm" localSheetId="5">#REF!</definedName>
    <definedName name="Smmmmmmmmmmmmmmm" localSheetId="4">#REF!</definedName>
    <definedName name="Smmmmmmmmmmmmmmm" localSheetId="23">#REF!</definedName>
    <definedName name="Smmmmmmmmmmmmmmm" localSheetId="9">#REF!</definedName>
    <definedName name="Smmmmmmmmmmmmmmm" localSheetId="10">#REF!</definedName>
    <definedName name="Smmmmmmmmmmmmmmm" localSheetId="11">#REF!</definedName>
    <definedName name="Smmmmmmmmmmmmmmm">#REF!</definedName>
    <definedName name="Sostavil">'[6]Акт выбора'!$L$1</definedName>
    <definedName name="ss" localSheetId="5">#REF!</definedName>
    <definedName name="ss" localSheetId="23">#REF!</definedName>
    <definedName name="ss">#REF!</definedName>
    <definedName name="ssss" localSheetId="8">#REF!</definedName>
    <definedName name="ssss" localSheetId="5">#REF!</definedName>
    <definedName name="ssss" localSheetId="0">#REF!</definedName>
    <definedName name="ssss" localSheetId="3">#REF!</definedName>
    <definedName name="ssss" localSheetId="4">#REF!</definedName>
    <definedName name="ssss" localSheetId="23">#REF!</definedName>
    <definedName name="ssss" localSheetId="12">#REF!</definedName>
    <definedName name="ssss" localSheetId="9">#REF!</definedName>
    <definedName name="ssss" localSheetId="10">#REF!</definedName>
    <definedName name="ssss" localSheetId="11">#REF!</definedName>
    <definedName name="ssss">#REF!</definedName>
    <definedName name="SUM_" localSheetId="5">#REF!</definedName>
    <definedName name="SUM_" localSheetId="4">#REF!</definedName>
    <definedName name="SUM_" localSheetId="23">#REF!</definedName>
    <definedName name="SUM_" localSheetId="9">#REF!</definedName>
    <definedName name="SUM_" localSheetId="10">#REF!</definedName>
    <definedName name="SUM_" localSheetId="11">#REF!</definedName>
    <definedName name="SUM_">#REF!</definedName>
    <definedName name="SUM_1" localSheetId="5">#REF!</definedName>
    <definedName name="SUM_1" localSheetId="4">#REF!</definedName>
    <definedName name="SUM_1" localSheetId="23">#REF!</definedName>
    <definedName name="SUM_1" localSheetId="9">#REF!</definedName>
    <definedName name="SUM_1" localSheetId="10">#REF!</definedName>
    <definedName name="SUM_1" localSheetId="11">#REF!</definedName>
    <definedName name="SUM_1">#REF!</definedName>
    <definedName name="sum_2" localSheetId="5">#REF!</definedName>
    <definedName name="sum_2" localSheetId="4">#REF!</definedName>
    <definedName name="sum_2" localSheetId="23">#REF!</definedName>
    <definedName name="sum_2" localSheetId="9">#REF!</definedName>
    <definedName name="sum_2" localSheetId="10">#REF!</definedName>
    <definedName name="sum_2" localSheetId="11">#REF!</definedName>
    <definedName name="sum_2">#REF!</definedName>
    <definedName name="SUM_3" localSheetId="5">#REF!</definedName>
    <definedName name="SUM_3" localSheetId="4">#REF!</definedName>
    <definedName name="SUM_3" localSheetId="23">#REF!</definedName>
    <definedName name="SUM_3" localSheetId="9">#REF!</definedName>
    <definedName name="SUM_3" localSheetId="10">#REF!</definedName>
    <definedName name="SUM_3" localSheetId="11">#REF!</definedName>
    <definedName name="SUM_3">#REF!</definedName>
    <definedName name="SUM_31" localSheetId="5">#REF!</definedName>
    <definedName name="SUM_31" localSheetId="4">#REF!</definedName>
    <definedName name="SUM_31" localSheetId="23">#REF!</definedName>
    <definedName name="SUM_31" localSheetId="9">#REF!</definedName>
    <definedName name="SUM_31" localSheetId="10">#REF!</definedName>
    <definedName name="SUM_31" localSheetId="11">#REF!</definedName>
    <definedName name="SUM_31">#REF!</definedName>
    <definedName name="title_1">[13]ПЭО!$B$3</definedName>
    <definedName name="tt" localSheetId="8">#REF!</definedName>
    <definedName name="tt" localSheetId="5">#REF!</definedName>
    <definedName name="tt" localSheetId="0">#REF!</definedName>
    <definedName name="tt" localSheetId="3">#REF!</definedName>
    <definedName name="tt" localSheetId="4">#REF!</definedName>
    <definedName name="tt" localSheetId="23">#REF!</definedName>
    <definedName name="tt" localSheetId="12">#REF!</definedName>
    <definedName name="tt" localSheetId="9">#REF!</definedName>
    <definedName name="tt" localSheetId="10">#REF!</definedName>
    <definedName name="tt" localSheetId="11">#REF!</definedName>
    <definedName name="tt">#REF!</definedName>
    <definedName name="ttt" localSheetId="8">#REF!</definedName>
    <definedName name="ttt" localSheetId="5">#REF!</definedName>
    <definedName name="ttt" localSheetId="0">#REF!</definedName>
    <definedName name="ttt" localSheetId="3">#REF!</definedName>
    <definedName name="ttt" localSheetId="4">#REF!</definedName>
    <definedName name="ttt" localSheetId="23">#REF!</definedName>
    <definedName name="ttt" localSheetId="12">#REF!</definedName>
    <definedName name="ttt" localSheetId="9">#REF!</definedName>
    <definedName name="ttt" localSheetId="10">#REF!</definedName>
    <definedName name="ttt" localSheetId="11">#REF!</definedName>
    <definedName name="ttt">#REF!</definedName>
    <definedName name="tttt" localSheetId="8">#REF!</definedName>
    <definedName name="tttt" localSheetId="5">#REF!</definedName>
    <definedName name="tttt" localSheetId="0">#REF!</definedName>
    <definedName name="tttt" localSheetId="3">#REF!</definedName>
    <definedName name="tttt" localSheetId="4">#REF!</definedName>
    <definedName name="tttt" localSheetId="23">#REF!</definedName>
    <definedName name="tttt" localSheetId="12">#REF!</definedName>
    <definedName name="tttt" localSheetId="9">#REF!</definedName>
    <definedName name="tttt" localSheetId="10">#REF!</definedName>
    <definedName name="tttt" localSheetId="11">#REF!</definedName>
    <definedName name="tttt">#REF!</definedName>
    <definedName name="USA" localSheetId="8">[14]Шкаф!#REF!</definedName>
    <definedName name="USA" localSheetId="5">[14]Шкаф!#REF!</definedName>
    <definedName name="USA" localSheetId="4">[14]Шкаф!#REF!</definedName>
    <definedName name="USA" localSheetId="23">[14]Шкаф!#REF!</definedName>
    <definedName name="USA" localSheetId="9">[14]Шкаф!#REF!</definedName>
    <definedName name="USA" localSheetId="10">[14]Шкаф!#REF!</definedName>
    <definedName name="USA" localSheetId="11">[14]Шкаф!#REF!</definedName>
    <definedName name="USA">[14]Шкаф!#REF!</definedName>
    <definedName name="USA_1" localSheetId="8">#REF!</definedName>
    <definedName name="USA_1" localSheetId="5">#REF!</definedName>
    <definedName name="USA_1" localSheetId="0">#REF!</definedName>
    <definedName name="USA_1" localSheetId="3">#REF!</definedName>
    <definedName name="USA_1" localSheetId="4">#REF!</definedName>
    <definedName name="USA_1" localSheetId="2">#REF!</definedName>
    <definedName name="USA_1" localSheetId="23">#REF!</definedName>
    <definedName name="USA_1" localSheetId="9">#REF!</definedName>
    <definedName name="USA_1" localSheetId="10">#REF!</definedName>
    <definedName name="USA_1" localSheetId="11">#REF!</definedName>
    <definedName name="USA_1">#REF!</definedName>
    <definedName name="uyu" localSheetId="8">#REF!</definedName>
    <definedName name="uyu" localSheetId="5">#REF!</definedName>
    <definedName name="uyu" localSheetId="0">#REF!</definedName>
    <definedName name="uyu" localSheetId="3">#REF!</definedName>
    <definedName name="uyu" localSheetId="4">#REF!</definedName>
    <definedName name="uyu" localSheetId="23">#REF!</definedName>
    <definedName name="uyu" localSheetId="12">#REF!</definedName>
    <definedName name="uyu" localSheetId="9">#REF!</definedName>
    <definedName name="uyu" localSheetId="10">#REF!</definedName>
    <definedName name="uyu" localSheetId="11">#REF!</definedName>
    <definedName name="uyu">#REF!</definedName>
    <definedName name="wrn.протокол." localSheetId="8" hidden="1">{#N/A,#N/A,FALSE,"Откр.вод.(осн.)"}</definedName>
    <definedName name="wrn.протокол." localSheetId="5" hidden="1">{#N/A,#N/A,FALSE,"Откр.вод.(осн.)"}</definedName>
    <definedName name="wrn.протокол." localSheetId="0" hidden="1">{#N/A,#N/A,FALSE,"Откр.вод.(осн.)"}</definedName>
    <definedName name="wrn.протокол." localSheetId="3" hidden="1">{#N/A,#N/A,FALSE,"Откр.вод.(осн.)"}</definedName>
    <definedName name="wrn.протокол." localSheetId="2" hidden="1">{#N/A,#N/A,FALSE,"Откр.вод.(осн.)"}</definedName>
    <definedName name="wrn.протокол." localSheetId="23" hidden="1">{#N/A,#N/A,FALSE,"Откр.вод.(осн.)"}</definedName>
    <definedName name="wrn.протокол." localSheetId="9" hidden="1">{#N/A,#N/A,FALSE,"Откр.вод.(осн.)"}</definedName>
    <definedName name="wrn.протокол." localSheetId="10" hidden="1">{#N/A,#N/A,FALSE,"Откр.вод.(осн.)"}</definedName>
    <definedName name="wrn.протокол." localSheetId="11" hidden="1">{#N/A,#N/A,FALSE,"Откр.вод.(осн.)"}</definedName>
    <definedName name="wrn.протокол." hidden="1">{#N/A,#N/A,FALSE,"Откр.вод.(осн.)"}</definedName>
    <definedName name="yuu" localSheetId="8">#REF!</definedName>
    <definedName name="yuu" localSheetId="5">#REF!</definedName>
    <definedName name="yuu" localSheetId="0">#REF!</definedName>
    <definedName name="yuu" localSheetId="3">#REF!</definedName>
    <definedName name="yuu" localSheetId="4">#REF!</definedName>
    <definedName name="yuu" localSheetId="23">#REF!</definedName>
    <definedName name="yuu" localSheetId="12">#REF!</definedName>
    <definedName name="yuu" localSheetId="9">#REF!</definedName>
    <definedName name="yuu" localSheetId="10">#REF!</definedName>
    <definedName name="yuu" localSheetId="11">#REF!</definedName>
    <definedName name="yuu">#REF!</definedName>
    <definedName name="yyy" localSheetId="8">#REF!</definedName>
    <definedName name="yyy" localSheetId="5">#REF!</definedName>
    <definedName name="yyy" localSheetId="0">#REF!</definedName>
    <definedName name="yyy" localSheetId="3">#REF!</definedName>
    <definedName name="yyy" localSheetId="4">#REF!</definedName>
    <definedName name="yyy" localSheetId="23">#REF!</definedName>
    <definedName name="yyy" localSheetId="9">#REF!</definedName>
    <definedName name="yyy" localSheetId="10">#REF!</definedName>
    <definedName name="yyy" localSheetId="11">#REF!</definedName>
    <definedName name="yyy">#REF!</definedName>
    <definedName name="yyyyyyyy" localSheetId="8">#REF!</definedName>
    <definedName name="yyyyyyyy" localSheetId="5">#REF!</definedName>
    <definedName name="yyyyyyyy" localSheetId="0">#REF!</definedName>
    <definedName name="yyyyyyyy" localSheetId="3">#REF!</definedName>
    <definedName name="yyyyyyyy" localSheetId="4">#REF!</definedName>
    <definedName name="yyyyyyyy" localSheetId="23">#REF!</definedName>
    <definedName name="yyyyyyyy" localSheetId="12">#REF!</definedName>
    <definedName name="yyyyyyyy" localSheetId="9">#REF!</definedName>
    <definedName name="yyyyyyyy" localSheetId="10">#REF!</definedName>
    <definedName name="yyyyyyyy" localSheetId="11">#REF!</definedName>
    <definedName name="yyyyyyyy">#REF!</definedName>
    <definedName name="ZAK1" localSheetId="5">#REF!</definedName>
    <definedName name="ZAK1" localSheetId="4">#REF!</definedName>
    <definedName name="ZAK1" localSheetId="23">#REF!</definedName>
    <definedName name="ZAK1" localSheetId="9">#REF!</definedName>
    <definedName name="ZAK1" localSheetId="10">#REF!</definedName>
    <definedName name="ZAK1" localSheetId="11">#REF!</definedName>
    <definedName name="ZAK1">#REF!</definedName>
    <definedName name="ZAK2" localSheetId="5">#REF!</definedName>
    <definedName name="ZAK2" localSheetId="4">#REF!</definedName>
    <definedName name="ZAK2" localSheetId="23">#REF!</definedName>
    <definedName name="ZAK2" localSheetId="9">#REF!</definedName>
    <definedName name="ZAK2" localSheetId="10">#REF!</definedName>
    <definedName name="ZAK2" localSheetId="11">#REF!</definedName>
    <definedName name="ZAK2">#REF!</definedName>
    <definedName name="ZAK22\" localSheetId="5">#REF!</definedName>
    <definedName name="ZAK22\" localSheetId="4">#REF!</definedName>
    <definedName name="ZAK22\" localSheetId="23">#REF!</definedName>
    <definedName name="ZAK22\" localSheetId="9">#REF!</definedName>
    <definedName name="ZAK22\" localSheetId="10">#REF!</definedName>
    <definedName name="ZAK22\" localSheetId="11">#REF!</definedName>
    <definedName name="ZAK22\">#REF!</definedName>
    <definedName name="Zakazchik">'[6]Акт выбора'!$B$12</definedName>
    <definedName name="а" localSheetId="8">#REF!</definedName>
    <definedName name="а" localSheetId="5">#REF!</definedName>
    <definedName name="а" localSheetId="0">#REF!</definedName>
    <definedName name="а" localSheetId="3">#REF!</definedName>
    <definedName name="а" localSheetId="4">#REF!</definedName>
    <definedName name="а" localSheetId="23">#REF!</definedName>
    <definedName name="а" localSheetId="12">#REF!</definedName>
    <definedName name="а" localSheetId="9">#REF!</definedName>
    <definedName name="а" localSheetId="10">#REF!</definedName>
    <definedName name="а" localSheetId="11">#REF!</definedName>
    <definedName name="а">#REF!</definedName>
    <definedName name="А1" localSheetId="5">#REF!</definedName>
    <definedName name="А1" localSheetId="4">#REF!</definedName>
    <definedName name="А1" localSheetId="23">#REF!</definedName>
    <definedName name="А1" localSheetId="9">#REF!</definedName>
    <definedName name="А1" localSheetId="10">#REF!</definedName>
    <definedName name="А1" localSheetId="11">#REF!</definedName>
    <definedName name="А1">#REF!</definedName>
    <definedName name="А15" localSheetId="5">#REF!</definedName>
    <definedName name="А15" localSheetId="4">#REF!</definedName>
    <definedName name="А15" localSheetId="23">#REF!</definedName>
    <definedName name="А15" localSheetId="9">#REF!</definedName>
    <definedName name="А15" localSheetId="10">#REF!</definedName>
    <definedName name="А15" localSheetId="11">#REF!</definedName>
    <definedName name="А15">#REF!</definedName>
    <definedName name="А2" localSheetId="5">#REF!</definedName>
    <definedName name="А2" localSheetId="4">#REF!</definedName>
    <definedName name="А2" localSheetId="23">#REF!</definedName>
    <definedName name="А2" localSheetId="9">#REF!</definedName>
    <definedName name="А2" localSheetId="10">#REF!</definedName>
    <definedName name="А2" localSheetId="11">#REF!</definedName>
    <definedName name="А2">#REF!</definedName>
    <definedName name="а36" localSheetId="5">#REF!</definedName>
    <definedName name="а36" localSheetId="4">#REF!</definedName>
    <definedName name="а36" localSheetId="23">#REF!</definedName>
    <definedName name="а36" localSheetId="9">#REF!</definedName>
    <definedName name="а36" localSheetId="10">#REF!</definedName>
    <definedName name="а36" localSheetId="11">#REF!</definedName>
    <definedName name="а36">#REF!</definedName>
    <definedName name="а36___0" localSheetId="5">#REF!</definedName>
    <definedName name="а36___0" localSheetId="4">#REF!</definedName>
    <definedName name="а36___0" localSheetId="23">#REF!</definedName>
    <definedName name="а36___0" localSheetId="9">#REF!</definedName>
    <definedName name="а36___0" localSheetId="10">#REF!</definedName>
    <definedName name="а36___0" localSheetId="11">#REF!</definedName>
    <definedName name="а36___0">#REF!</definedName>
    <definedName name="а36___7" localSheetId="5">#REF!</definedName>
    <definedName name="а36___7" localSheetId="4">#REF!</definedName>
    <definedName name="а36___7" localSheetId="23">#REF!</definedName>
    <definedName name="а36___7" localSheetId="9">#REF!</definedName>
    <definedName name="а36___7" localSheetId="10">#REF!</definedName>
    <definedName name="а36___7" localSheetId="11">#REF!</definedName>
    <definedName name="а36___7">#REF!</definedName>
    <definedName name="аааа" localSheetId="8">#REF!</definedName>
    <definedName name="аааа" localSheetId="5">#REF!</definedName>
    <definedName name="аааа" localSheetId="0">#REF!</definedName>
    <definedName name="аааа" localSheetId="3">#REF!</definedName>
    <definedName name="аааа" localSheetId="4">#REF!</definedName>
    <definedName name="аааа" localSheetId="23">#REF!</definedName>
    <definedName name="аааа" localSheetId="12">#REF!</definedName>
    <definedName name="аааа" localSheetId="9">#REF!</definedName>
    <definedName name="аааа" localSheetId="10">#REF!</definedName>
    <definedName name="аааа" localSheetId="11">#REF!</definedName>
    <definedName name="аааа">#REF!</definedName>
    <definedName name="ааааааааыфффф" localSheetId="5">#REF!</definedName>
    <definedName name="ааааааааыфффф" localSheetId="4">#REF!</definedName>
    <definedName name="ааааааааыфффф" localSheetId="23">#REF!</definedName>
    <definedName name="ааааааааыфффф" localSheetId="9">#REF!</definedName>
    <definedName name="ааааааааыфффф" localSheetId="10">#REF!</definedName>
    <definedName name="ааааааааыфффф" localSheetId="11">#REF!</definedName>
    <definedName name="ааааааааыфффф">#REF!</definedName>
    <definedName name="аб" localSheetId="8">[2]мсн!#REF!</definedName>
    <definedName name="аб" localSheetId="5">[2]мсн!#REF!</definedName>
    <definedName name="аб" localSheetId="0">[2]мсн!#REF!</definedName>
    <definedName name="аб" localSheetId="3">[2]мсн!#REF!</definedName>
    <definedName name="аб" localSheetId="4">[2]мсн!#REF!</definedName>
    <definedName name="аб" localSheetId="23">[2]мсн!#REF!</definedName>
    <definedName name="аб" localSheetId="9">[2]мсн!#REF!</definedName>
    <definedName name="аб" localSheetId="10">[2]мсн!#REF!</definedName>
    <definedName name="аб" localSheetId="11">[2]мсн!#REF!</definedName>
    <definedName name="аб">[2]мсн!#REF!</definedName>
    <definedName name="ав" localSheetId="8">#REF!</definedName>
    <definedName name="ав" localSheetId="5">#REF!</definedName>
    <definedName name="ав" localSheetId="0">#REF!</definedName>
    <definedName name="ав" localSheetId="3">#REF!</definedName>
    <definedName name="ав" localSheetId="4">#REF!</definedName>
    <definedName name="ав" localSheetId="2">#REF!</definedName>
    <definedName name="ав" localSheetId="23">#REF!</definedName>
    <definedName name="ав" localSheetId="9">#REF!</definedName>
    <definedName name="ав" localSheetId="10">#REF!</definedName>
    <definedName name="ав" localSheetId="11">#REF!</definedName>
    <definedName name="ав">#REF!</definedName>
    <definedName name="авав" localSheetId="5">[2]мсн!#REF!</definedName>
    <definedName name="авав" localSheetId="0">[2]мсн!#REF!</definedName>
    <definedName name="авав" localSheetId="3">[2]мсн!#REF!</definedName>
    <definedName name="авав" localSheetId="4">[2]мсн!#REF!</definedName>
    <definedName name="авав" localSheetId="23">[2]мсн!#REF!</definedName>
    <definedName name="авав" localSheetId="12">[2]мсн!#REF!</definedName>
    <definedName name="авав" localSheetId="7">[2]мсн!#REF!</definedName>
    <definedName name="авав" localSheetId="9">[2]мсн!#REF!</definedName>
    <definedName name="авав" localSheetId="10">[2]мсн!#REF!</definedName>
    <definedName name="авав" localSheetId="11">[2]мсн!#REF!</definedName>
    <definedName name="авав">[2]мсн!#REF!</definedName>
    <definedName name="авжддд" localSheetId="8">#REF!</definedName>
    <definedName name="авжддд" localSheetId="5">#REF!</definedName>
    <definedName name="авжддд" localSheetId="0">#REF!</definedName>
    <definedName name="авжддд" localSheetId="3">#REF!</definedName>
    <definedName name="авжддд" localSheetId="4">#REF!</definedName>
    <definedName name="авжддд" localSheetId="2">#REF!</definedName>
    <definedName name="авжддд" localSheetId="23">#REF!</definedName>
    <definedName name="авжддд" localSheetId="9">#REF!</definedName>
    <definedName name="авжддд" localSheetId="10">#REF!</definedName>
    <definedName name="авжддд" localSheetId="11">#REF!</definedName>
    <definedName name="авжддд">#REF!</definedName>
    <definedName name="авмиви" localSheetId="8">#REF!</definedName>
    <definedName name="авмиви" localSheetId="5">#REF!</definedName>
    <definedName name="авмиви" localSheetId="0">#REF!</definedName>
    <definedName name="авмиви" localSheetId="3">#REF!</definedName>
    <definedName name="авмиви" localSheetId="4">#REF!</definedName>
    <definedName name="авмиви" localSheetId="23">#REF!</definedName>
    <definedName name="авмиви" localSheetId="9">#REF!</definedName>
    <definedName name="авмиви" localSheetId="10">#REF!</definedName>
    <definedName name="авмиви" localSheetId="11">#REF!</definedName>
    <definedName name="авмиви">#REF!</definedName>
    <definedName name="авт" localSheetId="8">#REF!</definedName>
    <definedName name="авт" localSheetId="5">#REF!</definedName>
    <definedName name="авт" localSheetId="0">#REF!</definedName>
    <definedName name="авт" localSheetId="3">#REF!</definedName>
    <definedName name="авт" localSheetId="4">#REF!</definedName>
    <definedName name="авт" localSheetId="23">#REF!</definedName>
    <definedName name="авт" localSheetId="9">#REF!</definedName>
    <definedName name="авт" localSheetId="10">#REF!</definedName>
    <definedName name="авт" localSheetId="11">#REF!</definedName>
    <definedName name="авт">#REF!</definedName>
    <definedName name="Автомат" localSheetId="8">[15]Смета!#REF!</definedName>
    <definedName name="Автомат" localSheetId="5">[15]Смета!#REF!</definedName>
    <definedName name="Автомат" localSheetId="0">[15]Смета!#REF!</definedName>
    <definedName name="Автомат" localSheetId="3">[15]Смета!#REF!</definedName>
    <definedName name="Автомат" localSheetId="4">[15]Смета!#REF!</definedName>
    <definedName name="Автомат" localSheetId="23">[15]Смета!#REF!</definedName>
    <definedName name="Автомат" localSheetId="9">[15]Смета!#REF!</definedName>
    <definedName name="Автомат" localSheetId="10">[15]Смета!#REF!</definedName>
    <definedName name="Автомат" localSheetId="11">[15]Смета!#REF!</definedName>
    <definedName name="Автомат">[15]Смета!#REF!</definedName>
    <definedName name="Анализ" localSheetId="0">#REF!</definedName>
    <definedName name="Анализ" localSheetId="4">#REF!</definedName>
    <definedName name="Анализ" localSheetId="23">#REF!</definedName>
    <definedName name="Анализ">#REF!</definedName>
    <definedName name="апиаоп" localSheetId="8">[16]Смета!#REF!</definedName>
    <definedName name="апиаоп" localSheetId="5">[16]Смета!#REF!</definedName>
    <definedName name="апиаоп" localSheetId="0">[16]Смета!#REF!</definedName>
    <definedName name="апиаоп" localSheetId="3">[16]Смета!#REF!</definedName>
    <definedName name="апиаоп" localSheetId="4">[16]Смета!#REF!</definedName>
    <definedName name="апиаоп" localSheetId="23">[16]Смета!#REF!</definedName>
    <definedName name="апиаоп" localSheetId="9">[16]Смета!#REF!</definedName>
    <definedName name="апиаоп" localSheetId="10">[16]Смета!#REF!</definedName>
    <definedName name="апиаоп" localSheetId="11">[16]Смета!#REF!</definedName>
    <definedName name="апиаоп">[16]Смета!#REF!</definedName>
    <definedName name="аполпнщ" localSheetId="8">#REF!</definedName>
    <definedName name="аполпнщ" localSheetId="5">#REF!</definedName>
    <definedName name="аполпнщ" localSheetId="0">#REF!</definedName>
    <definedName name="аполпнщ" localSheetId="3">#REF!</definedName>
    <definedName name="аполпнщ" localSheetId="4">#REF!</definedName>
    <definedName name="аполпнщ" localSheetId="2">#REF!</definedName>
    <definedName name="аполпнщ" localSheetId="23">#REF!</definedName>
    <definedName name="аполпнщ" localSheetId="9">#REF!</definedName>
    <definedName name="аполпнщ" localSheetId="10">#REF!</definedName>
    <definedName name="аполпнщ" localSheetId="11">#REF!</definedName>
    <definedName name="аполпнщ">#REF!</definedName>
    <definedName name="апр" localSheetId="8">[17]топография!#REF!</definedName>
    <definedName name="апр" localSheetId="5">[17]топография!#REF!</definedName>
    <definedName name="апр" localSheetId="0">[17]топография!#REF!</definedName>
    <definedName name="апр" localSheetId="3">[17]топография!#REF!</definedName>
    <definedName name="апр" localSheetId="4">[17]топография!#REF!</definedName>
    <definedName name="апр" localSheetId="2">[17]топография!#REF!</definedName>
    <definedName name="апр" localSheetId="23">[17]топография!#REF!</definedName>
    <definedName name="апр" localSheetId="9">[17]топография!#REF!</definedName>
    <definedName name="апр" localSheetId="10">[17]топография!#REF!</definedName>
    <definedName name="апр" localSheetId="11">[17]топография!#REF!</definedName>
    <definedName name="апр">[17]топография!#REF!</definedName>
    <definedName name="аршщ" localSheetId="8">#REF!</definedName>
    <definedName name="аршщ" localSheetId="5">#REF!</definedName>
    <definedName name="аршщ" localSheetId="0">#REF!</definedName>
    <definedName name="аршщ" localSheetId="3">#REF!</definedName>
    <definedName name="аршщ" localSheetId="4">#REF!</definedName>
    <definedName name="аршщ" localSheetId="2">#REF!</definedName>
    <definedName name="аршщ" localSheetId="23">#REF!</definedName>
    <definedName name="аршщ" localSheetId="9">#REF!</definedName>
    <definedName name="аршщ" localSheetId="10">#REF!</definedName>
    <definedName name="аршщ" localSheetId="11">#REF!</definedName>
    <definedName name="аршщ">#REF!</definedName>
    <definedName name="АФС" localSheetId="8">[18]топография!#REF!</definedName>
    <definedName name="АФС" localSheetId="5">[18]топография!#REF!</definedName>
    <definedName name="АФС" localSheetId="0">[18]топография!#REF!</definedName>
    <definedName name="АФС" localSheetId="3">[18]топография!#REF!</definedName>
    <definedName name="АФС" localSheetId="4">[18]топография!#REF!</definedName>
    <definedName name="АФС" localSheetId="2">[18]топография!#REF!</definedName>
    <definedName name="АФС" localSheetId="23">[18]топография!#REF!</definedName>
    <definedName name="АФС" localSheetId="9">[18]топография!#REF!</definedName>
    <definedName name="АФС" localSheetId="10">[18]топография!#REF!</definedName>
    <definedName name="АФС" localSheetId="11">[18]топография!#REF!</definedName>
    <definedName name="АФС">[18]топография!#REF!</definedName>
    <definedName name="_xlnm.Database" localSheetId="8">#REF!</definedName>
    <definedName name="_xlnm.Database" localSheetId="5">#REF!</definedName>
    <definedName name="_xlnm.Database" localSheetId="0">#REF!</definedName>
    <definedName name="_xlnm.Database" localSheetId="3">#REF!</definedName>
    <definedName name="_xlnm.Database" localSheetId="4">#REF!</definedName>
    <definedName name="_xlnm.Database" localSheetId="2">#REF!</definedName>
    <definedName name="_xlnm.Database" localSheetId="23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>#REF!</definedName>
    <definedName name="бббббббббб" localSheetId="8">[2]мсн!#REF!</definedName>
    <definedName name="бббббббббб" localSheetId="5">[2]мсн!#REF!</definedName>
    <definedName name="бббббббббб" localSheetId="0">[2]мсн!#REF!</definedName>
    <definedName name="бббббббббб" localSheetId="3">[2]мсн!#REF!</definedName>
    <definedName name="бббббббббб" localSheetId="4">[2]мсн!#REF!</definedName>
    <definedName name="бббббббббб" localSheetId="23">[2]мсн!#REF!</definedName>
    <definedName name="бббббббббб" localSheetId="12">[2]мсн!#REF!</definedName>
    <definedName name="бббббббббб" localSheetId="7">[2]мсн!#REF!</definedName>
    <definedName name="бббббббббб" localSheetId="9">[2]мсн!#REF!</definedName>
    <definedName name="бббббббббб" localSheetId="10">[2]мсн!#REF!</definedName>
    <definedName name="бббббббббб" localSheetId="11">[2]мсн!#REF!</definedName>
    <definedName name="бббббббббб">[2]мсн!#REF!</definedName>
    <definedName name="бикбаю" localSheetId="8">#REF!</definedName>
    <definedName name="бикбаю" localSheetId="5">#REF!</definedName>
    <definedName name="бикбаю" localSheetId="0">#REF!</definedName>
    <definedName name="бикбаю" localSheetId="3">#REF!</definedName>
    <definedName name="бикбаю" localSheetId="4">#REF!</definedName>
    <definedName name="бикбаю" localSheetId="23">#REF!</definedName>
    <definedName name="бикбаю" localSheetId="12">#REF!</definedName>
    <definedName name="бикбаю" localSheetId="7">#REF!</definedName>
    <definedName name="бикбаю" localSheetId="9">#REF!</definedName>
    <definedName name="бикбаю" localSheetId="10">#REF!</definedName>
    <definedName name="бикбаю" localSheetId="11">#REF!</definedName>
    <definedName name="бикбаю">#REF!</definedName>
    <definedName name="Большие_переходы" localSheetId="5">#REF!</definedName>
    <definedName name="Большие_переходы" localSheetId="23">#REF!</definedName>
    <definedName name="Большие_переходы">#REF!</definedName>
    <definedName name="борбьроб" localSheetId="8">#REF!</definedName>
    <definedName name="борбьроб" localSheetId="5">#REF!</definedName>
    <definedName name="борбьроб" localSheetId="0">#REF!</definedName>
    <definedName name="борбьроб" localSheetId="3">#REF!</definedName>
    <definedName name="борбьроб" localSheetId="4">#REF!</definedName>
    <definedName name="борбьроб" localSheetId="23">#REF!</definedName>
    <definedName name="борбьроб" localSheetId="12">#REF!</definedName>
    <definedName name="борбьроб" localSheetId="9">#REF!</definedName>
    <definedName name="борбьроб" localSheetId="10">#REF!</definedName>
    <definedName name="борбьроб" localSheetId="11">#REF!</definedName>
    <definedName name="борбьроб">#REF!</definedName>
    <definedName name="быч">'[19]свод 2'!$A$7</definedName>
    <definedName name="в" localSheetId="8">#REF!</definedName>
    <definedName name="в" localSheetId="5">#REF!</definedName>
    <definedName name="в" localSheetId="0">#REF!</definedName>
    <definedName name="в" localSheetId="3">#REF!</definedName>
    <definedName name="в" localSheetId="4">#REF!</definedName>
    <definedName name="в" localSheetId="23">#REF!</definedName>
    <definedName name="в" localSheetId="12">#REF!</definedName>
    <definedName name="в" localSheetId="9">#REF!</definedName>
    <definedName name="в" localSheetId="10">#REF!</definedName>
    <definedName name="в" localSheetId="11">#REF!</definedName>
    <definedName name="в">#REF!</definedName>
    <definedName name="ва" localSheetId="5">#REF!</definedName>
    <definedName name="ва">#N/A</definedName>
    <definedName name="вава" localSheetId="8">[20]топография!#REF!</definedName>
    <definedName name="вава" localSheetId="5">[20]топография!#REF!</definedName>
    <definedName name="вава" localSheetId="0">[20]топография!#REF!</definedName>
    <definedName name="вава" localSheetId="3">[20]топография!#REF!</definedName>
    <definedName name="вава" localSheetId="4">[20]топография!#REF!</definedName>
    <definedName name="вава" localSheetId="23">[20]топография!#REF!</definedName>
    <definedName name="вава" localSheetId="9">[20]топография!#REF!</definedName>
    <definedName name="вава" localSheetId="10">[20]топография!#REF!</definedName>
    <definedName name="вава" localSheetId="11">[20]топография!#REF!</definedName>
    <definedName name="вава">[20]топография!#REF!</definedName>
    <definedName name="вап" localSheetId="8">#REF!</definedName>
    <definedName name="вап" localSheetId="5">#REF!</definedName>
    <definedName name="вап" localSheetId="0">#REF!</definedName>
    <definedName name="вап" localSheetId="3">#REF!</definedName>
    <definedName name="вап" localSheetId="4">#REF!</definedName>
    <definedName name="вап" localSheetId="2">#REF!</definedName>
    <definedName name="вап" localSheetId="23">#REF!</definedName>
    <definedName name="вап" localSheetId="9">#REF!</definedName>
    <definedName name="вап" localSheetId="10">#REF!</definedName>
    <definedName name="вап" localSheetId="11">#REF!</definedName>
    <definedName name="вап">#REF!</definedName>
    <definedName name="ввв" localSheetId="8">#REF!</definedName>
    <definedName name="ввв" localSheetId="5">#REF!</definedName>
    <definedName name="ввв" localSheetId="0">#REF!</definedName>
    <definedName name="ввв" localSheetId="3">#REF!</definedName>
    <definedName name="ввв" localSheetId="4">#REF!</definedName>
    <definedName name="ввв" localSheetId="23">#REF!</definedName>
    <definedName name="ввв" localSheetId="9">#REF!</definedName>
    <definedName name="ввв" localSheetId="10">#REF!</definedName>
    <definedName name="ввв" localSheetId="11">#REF!</definedName>
    <definedName name="ввв">#REF!</definedName>
    <definedName name="ввввв" localSheetId="8">#REF!</definedName>
    <definedName name="ввввв" localSheetId="5">#REF!</definedName>
    <definedName name="ввввв" localSheetId="0">#REF!</definedName>
    <definedName name="ввввв" localSheetId="3">#REF!</definedName>
    <definedName name="ввввв" localSheetId="4">#REF!</definedName>
    <definedName name="ввввв" localSheetId="23">#REF!</definedName>
    <definedName name="ввввв" localSheetId="12">#REF!</definedName>
    <definedName name="ввввв" localSheetId="9">#REF!</definedName>
    <definedName name="ввввв" localSheetId="10">#REF!</definedName>
    <definedName name="ввввв" localSheetId="11">#REF!</definedName>
    <definedName name="ввввв">#REF!</definedName>
    <definedName name="ввввву" localSheetId="8" hidden="1">{#N/A,#N/A,FALSE,"Откр.вод.(осн.)"}</definedName>
    <definedName name="ввввву" localSheetId="5" hidden="1">{#N/A,#N/A,FALSE,"Откр.вод.(осн.)"}</definedName>
    <definedName name="ввввву" localSheetId="0" hidden="1">{#N/A,#N/A,FALSE,"Откр.вод.(осн.)"}</definedName>
    <definedName name="ввввву" localSheetId="3" hidden="1">{#N/A,#N/A,FALSE,"Откр.вод.(осн.)"}</definedName>
    <definedName name="ввввву" localSheetId="2" hidden="1">{#N/A,#N/A,FALSE,"Откр.вод.(осн.)"}</definedName>
    <definedName name="ввввву" localSheetId="23" hidden="1">{#N/A,#N/A,FALSE,"Откр.вод.(осн.)"}</definedName>
    <definedName name="ввввву" localSheetId="9" hidden="1">{#N/A,#N/A,FALSE,"Откр.вод.(осн.)"}</definedName>
    <definedName name="ввввву" localSheetId="10" hidden="1">{#N/A,#N/A,FALSE,"Откр.вод.(осн.)"}</definedName>
    <definedName name="ввввву" localSheetId="11" hidden="1">{#N/A,#N/A,FALSE,"Откр.вод.(осн.)"}</definedName>
    <definedName name="ввввву" hidden="1">{#N/A,#N/A,FALSE,"Откр.вод.(осн.)"}</definedName>
    <definedName name="ввыв\" localSheetId="8">[2]мсн!#REF!</definedName>
    <definedName name="ввыв\" localSheetId="5">[2]мсн!#REF!</definedName>
    <definedName name="ввыв\" localSheetId="0">[2]мсн!#REF!</definedName>
    <definedName name="ввыв\" localSheetId="3">[2]мсн!#REF!</definedName>
    <definedName name="ввыв\" localSheetId="4">[2]мсн!#REF!</definedName>
    <definedName name="ввыв\" localSheetId="23">[2]мсн!#REF!</definedName>
    <definedName name="ввыв\" localSheetId="12">[2]мсн!#REF!</definedName>
    <definedName name="ввыв\" localSheetId="7">[2]мсн!#REF!</definedName>
    <definedName name="ввыв\" localSheetId="9">[2]мсн!#REF!</definedName>
    <definedName name="ввыв\" localSheetId="10">[2]мсн!#REF!</definedName>
    <definedName name="ввыв\" localSheetId="11">[2]мсн!#REF!</definedName>
    <definedName name="ввыв\">[2]мсн!#REF!</definedName>
    <definedName name="ветер" localSheetId="5">[21]Таблица!$O$23:$O$24</definedName>
    <definedName name="ветер" localSheetId="23">[22]Таблица!$O$23:$O$24</definedName>
    <definedName name="ветер" localSheetId="11">[22]Таблица!$O$23:$O$24</definedName>
    <definedName name="ветер">[22]Таблица!$O$23:$O$24</definedName>
    <definedName name="вика" localSheetId="8">#REF!</definedName>
    <definedName name="вика" localSheetId="5">#REF!</definedName>
    <definedName name="вика" localSheetId="0">#REF!</definedName>
    <definedName name="вика" localSheetId="3">#REF!</definedName>
    <definedName name="вика" localSheetId="4">#REF!</definedName>
    <definedName name="вика" localSheetId="2">#REF!</definedName>
    <definedName name="вика" localSheetId="23">#REF!</definedName>
    <definedName name="вика" localSheetId="9">#REF!</definedName>
    <definedName name="вика" localSheetId="10">#REF!</definedName>
    <definedName name="вика" localSheetId="11">#REF!</definedName>
    <definedName name="вика">#REF!</definedName>
    <definedName name="ВНИИСТ1" localSheetId="8">#REF!</definedName>
    <definedName name="ВНИИСТ1" localSheetId="5">#REF!</definedName>
    <definedName name="ВНИИСТ1" localSheetId="0">#REF!</definedName>
    <definedName name="ВНИИСТ1" localSheetId="3">#REF!</definedName>
    <definedName name="ВНИИСТ1" localSheetId="4">#REF!</definedName>
    <definedName name="ВНИИСТ1" localSheetId="23">#REF!</definedName>
    <definedName name="ВНИИСТ1" localSheetId="9">#REF!</definedName>
    <definedName name="ВНИИСТ1" localSheetId="10">#REF!</definedName>
    <definedName name="ВНИИСТ1" localSheetId="11">#REF!</definedName>
    <definedName name="ВНИИСТ1">#REF!</definedName>
    <definedName name="Воздушные_линии" localSheetId="5">[21]Таблица!$B$6:$B$81</definedName>
    <definedName name="Воздушные_линии" localSheetId="23">[22]Таблица!$B$6:$B$81</definedName>
    <definedName name="Воздушные_линии" localSheetId="11">[22]Таблица!$B$6:$B$81</definedName>
    <definedName name="Воздушные_линии">[22]Таблица!$B$6:$B$81</definedName>
    <definedName name="Восстановление_покрытий" localSheetId="5">[21]Таблица!$B$354:$B$358</definedName>
    <definedName name="Восстановление_покрытий" localSheetId="23">[22]Таблица!$B$354:$B$358</definedName>
    <definedName name="Восстановление_покрытий" localSheetId="11">[22]Таблица!$B$354:$B$358</definedName>
    <definedName name="Восстановление_покрытий">[22]Таблица!$B$354:$B$358</definedName>
    <definedName name="вравар" localSheetId="8">#REF!</definedName>
    <definedName name="вравар" localSheetId="5">#REF!</definedName>
    <definedName name="вравар" localSheetId="0">#REF!</definedName>
    <definedName name="вравар" localSheetId="3">#REF!</definedName>
    <definedName name="вравар" localSheetId="4">#REF!</definedName>
    <definedName name="вравар" localSheetId="2">#REF!</definedName>
    <definedName name="вравар" localSheetId="23">#REF!</definedName>
    <definedName name="вравар" localSheetId="9">#REF!</definedName>
    <definedName name="вравар" localSheetId="10">#REF!</definedName>
    <definedName name="вравар" localSheetId="11">#REF!</definedName>
    <definedName name="вравар">#REF!</definedName>
    <definedName name="ВсегоЗП" localSheetId="8">#REF!</definedName>
    <definedName name="ВсегоЗП" localSheetId="5">#REF!</definedName>
    <definedName name="ВсегоЗП" localSheetId="0">#REF!</definedName>
    <definedName name="ВсегоЗП" localSheetId="3">#REF!</definedName>
    <definedName name="ВсегоЗП" localSheetId="4">#REF!</definedName>
    <definedName name="ВсегоЗП" localSheetId="23">#REF!</definedName>
    <definedName name="ВсегоЗП" localSheetId="9">#REF!</definedName>
    <definedName name="ВсегоЗП" localSheetId="10">#REF!</definedName>
    <definedName name="ВсегоЗП" localSheetId="11">#REF!</definedName>
    <definedName name="ВсегоЗП">#REF!</definedName>
    <definedName name="ВТ" localSheetId="8">#REF!</definedName>
    <definedName name="ВТ" localSheetId="5">#REF!</definedName>
    <definedName name="ВТ" localSheetId="0">#REF!</definedName>
    <definedName name="ВТ" localSheetId="3">#REF!</definedName>
    <definedName name="ВТ" localSheetId="4">#REF!</definedName>
    <definedName name="ВТ" localSheetId="23">#REF!</definedName>
    <definedName name="ВТ" localSheetId="9">#REF!</definedName>
    <definedName name="ВТ" localSheetId="10">#REF!</definedName>
    <definedName name="ВТ" localSheetId="11">#REF!</definedName>
    <definedName name="ВТ">#REF!</definedName>
    <definedName name="ВУКЕП" localSheetId="5">#REF!</definedName>
    <definedName name="ВУКЕП" localSheetId="4">#REF!</definedName>
    <definedName name="ВУКЕП" localSheetId="23">#REF!</definedName>
    <definedName name="ВУКЕП" localSheetId="9">#REF!</definedName>
    <definedName name="ВУКЕП" localSheetId="10">#REF!</definedName>
    <definedName name="ВУКЕП" localSheetId="11">#REF!</definedName>
    <definedName name="ВУКЕП">#REF!</definedName>
    <definedName name="вываыаыаы" localSheetId="8">#REF!</definedName>
    <definedName name="вываыаыаы" localSheetId="5">#REF!</definedName>
    <definedName name="вываыаыаы" localSheetId="0">#REF!</definedName>
    <definedName name="вываыаыаы" localSheetId="3">#REF!</definedName>
    <definedName name="вываыаыаы" localSheetId="4">#REF!</definedName>
    <definedName name="вываыаыаы" localSheetId="23">#REF!</definedName>
    <definedName name="вываыаыаы" localSheetId="12">#REF!</definedName>
    <definedName name="вываыаыаы" localSheetId="7">#REF!</definedName>
    <definedName name="вываыаыаы" localSheetId="9">#REF!</definedName>
    <definedName name="вываыаыаы" localSheetId="10">#REF!</definedName>
    <definedName name="вываыаыаы" localSheetId="11">#REF!</definedName>
    <definedName name="вываыаыаы">#REF!</definedName>
    <definedName name="Выключатели" comment="Типы силовых выключателей" localSheetId="5">[21]Таблица!$B$479:$B$498</definedName>
    <definedName name="Выключатели" comment="Типы силовых выключателей" localSheetId="23">[22]Таблица!$B$479:$B$498</definedName>
    <definedName name="Выключатели" comment="Типы силовых выключателей" localSheetId="11">[22]Таблица!$B$479:$B$498</definedName>
    <definedName name="Выключатели" comment="Типы силовых выключателей">[22]Таблица!$B$479:$B$498</definedName>
    <definedName name="Вычислительная_техника" localSheetId="8">[14]Коэфф1.!#REF!</definedName>
    <definedName name="Вычислительная_техника" localSheetId="5">[14]Коэфф1.!#REF!</definedName>
    <definedName name="Вычислительная_техника" localSheetId="0">[14]Коэфф1.!#REF!</definedName>
    <definedName name="Вычислительная_техника" localSheetId="3">[14]Коэфф1.!#REF!</definedName>
    <definedName name="Вычислительная_техника" localSheetId="4">[14]Коэфф1.!#REF!</definedName>
    <definedName name="Вычислительная_техника" localSheetId="2">[14]Коэфф1.!#REF!</definedName>
    <definedName name="Вычислительная_техника" localSheetId="23">[14]Коэфф1.!#REF!</definedName>
    <definedName name="Вычислительная_техника" localSheetId="9">[14]Коэфф1.!#REF!</definedName>
    <definedName name="Вычислительная_техника" localSheetId="10">[14]Коэфф1.!#REF!</definedName>
    <definedName name="Вычислительная_техника" localSheetId="11">[14]Коэфф1.!#REF!</definedName>
    <definedName name="Вычислительная_техника">[14]Коэфф1.!#REF!</definedName>
    <definedName name="Вычислительная_техника_1" localSheetId="8">#REF!</definedName>
    <definedName name="Вычислительная_техника_1" localSheetId="5">#REF!</definedName>
    <definedName name="Вычислительная_техника_1" localSheetId="0">#REF!</definedName>
    <definedName name="Вычислительная_техника_1" localSheetId="3">#REF!</definedName>
    <definedName name="Вычислительная_техника_1" localSheetId="4">#REF!</definedName>
    <definedName name="Вычислительная_техника_1" localSheetId="2">#REF!</definedName>
    <definedName name="Вычислительная_техника_1" localSheetId="23">#REF!</definedName>
    <definedName name="Вычислительная_техника_1" localSheetId="9">#REF!</definedName>
    <definedName name="Вычислительная_техника_1" localSheetId="10">#REF!</definedName>
    <definedName name="Вычислительная_техника_1" localSheetId="11">#REF!</definedName>
    <definedName name="Вычислительная_техника_1">#REF!</definedName>
    <definedName name="Г">'[23]свод 2'!$A$7</definedName>
    <definedName name="газ">'[24]свод 3'!$D$13</definedName>
    <definedName name="ггггггггггг" localSheetId="8">#REF!</definedName>
    <definedName name="ггггггггггг" localSheetId="5">#REF!</definedName>
    <definedName name="ггггггггггг" localSheetId="0">#REF!</definedName>
    <definedName name="ггггггггггг" localSheetId="3">#REF!</definedName>
    <definedName name="ггггггггггг" localSheetId="4">#REF!</definedName>
    <definedName name="ггггггггггг" localSheetId="23">#REF!</definedName>
    <definedName name="ггггггггггг" localSheetId="12">#REF!</definedName>
    <definedName name="ггггггггггг" localSheetId="7">#REF!</definedName>
    <definedName name="ггггггггггг" localSheetId="9">#REF!</definedName>
    <definedName name="ггггггггггг" localSheetId="10">#REF!</definedName>
    <definedName name="ггггггггггг" localSheetId="11">#REF!</definedName>
    <definedName name="ггггггггггг">#REF!</definedName>
    <definedName name="гелог" localSheetId="8">#REF!</definedName>
    <definedName name="гелог" localSheetId="5">#REF!</definedName>
    <definedName name="гелог" localSheetId="4">#REF!</definedName>
    <definedName name="гелог" localSheetId="23">#REF!</definedName>
    <definedName name="гелог" localSheetId="9">#REF!</definedName>
    <definedName name="гелог" localSheetId="10">#REF!</definedName>
    <definedName name="гелог" localSheetId="11">#REF!</definedName>
    <definedName name="гелог">#REF!</definedName>
    <definedName name="гео" localSheetId="8">#REF!</definedName>
    <definedName name="гео" localSheetId="5">#REF!</definedName>
    <definedName name="гео" localSheetId="4">#REF!</definedName>
    <definedName name="гео" localSheetId="23">#REF!</definedName>
    <definedName name="гео" localSheetId="9">#REF!</definedName>
    <definedName name="гео" localSheetId="10">#REF!</definedName>
    <definedName name="гео" localSheetId="11">#REF!</definedName>
    <definedName name="гео">#REF!</definedName>
    <definedName name="геол" localSheetId="8">[25]Смета!#REF!</definedName>
    <definedName name="геол" localSheetId="5">[25]Смета!#REF!</definedName>
    <definedName name="геол" localSheetId="4">[25]Смета!#REF!</definedName>
    <definedName name="геол" localSheetId="23">[25]Смета!#REF!</definedName>
    <definedName name="геол" localSheetId="9">[25]Смета!#REF!</definedName>
    <definedName name="геол" localSheetId="10">[25]Смета!#REF!</definedName>
    <definedName name="геол" localSheetId="11">[25]Смета!#REF!</definedName>
    <definedName name="геол">[25]Смета!#REF!</definedName>
    <definedName name="геол.1" localSheetId="8">#REF!</definedName>
    <definedName name="геол.1" localSheetId="5">#REF!</definedName>
    <definedName name="геол.1" localSheetId="0">#REF!</definedName>
    <definedName name="геол.1" localSheetId="3">#REF!</definedName>
    <definedName name="геол.1" localSheetId="4">#REF!</definedName>
    <definedName name="геол.1" localSheetId="2">#REF!</definedName>
    <definedName name="геол.1" localSheetId="23">#REF!</definedName>
    <definedName name="геол.1" localSheetId="9">#REF!</definedName>
    <definedName name="геол.1" localSheetId="10">#REF!</definedName>
    <definedName name="геол.1" localSheetId="11">#REF!</definedName>
    <definedName name="геол.1">#REF!</definedName>
    <definedName name="Геол_Лазаревск" localSheetId="8">[26]топография!#REF!</definedName>
    <definedName name="Геол_Лазаревск" localSheetId="5">[26]топография!#REF!</definedName>
    <definedName name="Геол_Лазаревск" localSheetId="4">[26]топография!#REF!</definedName>
    <definedName name="Геол_Лазаревск" localSheetId="2">[26]топография!#REF!</definedName>
    <definedName name="Геол_Лазаревск" localSheetId="23">[26]топография!#REF!</definedName>
    <definedName name="Геол_Лазаревск" localSheetId="9">[26]топография!#REF!</definedName>
    <definedName name="Геол_Лазаревск" localSheetId="10">[26]топография!#REF!</definedName>
    <definedName name="Геол_Лазаревск" localSheetId="11">[26]топография!#REF!</definedName>
    <definedName name="Геол_Лазаревск">[26]топография!#REF!</definedName>
    <definedName name="геол1" localSheetId="8">#REF!</definedName>
    <definedName name="геол1" localSheetId="5">#REF!</definedName>
    <definedName name="геол1" localSheetId="0">#REF!</definedName>
    <definedName name="геол1" localSheetId="3">#REF!</definedName>
    <definedName name="геол1" localSheetId="4">#REF!</definedName>
    <definedName name="геол1" localSheetId="2">#REF!</definedName>
    <definedName name="геол1" localSheetId="23">#REF!</definedName>
    <definedName name="геол1" localSheetId="9">#REF!</definedName>
    <definedName name="геол1" localSheetId="10">#REF!</definedName>
    <definedName name="геол1" localSheetId="11">#REF!</definedName>
    <definedName name="геол1">#REF!</definedName>
    <definedName name="геоф" localSheetId="8">#REF!</definedName>
    <definedName name="геоф" localSheetId="5">#REF!</definedName>
    <definedName name="геоф" localSheetId="0">#REF!</definedName>
    <definedName name="геоф" localSheetId="3">#REF!</definedName>
    <definedName name="геоф" localSheetId="4">#REF!</definedName>
    <definedName name="геоф" localSheetId="23">#REF!</definedName>
    <definedName name="геоф" localSheetId="9">#REF!</definedName>
    <definedName name="геоф" localSheetId="10">#REF!</definedName>
    <definedName name="геоф" localSheetId="11">#REF!</definedName>
    <definedName name="геоф">#REF!</definedName>
    <definedName name="Геофиз" localSheetId="8">#REF!</definedName>
    <definedName name="Геофиз" localSheetId="5">#REF!</definedName>
    <definedName name="Геофиз" localSheetId="0">#REF!</definedName>
    <definedName name="Геофиз" localSheetId="3">#REF!</definedName>
    <definedName name="Геофиз" localSheetId="4">#REF!</definedName>
    <definedName name="Геофиз" localSheetId="23">#REF!</definedName>
    <definedName name="Геофиз" localSheetId="9">#REF!</definedName>
    <definedName name="Геофиз" localSheetId="10">#REF!</definedName>
    <definedName name="Геофиз" localSheetId="11">#REF!</definedName>
    <definedName name="Геофиз">#REF!</definedName>
    <definedName name="гид" localSheetId="8">[27]Смета!#REF!</definedName>
    <definedName name="гид" localSheetId="5">[27]Смета!#REF!</definedName>
    <definedName name="гид" localSheetId="0">[27]Смета!#REF!</definedName>
    <definedName name="гид" localSheetId="3">[27]Смета!#REF!</definedName>
    <definedName name="гид" localSheetId="4">[27]Смета!#REF!</definedName>
    <definedName name="гид" localSheetId="23">[27]Смета!#REF!</definedName>
    <definedName name="гид" localSheetId="9">[27]Смета!#REF!</definedName>
    <definedName name="гид" localSheetId="10">[27]Смета!#REF!</definedName>
    <definedName name="гид" localSheetId="11">[27]Смета!#REF!</definedName>
    <definedName name="гид">[27]Смета!#REF!</definedName>
    <definedName name="Гидр" localSheetId="8">[28]топография!#REF!</definedName>
    <definedName name="Гидр" localSheetId="5">[28]топография!#REF!</definedName>
    <definedName name="Гидр" localSheetId="0">[28]топография!#REF!</definedName>
    <definedName name="Гидр" localSheetId="3">[28]топография!#REF!</definedName>
    <definedName name="Гидр" localSheetId="4">[28]топография!#REF!</definedName>
    <definedName name="Гидр" localSheetId="23">[28]топография!#REF!</definedName>
    <definedName name="Гидр" localSheetId="9">[28]топография!#REF!</definedName>
    <definedName name="Гидр" localSheetId="10">[28]топография!#REF!</definedName>
    <definedName name="Гидр" localSheetId="11">[28]топография!#REF!</definedName>
    <definedName name="Гидр">[28]топография!#REF!</definedName>
    <definedName name="Гидро" localSheetId="8">[29]топография!#REF!</definedName>
    <definedName name="Гидро" localSheetId="5">[29]топография!#REF!</definedName>
    <definedName name="Гидро" localSheetId="0">[29]топография!#REF!</definedName>
    <definedName name="Гидро" localSheetId="3">[29]топография!#REF!</definedName>
    <definedName name="Гидро" localSheetId="4">[29]топография!#REF!</definedName>
    <definedName name="Гидро" localSheetId="23">[29]топография!#REF!</definedName>
    <definedName name="Гидро" localSheetId="9">[29]топография!#REF!</definedName>
    <definedName name="Гидро" localSheetId="10">[29]топография!#REF!</definedName>
    <definedName name="Гидро" localSheetId="11">[29]топография!#REF!</definedName>
    <definedName name="Гидро">[29]топография!#REF!</definedName>
    <definedName name="гидро1" localSheetId="8">#REF!</definedName>
    <definedName name="гидро1" localSheetId="5">#REF!</definedName>
    <definedName name="гидро1" localSheetId="0">#REF!</definedName>
    <definedName name="гидро1" localSheetId="3">#REF!</definedName>
    <definedName name="гидро1" localSheetId="4">#REF!</definedName>
    <definedName name="гидро1" localSheetId="2">#REF!</definedName>
    <definedName name="гидро1" localSheetId="23">#REF!</definedName>
    <definedName name="гидро1" localSheetId="9">#REF!</definedName>
    <definedName name="гидро1" localSheetId="10">#REF!</definedName>
    <definedName name="гидро1" localSheetId="11">#REF!</definedName>
    <definedName name="гидро1">#REF!</definedName>
    <definedName name="гидро1___0" localSheetId="8">#REF!</definedName>
    <definedName name="гидро1___0" localSheetId="5">#REF!</definedName>
    <definedName name="гидро1___0" localSheetId="0">#REF!</definedName>
    <definedName name="гидро1___0" localSheetId="3">#REF!</definedName>
    <definedName name="гидро1___0" localSheetId="4">#REF!</definedName>
    <definedName name="гидро1___0" localSheetId="23">#REF!</definedName>
    <definedName name="гидро1___0" localSheetId="9">#REF!</definedName>
    <definedName name="гидро1___0" localSheetId="10">#REF!</definedName>
    <definedName name="гидро1___0" localSheetId="11">#REF!</definedName>
    <definedName name="гидро1___0">#REF!</definedName>
    <definedName name="гидрол" localSheetId="8">#REF!</definedName>
    <definedName name="гидрол" localSheetId="5">#REF!</definedName>
    <definedName name="гидрол" localSheetId="0">#REF!</definedName>
    <definedName name="гидрол" localSheetId="3">#REF!</definedName>
    <definedName name="гидрол" localSheetId="4">#REF!</definedName>
    <definedName name="гидрол" localSheetId="23">#REF!</definedName>
    <definedName name="гидрол" localSheetId="9">#REF!</definedName>
    <definedName name="гидрол" localSheetId="10">#REF!</definedName>
    <definedName name="гидрол" localSheetId="11">#REF!</definedName>
    <definedName name="гидрол">#REF!</definedName>
    <definedName name="Гидролог" localSheetId="5">#REF!</definedName>
    <definedName name="Гидролог" localSheetId="4">#REF!</definedName>
    <definedName name="Гидролог" localSheetId="23">#REF!</definedName>
    <definedName name="Гидролог" localSheetId="9">#REF!</definedName>
    <definedName name="Гидролог" localSheetId="10">#REF!</definedName>
    <definedName name="Гидролог" localSheetId="11">#REF!</definedName>
    <definedName name="Гидролог">#REF!</definedName>
    <definedName name="Гидрология_7.03.08" localSheetId="5">[30]топография!#REF!</definedName>
    <definedName name="Гидрология_7.03.08" localSheetId="4">[30]топография!#REF!</definedName>
    <definedName name="Гидрология_7.03.08" localSheetId="23">[30]топография!#REF!</definedName>
    <definedName name="Гидрология_7.03.08" localSheetId="9">[30]топография!#REF!</definedName>
    <definedName name="Гидрология_7.03.08" localSheetId="10">[30]топография!#REF!</definedName>
    <definedName name="Гидрология_7.03.08" localSheetId="11">[30]топография!#REF!</definedName>
    <definedName name="Гидрология_7.03.08">[30]топография!#REF!</definedName>
    <definedName name="ГИП" localSheetId="8">#REF!</definedName>
    <definedName name="ГИП" localSheetId="5">#REF!</definedName>
    <definedName name="ГИП" localSheetId="0">#REF!</definedName>
    <definedName name="ГИП" localSheetId="3">#REF!</definedName>
    <definedName name="ГИП" localSheetId="4">#REF!</definedName>
    <definedName name="ГИП" localSheetId="2">#REF!</definedName>
    <definedName name="ГИП" localSheetId="23">#REF!</definedName>
    <definedName name="ГИП" localSheetId="9">#REF!</definedName>
    <definedName name="ГИП" localSheetId="10">#REF!</definedName>
    <definedName name="ГИП" localSheetId="11">#REF!</definedName>
    <definedName name="ГИП">#REF!</definedName>
    <definedName name="гнлгн" localSheetId="8">#REF!</definedName>
    <definedName name="гнлгн" localSheetId="5">#REF!</definedName>
    <definedName name="гнлгн" localSheetId="0">#REF!</definedName>
    <definedName name="гнлгн" localSheetId="3">#REF!</definedName>
    <definedName name="гнлгн" localSheetId="4">#REF!</definedName>
    <definedName name="гнлгн" localSheetId="23">#REF!</definedName>
    <definedName name="гнлгн" localSheetId="12">#REF!</definedName>
    <definedName name="гнлгн" localSheetId="9">#REF!</definedName>
    <definedName name="гнлгн" localSheetId="10">#REF!</definedName>
    <definedName name="гнлгн" localSheetId="11">#REF!</definedName>
    <definedName name="гнлгн">#REF!</definedName>
    <definedName name="год" localSheetId="25">#REF!</definedName>
    <definedName name="год" localSheetId="8">#REF!</definedName>
    <definedName name="год" localSheetId="5">#REF!</definedName>
    <definedName name="год" localSheetId="0">#REF!</definedName>
    <definedName name="год" localSheetId="3">#REF!</definedName>
    <definedName name="год" localSheetId="4">#REF!</definedName>
    <definedName name="год" localSheetId="23">#REF!</definedName>
    <definedName name="год" localSheetId="12">#REF!</definedName>
    <definedName name="год" localSheetId="9">#REF!</definedName>
    <definedName name="год" localSheetId="10">#REF!</definedName>
    <definedName name="год" localSheetId="11">#REF!</definedName>
    <definedName name="год">#REF!</definedName>
    <definedName name="года" localSheetId="25">#REF!</definedName>
    <definedName name="года" localSheetId="8">#REF!</definedName>
    <definedName name="года" localSheetId="5">#REF!</definedName>
    <definedName name="года" localSheetId="0">#REF!</definedName>
    <definedName name="года" localSheetId="3">#REF!</definedName>
    <definedName name="года" localSheetId="4">#REF!</definedName>
    <definedName name="года" localSheetId="23">#REF!</definedName>
    <definedName name="года" localSheetId="12">#REF!</definedName>
    <definedName name="года" localSheetId="9">#REF!</definedName>
    <definedName name="года" localSheetId="10">#REF!</definedName>
    <definedName name="года" localSheetId="11">#REF!</definedName>
    <definedName name="года">#REF!</definedName>
    <definedName name="гту" localSheetId="5">#REF!</definedName>
    <definedName name="гту" localSheetId="4">#REF!</definedName>
    <definedName name="гту" localSheetId="23">#REF!</definedName>
    <definedName name="гту" localSheetId="9">#REF!</definedName>
    <definedName name="гту" localSheetId="10">#REF!</definedName>
    <definedName name="гту" localSheetId="11">#REF!</definedName>
    <definedName name="гту">#REF!</definedName>
    <definedName name="гшшг">NA()</definedName>
    <definedName name="д" localSheetId="23">#REF!</definedName>
    <definedName name="д">#REF!</definedName>
    <definedName name="дата" localSheetId="5">#REF!</definedName>
    <definedName name="дата" localSheetId="23">#REF!</definedName>
    <definedName name="дата">#REF!</definedName>
    <definedName name="дата_изменеия_пуск_комплекса" localSheetId="5">#REF!</definedName>
    <definedName name="дата_изменеия_пуск_комплекса" localSheetId="23">#REF!</definedName>
    <definedName name="дата_изменеия_пуск_комплекса">#REF!</definedName>
    <definedName name="дата_изменеия_стройк" localSheetId="5">#REF!</definedName>
    <definedName name="дата_изменеия_стройк" localSheetId="23">#REF!</definedName>
    <definedName name="дата_изменеия_стройк">#REF!</definedName>
    <definedName name="Дата_изменения_группы_строек" localSheetId="8">#REF!</definedName>
    <definedName name="Дата_изменения_группы_строек" localSheetId="5">#REF!</definedName>
    <definedName name="Дата_изменения_группы_строек" localSheetId="0">#REF!</definedName>
    <definedName name="Дата_изменения_группы_строек" localSheetId="3">#REF!</definedName>
    <definedName name="Дата_изменения_группы_строек" localSheetId="4">#REF!</definedName>
    <definedName name="Дата_изменения_группы_строек" localSheetId="23">#REF!</definedName>
    <definedName name="Дата_изменения_группы_строек" localSheetId="12">#REF!</definedName>
    <definedName name="Дата_изменения_группы_строек" localSheetId="9">#REF!</definedName>
    <definedName name="Дата_изменения_группы_строек" localSheetId="10">#REF!</definedName>
    <definedName name="Дата_изменения_группы_строек" localSheetId="11">#REF!</definedName>
    <definedName name="Дата_изменения_группы_строек">#REF!</definedName>
    <definedName name="Дата_изменения_локальной_сметы" localSheetId="8">#REF!</definedName>
    <definedName name="Дата_изменения_локальной_сметы" localSheetId="5">#REF!</definedName>
    <definedName name="Дата_изменения_локальной_сметы" localSheetId="0">#REF!</definedName>
    <definedName name="Дата_изменения_локальной_сметы" localSheetId="3">#REF!</definedName>
    <definedName name="Дата_изменения_локальной_сметы" localSheetId="4">#REF!</definedName>
    <definedName name="Дата_изменения_локальной_сметы" localSheetId="23">#REF!</definedName>
    <definedName name="Дата_изменения_локальной_сметы" localSheetId="12">#REF!</definedName>
    <definedName name="Дата_изменения_локальной_сметы" localSheetId="9">#REF!</definedName>
    <definedName name="Дата_изменения_локальной_сметы" localSheetId="10">#REF!</definedName>
    <definedName name="Дата_изменения_локальной_сметы" localSheetId="11">#REF!</definedName>
    <definedName name="Дата_изменения_локальной_сметы">#REF!</definedName>
    <definedName name="Дата_изменения_объект" localSheetId="5">#REF!</definedName>
    <definedName name="Дата_изменения_объект" localSheetId="23">#REF!</definedName>
    <definedName name="Дата_изменения_объект">#REF!</definedName>
    <definedName name="Дата_изменения_объект_сметы" localSheetId="5">#REF!</definedName>
    <definedName name="Дата_изменения_объект_сметы" localSheetId="23">#REF!</definedName>
    <definedName name="Дата_изменения_объект_сметы">#REF!</definedName>
    <definedName name="Дата_изменения_объекта" localSheetId="8">#REF!</definedName>
    <definedName name="Дата_изменения_объекта" localSheetId="5">#REF!</definedName>
    <definedName name="Дата_изменения_объекта" localSheetId="0">#REF!</definedName>
    <definedName name="Дата_изменения_объекта" localSheetId="3">#REF!</definedName>
    <definedName name="Дата_изменения_объекта" localSheetId="4">#REF!</definedName>
    <definedName name="Дата_изменения_объекта" localSheetId="23">#REF!</definedName>
    <definedName name="Дата_изменения_объекта" localSheetId="12">#REF!</definedName>
    <definedName name="Дата_изменения_объекта" localSheetId="9">#REF!</definedName>
    <definedName name="Дата_изменения_объекта" localSheetId="10">#REF!</definedName>
    <definedName name="Дата_изменения_объекта" localSheetId="11">#REF!</definedName>
    <definedName name="Дата_изменения_объекта">#REF!</definedName>
    <definedName name="Дата_изменения_объектной_сметы" localSheetId="8">#REF!</definedName>
    <definedName name="Дата_изменения_объектной_сметы" localSheetId="5">#REF!</definedName>
    <definedName name="Дата_изменения_объектной_сметы" localSheetId="0">#REF!</definedName>
    <definedName name="Дата_изменения_объектной_сметы" localSheetId="3">#REF!</definedName>
    <definedName name="Дата_изменения_объектной_сметы" localSheetId="4">#REF!</definedName>
    <definedName name="Дата_изменения_объектной_сметы" localSheetId="23">#REF!</definedName>
    <definedName name="Дата_изменения_объектной_сметы" localSheetId="12">#REF!</definedName>
    <definedName name="Дата_изменения_объектной_сметы" localSheetId="9">#REF!</definedName>
    <definedName name="Дата_изменения_объектной_сметы" localSheetId="10">#REF!</definedName>
    <definedName name="Дата_изменения_объектной_сметы" localSheetId="11">#REF!</definedName>
    <definedName name="Дата_изменения_объектной_сметы">#REF!</definedName>
    <definedName name="Дата_изменения_очеред" localSheetId="5">#REF!</definedName>
    <definedName name="Дата_изменения_очеред" localSheetId="23">#REF!</definedName>
    <definedName name="Дата_изменения_очеред">#REF!</definedName>
    <definedName name="Дата_изменения_очереди" localSheetId="8">#REF!</definedName>
    <definedName name="Дата_изменения_очереди" localSheetId="5">#REF!</definedName>
    <definedName name="Дата_изменения_очереди" localSheetId="0">#REF!</definedName>
    <definedName name="Дата_изменения_очереди" localSheetId="3">#REF!</definedName>
    <definedName name="Дата_изменения_очереди" localSheetId="4">#REF!</definedName>
    <definedName name="Дата_изменения_очереди" localSheetId="23">#REF!</definedName>
    <definedName name="Дата_изменения_очереди" localSheetId="12">#REF!</definedName>
    <definedName name="Дата_изменения_очереди" localSheetId="9">#REF!</definedName>
    <definedName name="Дата_изменения_очереди" localSheetId="10">#REF!</definedName>
    <definedName name="Дата_изменения_очереди" localSheetId="11">#REF!</definedName>
    <definedName name="Дата_изменения_очереди">#REF!</definedName>
    <definedName name="Дата_изменения_пускового_комплекса" localSheetId="8">#REF!</definedName>
    <definedName name="Дата_изменения_пускового_комплекса" localSheetId="5">#REF!</definedName>
    <definedName name="Дата_изменения_пускового_комплекса" localSheetId="0">#REF!</definedName>
    <definedName name="Дата_изменения_пускового_комплекса" localSheetId="3">#REF!</definedName>
    <definedName name="Дата_изменения_пускового_комплекса" localSheetId="4">#REF!</definedName>
    <definedName name="Дата_изменения_пускового_комплекса" localSheetId="23">#REF!</definedName>
    <definedName name="Дата_изменения_пускового_комплекса" localSheetId="12">#REF!</definedName>
    <definedName name="Дата_изменения_пускового_комплекса" localSheetId="9">#REF!</definedName>
    <definedName name="Дата_изменения_пускового_комплекса" localSheetId="10">#REF!</definedName>
    <definedName name="Дата_изменения_пускового_комплекса" localSheetId="11">#REF!</definedName>
    <definedName name="Дата_изменения_пускового_комплекса">#REF!</definedName>
    <definedName name="Дата_изменения_сводного_сметного_расчета" localSheetId="8">#REF!</definedName>
    <definedName name="Дата_изменения_сводного_сметного_расчета" localSheetId="5">#REF!</definedName>
    <definedName name="Дата_изменения_сводного_сметного_расчета" localSheetId="0">#REF!</definedName>
    <definedName name="Дата_изменения_сводного_сметного_расчета" localSheetId="3">#REF!</definedName>
    <definedName name="Дата_изменения_сводного_сметного_расчета" localSheetId="4">#REF!</definedName>
    <definedName name="Дата_изменения_сводного_сметного_расчета" localSheetId="23">#REF!</definedName>
    <definedName name="Дата_изменения_сводного_сметного_расчета" localSheetId="12">#REF!</definedName>
    <definedName name="Дата_изменения_сводного_сметного_расчета" localSheetId="9">#REF!</definedName>
    <definedName name="Дата_изменения_сводного_сметного_расчета" localSheetId="10">#REF!</definedName>
    <definedName name="Дата_изменения_сводного_сметного_расчета" localSheetId="11">#REF!</definedName>
    <definedName name="Дата_изменения_сводного_сметного_расчета">#REF!</definedName>
    <definedName name="дата_изменения_сср" localSheetId="5">#REF!</definedName>
    <definedName name="дата_изменения_сср" localSheetId="23">#REF!</definedName>
    <definedName name="дата_изменения_сср">#REF!</definedName>
    <definedName name="Дата_изменения_стройки" localSheetId="8">#REF!</definedName>
    <definedName name="Дата_изменения_стройки" localSheetId="5">#REF!</definedName>
    <definedName name="Дата_изменения_стройки" localSheetId="0">#REF!</definedName>
    <definedName name="Дата_изменения_стройки" localSheetId="3">#REF!</definedName>
    <definedName name="Дата_изменения_стройки" localSheetId="4">#REF!</definedName>
    <definedName name="Дата_изменения_стройки" localSheetId="23">#REF!</definedName>
    <definedName name="Дата_изменения_стройки" localSheetId="12">#REF!</definedName>
    <definedName name="Дата_изменения_стройки" localSheetId="9">#REF!</definedName>
    <definedName name="Дата_изменения_стройки" localSheetId="10">#REF!</definedName>
    <definedName name="Дата_изменения_стройки" localSheetId="11">#REF!</definedName>
    <definedName name="Дата_изменения_стройки">#REF!</definedName>
    <definedName name="дата_локальной_сметы" localSheetId="5">#REF!</definedName>
    <definedName name="дата_локальной_сметы" localSheetId="23">#REF!</definedName>
    <definedName name="дата_локальной_сметы">#REF!</definedName>
    <definedName name="дата_создания_групп_строек" localSheetId="5">#REF!</definedName>
    <definedName name="дата_создания_групп_строек" localSheetId="23">#REF!</definedName>
    <definedName name="дата_создания_групп_строек">#REF!</definedName>
    <definedName name="Дата_создания_группы_строек" localSheetId="8">#REF!</definedName>
    <definedName name="Дата_создания_группы_строек" localSheetId="5">#REF!</definedName>
    <definedName name="Дата_создания_группы_строек" localSheetId="0">#REF!</definedName>
    <definedName name="Дата_создания_группы_строек" localSheetId="3">#REF!</definedName>
    <definedName name="Дата_создания_группы_строек" localSheetId="4">#REF!</definedName>
    <definedName name="Дата_создания_группы_строек" localSheetId="23">#REF!</definedName>
    <definedName name="Дата_создания_группы_строек" localSheetId="12">#REF!</definedName>
    <definedName name="Дата_создания_группы_строек" localSheetId="9">#REF!</definedName>
    <definedName name="Дата_создания_группы_строек" localSheetId="10">#REF!</definedName>
    <definedName name="Дата_создания_группы_строек" localSheetId="11">#REF!</definedName>
    <definedName name="Дата_создания_группы_строек">#REF!</definedName>
    <definedName name="Дата_создания_локальной_сметы" localSheetId="8">#REF!</definedName>
    <definedName name="Дата_создания_локальной_сметы" localSheetId="5">#REF!</definedName>
    <definedName name="Дата_создания_локальной_сметы" localSheetId="0">#REF!</definedName>
    <definedName name="Дата_создания_локальной_сметы" localSheetId="3">#REF!</definedName>
    <definedName name="Дата_создания_локальной_сметы" localSheetId="4">#REF!</definedName>
    <definedName name="Дата_создания_локальной_сметы" localSheetId="23">#REF!</definedName>
    <definedName name="Дата_создания_локальной_сметы" localSheetId="12">#REF!</definedName>
    <definedName name="Дата_создания_локальной_сметы" localSheetId="9">#REF!</definedName>
    <definedName name="Дата_создания_локальной_сметы" localSheetId="10">#REF!</definedName>
    <definedName name="Дата_создания_локальной_сметы" localSheetId="11">#REF!</definedName>
    <definedName name="Дата_создания_локальной_сметы">#REF!</definedName>
    <definedName name="Дата_создания_лс" localSheetId="5">#REF!</definedName>
    <definedName name="Дата_создания_лс" localSheetId="23">#REF!</definedName>
    <definedName name="Дата_создания_лс">#REF!</definedName>
    <definedName name="дата_создания_объект" localSheetId="5">#REF!</definedName>
    <definedName name="дата_создания_объект" localSheetId="23">#REF!</definedName>
    <definedName name="дата_создания_объект">#REF!</definedName>
    <definedName name="дата_создания_объект_сметы" localSheetId="5">#REF!</definedName>
    <definedName name="дата_создания_объект_сметы" localSheetId="23">#REF!</definedName>
    <definedName name="дата_создания_объект_сметы">#REF!</definedName>
    <definedName name="Дата_создания_объекта" localSheetId="8">#REF!</definedName>
    <definedName name="Дата_создания_объекта" localSheetId="5">#REF!</definedName>
    <definedName name="Дата_создания_объекта" localSheetId="0">#REF!</definedName>
    <definedName name="Дата_создания_объекта" localSheetId="3">#REF!</definedName>
    <definedName name="Дата_создания_объекта" localSheetId="4">#REF!</definedName>
    <definedName name="Дата_создания_объекта" localSheetId="23">#REF!</definedName>
    <definedName name="Дата_создания_объекта" localSheetId="12">#REF!</definedName>
    <definedName name="Дата_создания_объекта" localSheetId="9">#REF!</definedName>
    <definedName name="Дата_создания_объекта" localSheetId="10">#REF!</definedName>
    <definedName name="Дата_создания_объекта" localSheetId="11">#REF!</definedName>
    <definedName name="Дата_создания_объекта">#REF!</definedName>
    <definedName name="Дата_создания_объектной_сметы" localSheetId="8">#REF!</definedName>
    <definedName name="Дата_создания_объектной_сметы" localSheetId="5">#REF!</definedName>
    <definedName name="Дата_создания_объектной_сметы" localSheetId="0">#REF!</definedName>
    <definedName name="Дата_создания_объектной_сметы" localSheetId="3">#REF!</definedName>
    <definedName name="Дата_создания_объектной_сметы" localSheetId="4">#REF!</definedName>
    <definedName name="Дата_создания_объектной_сметы" localSheetId="23">#REF!</definedName>
    <definedName name="Дата_создания_объектной_сметы" localSheetId="12">#REF!</definedName>
    <definedName name="Дата_создания_объектной_сметы" localSheetId="9">#REF!</definedName>
    <definedName name="Дата_создания_объектной_сметы" localSheetId="10">#REF!</definedName>
    <definedName name="Дата_создания_объектной_сметы" localSheetId="11">#REF!</definedName>
    <definedName name="Дата_создания_объектной_сметы">#REF!</definedName>
    <definedName name="Дата_создания_очеред" localSheetId="5">#REF!</definedName>
    <definedName name="Дата_создания_очеред" localSheetId="23">#REF!</definedName>
    <definedName name="Дата_создания_очеред">#REF!</definedName>
    <definedName name="Дата_создания_очереди" localSheetId="8">#REF!</definedName>
    <definedName name="Дата_создания_очереди" localSheetId="5">#REF!</definedName>
    <definedName name="Дата_создания_очереди" localSheetId="0">#REF!</definedName>
    <definedName name="Дата_создания_очереди" localSheetId="3">#REF!</definedName>
    <definedName name="Дата_создания_очереди" localSheetId="4">#REF!</definedName>
    <definedName name="Дата_создания_очереди" localSheetId="23">#REF!</definedName>
    <definedName name="Дата_создания_очереди" localSheetId="12">#REF!</definedName>
    <definedName name="Дата_создания_очереди" localSheetId="9">#REF!</definedName>
    <definedName name="Дата_создания_очереди" localSheetId="10">#REF!</definedName>
    <definedName name="Дата_создания_очереди" localSheetId="11">#REF!</definedName>
    <definedName name="Дата_создания_очереди">#REF!</definedName>
    <definedName name="дата_создания_пуск_комплекса" localSheetId="5">#REF!</definedName>
    <definedName name="дата_создания_пуск_комплекса" localSheetId="23">#REF!</definedName>
    <definedName name="дата_создания_пуск_комплекса">#REF!</definedName>
    <definedName name="Дата_создания_пускового_комплекса" localSheetId="8">#REF!</definedName>
    <definedName name="Дата_создания_пускового_комплекса" localSheetId="5">#REF!</definedName>
    <definedName name="Дата_создания_пускового_комплекса" localSheetId="0">#REF!</definedName>
    <definedName name="Дата_создания_пускового_комплекса" localSheetId="3">#REF!</definedName>
    <definedName name="Дата_создания_пускового_комплекса" localSheetId="4">#REF!</definedName>
    <definedName name="Дата_создания_пускового_комплекса" localSheetId="23">#REF!</definedName>
    <definedName name="Дата_создания_пускового_комплекса" localSheetId="12">#REF!</definedName>
    <definedName name="Дата_создания_пускового_комплекса" localSheetId="9">#REF!</definedName>
    <definedName name="Дата_создания_пускового_комплекса" localSheetId="10">#REF!</definedName>
    <definedName name="Дата_создания_пускового_комплекса" localSheetId="11">#REF!</definedName>
    <definedName name="Дата_создания_пускового_комплекса">#REF!</definedName>
    <definedName name="дата_создания_Свод_смет_расчета" localSheetId="5">#REF!</definedName>
    <definedName name="дата_создания_Свод_смет_расчета" localSheetId="23">#REF!</definedName>
    <definedName name="дата_создания_Свод_смет_расчета">#REF!</definedName>
    <definedName name="Дата_создания_сводного_сметного_расчета" localSheetId="8">#REF!</definedName>
    <definedName name="Дата_создания_сводного_сметного_расчета" localSheetId="5">#REF!</definedName>
    <definedName name="Дата_создания_сводного_сметного_расчета" localSheetId="0">#REF!</definedName>
    <definedName name="Дата_создания_сводного_сметного_расчета" localSheetId="3">#REF!</definedName>
    <definedName name="Дата_создания_сводного_сметного_расчета" localSheetId="4">#REF!</definedName>
    <definedName name="Дата_создания_сводного_сметного_расчета" localSheetId="23">#REF!</definedName>
    <definedName name="Дата_создания_сводного_сметного_расчета" localSheetId="12">#REF!</definedName>
    <definedName name="Дата_создания_сводного_сметного_расчета" localSheetId="9">#REF!</definedName>
    <definedName name="Дата_создания_сводного_сметного_расчета" localSheetId="10">#REF!</definedName>
    <definedName name="Дата_создания_сводного_сметного_расчета" localSheetId="11">#REF!</definedName>
    <definedName name="Дата_создания_сводного_сметного_расчета">#REF!</definedName>
    <definedName name="дата_создания_стройк" localSheetId="5">#REF!</definedName>
    <definedName name="дата_создания_стройк" localSheetId="23">#REF!</definedName>
    <definedName name="дата_создания_стройк">#REF!</definedName>
    <definedName name="Дата_создания_стройки" localSheetId="8">#REF!</definedName>
    <definedName name="Дата_создания_стройки" localSheetId="5">#REF!</definedName>
    <definedName name="Дата_создания_стройки" localSheetId="0">#REF!</definedName>
    <definedName name="Дата_создания_стройки" localSheetId="3">#REF!</definedName>
    <definedName name="Дата_создания_стройки" localSheetId="4">#REF!</definedName>
    <definedName name="Дата_создания_стройки" localSheetId="23">#REF!</definedName>
    <definedName name="Дата_создания_стройки" localSheetId="12">#REF!</definedName>
    <definedName name="Дата_создания_стройки" localSheetId="9">#REF!</definedName>
    <definedName name="Дата_создания_стройки" localSheetId="10">#REF!</definedName>
    <definedName name="Дата_создания_стройки" localSheetId="11">#REF!</definedName>
    <definedName name="Дата_создания_стройки">#REF!</definedName>
    <definedName name="дд" localSheetId="5">[31]Смета!#REF!</definedName>
    <definedName name="дд" localSheetId="4">[31]Смета!#REF!</definedName>
    <definedName name="дд" localSheetId="23">[31]Смета!#REF!</definedName>
    <definedName name="дд" localSheetId="9">[31]Смета!#REF!</definedName>
    <definedName name="дд" localSheetId="10">[31]Смета!#REF!</definedName>
    <definedName name="дд" localSheetId="11">[31]Смета!#REF!</definedName>
    <definedName name="дд">[31]Смета!#REF!</definedName>
    <definedName name="ддд">'[32]СметаСводная Рыб'!$C$13</definedName>
    <definedName name="дддд" localSheetId="8">[2]мсн!#REF!</definedName>
    <definedName name="дддд" localSheetId="5">[2]мсн!#REF!</definedName>
    <definedName name="дддд" localSheetId="0">[2]мсн!#REF!</definedName>
    <definedName name="дддд" localSheetId="3">[2]мсн!#REF!</definedName>
    <definedName name="дддд" localSheetId="4">[2]мсн!#REF!</definedName>
    <definedName name="дддд" localSheetId="23">[2]мсн!#REF!</definedName>
    <definedName name="дддд" localSheetId="12">[2]мсн!#REF!</definedName>
    <definedName name="дддд" localSheetId="7">[2]мсн!#REF!</definedName>
    <definedName name="дддд" localSheetId="9">[2]мсн!#REF!</definedName>
    <definedName name="дддд" localSheetId="10">[2]мсн!#REF!</definedName>
    <definedName name="дддд" localSheetId="11">[2]мсн!#REF!</definedName>
    <definedName name="дддд">[2]мсн!#REF!</definedName>
    <definedName name="ддддддддддд" localSheetId="8">#REF!</definedName>
    <definedName name="ддддддддддд" localSheetId="5">#REF!</definedName>
    <definedName name="ддддддддддд" localSheetId="0">#REF!</definedName>
    <definedName name="ддддддддддд" localSheetId="3">#REF!</definedName>
    <definedName name="ддддддддддд" localSheetId="4">#REF!</definedName>
    <definedName name="ддддддддддд" localSheetId="23">#REF!</definedName>
    <definedName name="ддддддддддд" localSheetId="12">#REF!</definedName>
    <definedName name="ддддддддддд" localSheetId="7">#REF!</definedName>
    <definedName name="ддддддддддд" localSheetId="9">#REF!</definedName>
    <definedName name="ддддддддддд" localSheetId="10">#REF!</definedName>
    <definedName name="ддддддддддд" localSheetId="11">#REF!</definedName>
    <definedName name="ддддддддддд">#REF!</definedName>
    <definedName name="Демонтаж_ВЛ" localSheetId="5">[21]Таблица!$B$149:$B$169</definedName>
    <definedName name="Демонтаж_ВЛ" localSheetId="23">[22]Таблица!$B$149:$B$169</definedName>
    <definedName name="Демонтаж_ВЛ" localSheetId="11">[22]Таблица!$B$149:$B$169</definedName>
    <definedName name="Демонтаж_ВЛ">[22]Таблица!$B$149:$B$169</definedName>
    <definedName name="Демонтаж_ВЛ_0_4_10_кВ_поопорно" localSheetId="5">[21]Таблица!$B$172:$B$179</definedName>
    <definedName name="Демонтаж_ВЛ_0_4_10_кВ_поопорно" localSheetId="23">[22]Таблица!$B$172:$B$179</definedName>
    <definedName name="Демонтаж_ВЛ_0_4_10_кВ_поопорно" localSheetId="11">[22]Таблица!$B$172:$B$179</definedName>
    <definedName name="Демонтаж_ВЛ_0_4_10_кВ_поопорно">[22]Таблица!$B$172:$B$179</definedName>
    <definedName name="Демонтаж_ж_б_опор_ВЛ_35_220_кВ__тыс._руб._за_1_м3" localSheetId="5">[21]Таблица!$B$182:$B$190</definedName>
    <definedName name="Демонтаж_ж_б_опор_ВЛ_35_220_кВ__тыс._руб._за_1_м3" localSheetId="23">[22]Таблица!$B$182:$B$190</definedName>
    <definedName name="Демонтаж_ж_б_опор_ВЛ_35_220_кВ__тыс._руб._за_1_м3" localSheetId="11">[22]Таблица!$B$182:$B$190</definedName>
    <definedName name="Демонтаж_ж_б_опор_ВЛ_35_220_кВ__тыс._руб._за_1_м3">[22]Таблица!$B$182:$B$190</definedName>
    <definedName name="Демонтаж_зданий" localSheetId="8">[22]Таблица!#REF!</definedName>
    <definedName name="Демонтаж_зданий" localSheetId="5">[21]Таблица!#REF!</definedName>
    <definedName name="Демонтаж_зданий" localSheetId="0">[22]Таблица!#REF!</definedName>
    <definedName name="Демонтаж_зданий" localSheetId="3">[22]Таблица!#REF!</definedName>
    <definedName name="Демонтаж_зданий" localSheetId="4">[22]Таблица!#REF!</definedName>
    <definedName name="Демонтаж_зданий" localSheetId="2">[22]Таблица!#REF!</definedName>
    <definedName name="Демонтаж_зданий" localSheetId="23">[22]Таблица!#REF!</definedName>
    <definedName name="Демонтаж_зданий" localSheetId="12">[22]Таблица!#REF!</definedName>
    <definedName name="Демонтаж_зданий" localSheetId="7">[22]Таблица!#REF!</definedName>
    <definedName name="Демонтаж_зданий" localSheetId="9">[22]Таблица!#REF!</definedName>
    <definedName name="Демонтаж_зданий" localSheetId="10">[22]Таблица!#REF!</definedName>
    <definedName name="Демонтаж_зданий" localSheetId="11">[22]Таблица!#REF!</definedName>
    <definedName name="Демонтаж_зданий">[22]Таблица!#REF!</definedName>
    <definedName name="Демонтаж_оборудования_ПС" localSheetId="5">[21]Таблица!$B$612:$B$663</definedName>
    <definedName name="Демонтаж_оборудования_ПС" localSheetId="23">[22]Таблица!$B$612:$B$663</definedName>
    <definedName name="Демонтаж_оборудования_ПС" localSheetId="11">[22]Таблица!$B$612:$B$663</definedName>
    <definedName name="Демонтаж_оборудования_ПС">[22]Таблица!$B$612:$B$663</definedName>
    <definedName name="Демонтаж_стальных_опор_ВЛ_35_220_кВ__тыс._руб._за_1_т" localSheetId="5">[21]Таблица!$B$193:$B$201</definedName>
    <definedName name="Демонтаж_стальных_опор_ВЛ_35_220_кВ__тыс._руб._за_1_т" localSheetId="23">[22]Таблица!$B$193:$B$201</definedName>
    <definedName name="Демонтаж_стальных_опор_ВЛ_35_220_кВ__тыс._руб._за_1_т" localSheetId="11">[22]Таблица!$B$193:$B$201</definedName>
    <definedName name="Демонтаж_стальных_опор_ВЛ_35_220_кВ__тыс._руб._за_1_т">[22]Таблица!$B$193:$B$201</definedName>
    <definedName name="дес" localSheetId="8">{"","двадцать ","тридцать ","сорок ","пятьдесят ","шестьдесят ","семьдесят ","восемьдесят ","девяносто "}</definedName>
    <definedName name="дес" localSheetId="5">{"","двадцать ","тридцать ","сорок ","пятьдесят ","шестьдесят ","семьдесят ","восемьдесят ","девяносто "}</definedName>
    <definedName name="дес" localSheetId="0">{"","двадцать ","тридцать ","сорок ","пятьдесят ","шестьдесят ","семьдесят ","восемьдесят ","девяносто "}</definedName>
    <definedName name="дес" localSheetId="3">{"","двадцать ","тридцать ","сорок ","пятьдесят ","шестьдесят ","семьдесят ","восемьдесят ","девяносто "}</definedName>
    <definedName name="дес" localSheetId="2">{"","двадцать ","тридцать ","сорок ","пятьдесят ","шестьдесят ","семьдесят ","восемьдесят ","девяносто "}</definedName>
    <definedName name="дес" localSheetId="23">{"","двадцать ","тридцать ","сорок ","пятьдесят ","шестьдесят ","семьдесят ","восемьдесят ","девяносто "}</definedName>
    <definedName name="дес" localSheetId="9">{"","двадцать ","тридцать ","сорок ","пятьдесят ","шестьдесят ","семьдесят ","восемьдесят ","девяносто "}</definedName>
    <definedName name="дес" localSheetId="10">{"","двадцать ","тридцать ","сорок ","пятьдесят ","шестьдесят ","семьдесят ","восемьдесят ","девяносто "}</definedName>
    <definedName name="дес" localSheetId="11">{"","двадцать ","тридцать ","сорок ","пятьдесят ","шестьдесят ","семьдесят ","восемьдесят ","девяносто "}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8">#REF!</definedName>
    <definedName name="Дефлятор" localSheetId="5">#REF!</definedName>
    <definedName name="Дефлятор" localSheetId="0">#REF!</definedName>
    <definedName name="Дефлятор" localSheetId="3">#REF!</definedName>
    <definedName name="Дефлятор" localSheetId="4">#REF!</definedName>
    <definedName name="Дефлятор" localSheetId="2">#REF!</definedName>
    <definedName name="Дефлятор" localSheetId="23">#REF!</definedName>
    <definedName name="Дефлятор" localSheetId="9">#REF!</definedName>
    <definedName name="Дефлятор" localSheetId="10">#REF!</definedName>
    <definedName name="Дефлятор" localSheetId="11">#REF!</definedName>
    <definedName name="Дефлятор">#REF!</definedName>
    <definedName name="Диск" localSheetId="8">#REF!</definedName>
    <definedName name="Диск" localSheetId="5">#REF!</definedName>
    <definedName name="Диск" localSheetId="4">#REF!</definedName>
    <definedName name="Диск" localSheetId="2">#REF!</definedName>
    <definedName name="Диск" localSheetId="23">#REF!</definedName>
    <definedName name="Диск" localSheetId="9">#REF!</definedName>
    <definedName name="Диск" localSheetId="10">#REF!</definedName>
    <definedName name="Диск" localSheetId="11">#REF!</definedName>
    <definedName name="Диск">#REF!</definedName>
    <definedName name="Длинна_границы" localSheetId="8">#REF!</definedName>
    <definedName name="Длинна_границы" localSheetId="5">#REF!</definedName>
    <definedName name="Длинна_границы" localSheetId="4">#REF!</definedName>
    <definedName name="Длинна_границы" localSheetId="2">#REF!</definedName>
    <definedName name="Длинна_границы" localSheetId="23">#REF!</definedName>
    <definedName name="Длинна_границы" localSheetId="9">#REF!</definedName>
    <definedName name="Длинна_границы" localSheetId="10">#REF!</definedName>
    <definedName name="Длинна_границы" localSheetId="11">#REF!</definedName>
    <definedName name="Длинна_границы">#REF!</definedName>
    <definedName name="Длинна_трассы" localSheetId="5">#REF!</definedName>
    <definedName name="Длинна_трассы" localSheetId="4">#REF!</definedName>
    <definedName name="Длинна_трассы" localSheetId="23">#REF!</definedName>
    <definedName name="Длинна_трассы" localSheetId="9">#REF!</definedName>
    <definedName name="Длинна_трассы" localSheetId="10">#REF!</definedName>
    <definedName name="Длинна_трассы" localSheetId="11">#REF!</definedName>
    <definedName name="Длинна_трассы">#REF!</definedName>
    <definedName name="доля" localSheetId="8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 localSheetId="5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 localSheetId="0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 localSheetId="3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 localSheetId="2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 localSheetId="23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 localSheetId="9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 localSheetId="10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 localSheetId="11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" localSheetId="23">#REF!</definedName>
    <definedName name="ДОП">#REF!</definedName>
    <definedName name="Доп._оборудование" localSheetId="5">[14]Коэфф1.!#REF!</definedName>
    <definedName name="Доп._оборудование" localSheetId="4">[14]Коэфф1.!#REF!</definedName>
    <definedName name="Доп._оборудование" localSheetId="23">[14]Коэфф1.!#REF!</definedName>
    <definedName name="Доп._оборудование" localSheetId="9">[14]Коэфф1.!#REF!</definedName>
    <definedName name="Доп._оборудование" localSheetId="10">[14]Коэфф1.!#REF!</definedName>
    <definedName name="Доп._оборудование" localSheetId="11">[14]Коэфф1.!#REF!</definedName>
    <definedName name="Доп._оборудование">[14]Коэфф1.!#REF!</definedName>
    <definedName name="Доп._оборудование_1" localSheetId="8">#REF!</definedName>
    <definedName name="Доп._оборудование_1" localSheetId="5">#REF!</definedName>
    <definedName name="Доп._оборудование_1" localSheetId="0">#REF!</definedName>
    <definedName name="Доп._оборудование_1" localSheetId="3">#REF!</definedName>
    <definedName name="Доп._оборудование_1" localSheetId="4">#REF!</definedName>
    <definedName name="Доп._оборудование_1" localSheetId="2">#REF!</definedName>
    <definedName name="Доп._оборудование_1" localSheetId="23">#REF!</definedName>
    <definedName name="Доп._оборудование_1" localSheetId="9">#REF!</definedName>
    <definedName name="Доп._оборудование_1" localSheetId="10">#REF!</definedName>
    <definedName name="Доп._оборудование_1" localSheetId="11">#REF!</definedName>
    <definedName name="Доп._оборудование_1">#REF!</definedName>
    <definedName name="Доп_оборуд" localSheetId="8">#REF!</definedName>
    <definedName name="Доп_оборуд" localSheetId="5">#REF!</definedName>
    <definedName name="Доп_оборуд" localSheetId="0">#REF!</definedName>
    <definedName name="Доп_оборуд" localSheetId="3">#REF!</definedName>
    <definedName name="Доп_оборуд" localSheetId="4">#REF!</definedName>
    <definedName name="Доп_оборуд" localSheetId="23">#REF!</definedName>
    <definedName name="Доп_оборуд" localSheetId="9">#REF!</definedName>
    <definedName name="Доп_оборуд" localSheetId="10">#REF!</definedName>
    <definedName name="Доп_оборуд" localSheetId="11">#REF!</definedName>
    <definedName name="Доп_оборуд">#REF!</definedName>
    <definedName name="Дорога" localSheetId="8">[14]Шкаф!#REF!</definedName>
    <definedName name="Дорога" localSheetId="5">[14]Шкаф!#REF!</definedName>
    <definedName name="Дорога" localSheetId="0">[14]Шкаф!#REF!</definedName>
    <definedName name="Дорога" localSheetId="3">[14]Шкаф!#REF!</definedName>
    <definedName name="Дорога" localSheetId="4">[14]Шкаф!#REF!</definedName>
    <definedName name="Дорога" localSheetId="23">[14]Шкаф!#REF!</definedName>
    <definedName name="Дорога" localSheetId="9">[14]Шкаф!#REF!</definedName>
    <definedName name="Дорога" localSheetId="10">[14]Шкаф!#REF!</definedName>
    <definedName name="Дорога" localSheetId="11">[14]Шкаф!#REF!</definedName>
    <definedName name="Дорога">[14]Шкаф!#REF!</definedName>
    <definedName name="Дорога_1" localSheetId="8">#REF!</definedName>
    <definedName name="Дорога_1" localSheetId="5">#REF!</definedName>
    <definedName name="Дорога_1" localSheetId="0">#REF!</definedName>
    <definedName name="Дорога_1" localSheetId="3">#REF!</definedName>
    <definedName name="Дорога_1" localSheetId="4">#REF!</definedName>
    <definedName name="Дорога_1" localSheetId="2">#REF!</definedName>
    <definedName name="Дорога_1" localSheetId="23">#REF!</definedName>
    <definedName name="Дорога_1" localSheetId="9">#REF!</definedName>
    <definedName name="Дорога_1" localSheetId="10">#REF!</definedName>
    <definedName name="Дорога_1" localSheetId="11">#REF!</definedName>
    <definedName name="Дорога_1">#REF!</definedName>
    <definedName name="ДСК" localSheetId="8">[33]топография!#REF!</definedName>
    <definedName name="ДСК" localSheetId="5">[33]топография!#REF!</definedName>
    <definedName name="ДСК" localSheetId="0">[33]топография!#REF!</definedName>
    <definedName name="ДСК" localSheetId="3">[33]топография!#REF!</definedName>
    <definedName name="ДСК" localSheetId="4">[33]топография!#REF!</definedName>
    <definedName name="ДСК" localSheetId="2">[33]топография!#REF!</definedName>
    <definedName name="ДСК" localSheetId="23">[33]топография!#REF!</definedName>
    <definedName name="ДСК" localSheetId="9">[33]топография!#REF!</definedName>
    <definedName name="ДСК" localSheetId="10">[33]топография!#REF!</definedName>
    <definedName name="ДСК" localSheetId="11">[33]топография!#REF!</definedName>
    <definedName name="ДСК">[33]топография!#REF!</definedName>
    <definedName name="ДСК_" localSheetId="8">[34]топография!#REF!</definedName>
    <definedName name="ДСК_" localSheetId="5">[34]топография!#REF!</definedName>
    <definedName name="ДСК_" localSheetId="0">[34]топография!#REF!</definedName>
    <definedName name="ДСК_" localSheetId="3">[34]топография!#REF!</definedName>
    <definedName name="ДСК_" localSheetId="4">[34]топография!#REF!</definedName>
    <definedName name="ДСК_" localSheetId="23">[34]топография!#REF!</definedName>
    <definedName name="ДСК_" localSheetId="9">[34]топография!#REF!</definedName>
    <definedName name="ДСК_" localSheetId="10">[34]топография!#REF!</definedName>
    <definedName name="ДСК_" localSheetId="11">[34]топография!#REF!</definedName>
    <definedName name="ДСК_">[34]топография!#REF!</definedName>
    <definedName name="ДСК1" localSheetId="8">[30]топография!#REF!</definedName>
    <definedName name="ДСК1" localSheetId="5">[30]топография!#REF!</definedName>
    <definedName name="ДСК1" localSheetId="0">[30]топография!#REF!</definedName>
    <definedName name="ДСК1" localSheetId="3">[30]топография!#REF!</definedName>
    <definedName name="ДСК1" localSheetId="4">[30]топография!#REF!</definedName>
    <definedName name="ДСК1" localSheetId="23">[30]топография!#REF!</definedName>
    <definedName name="ДСК1" localSheetId="9">[30]топография!#REF!</definedName>
    <definedName name="ДСК1" localSheetId="10">[30]топография!#REF!</definedName>
    <definedName name="ДСК1" localSheetId="11">[30]топография!#REF!</definedName>
    <definedName name="ДСК1">[30]топография!#REF!</definedName>
    <definedName name="дтс">'[35]СметаСводная Рыб'!$C$13</definedName>
    <definedName name="дцать" localSheetId="8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 localSheetId="5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 localSheetId="0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 localSheetId="3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 localSheetId="2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 localSheetId="23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 localSheetId="9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 localSheetId="10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 localSheetId="1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8">#REF!</definedName>
    <definedName name="е" localSheetId="5">#REF!</definedName>
    <definedName name="е" localSheetId="0">#REF!</definedName>
    <definedName name="е" localSheetId="3">#REF!</definedName>
    <definedName name="е" localSheetId="4">#REF!</definedName>
    <definedName name="е" localSheetId="23">#REF!</definedName>
    <definedName name="е" localSheetId="12">#REF!</definedName>
    <definedName name="е" localSheetId="7">#REF!</definedName>
    <definedName name="е" localSheetId="9">#REF!</definedName>
    <definedName name="е" localSheetId="10">#REF!</definedName>
    <definedName name="е" localSheetId="11">#REF!</definedName>
    <definedName name="е">#REF!</definedName>
    <definedName name="Е11" localSheetId="8">#REF!</definedName>
    <definedName name="Е11" localSheetId="5">#REF!</definedName>
    <definedName name="Е11" localSheetId="4">#REF!</definedName>
    <definedName name="Е11" localSheetId="23">#REF!</definedName>
    <definedName name="Е11" localSheetId="9">#REF!</definedName>
    <definedName name="Е11" localSheetId="10">#REF!</definedName>
    <definedName name="Е11" localSheetId="11">#REF!</definedName>
    <definedName name="Е11">#REF!</definedName>
    <definedName name="ед" localSheetId="8">{"","один ","два ","три ","четыре ","пять ","шесть ","семь ","восемь ","девять "}</definedName>
    <definedName name="ед" localSheetId="5">{"","один ","два ","три ","четыре ","пять ","шесть ","семь ","восемь ","девять "}</definedName>
    <definedName name="ед" localSheetId="0">{"","один ","два ","три ","четыре ","пять ","шесть ","семь ","восемь ","девять "}</definedName>
    <definedName name="ед" localSheetId="3">{"","один ","два ","три ","четыре ","пять ","шесть ","семь ","восемь ","девять "}</definedName>
    <definedName name="ед" localSheetId="2">{"","один ","два ","три ","четыре ","пять ","шесть ","семь ","восемь ","девять "}</definedName>
    <definedName name="ед" localSheetId="23">{"","один ","два ","три ","четыре ","пять ","шесть ","семь ","восемь ","девять "}</definedName>
    <definedName name="ед" localSheetId="9">{"","один ","два ","три ","четыре ","пять ","шесть ","семь ","восемь ","девять "}</definedName>
    <definedName name="ед" localSheetId="10">{"","один ","два ","три ","четыре ","пять ","шесть ","семь ","восемь ","девять "}</definedName>
    <definedName name="ед" localSheetId="11">{"","один ","два ","три ","четыре ","пять ","шесть ","семь ","восемь ","девять "}</definedName>
    <definedName name="ед">{"","один ","два ","три ","четыре ","пять ","шесть ","семь ","восемь ","девять "}</definedName>
    <definedName name="ее">'[32]СметаСводная Рыб'!$C$9</definedName>
    <definedName name="ееее" localSheetId="8">#REF!</definedName>
    <definedName name="ееее" localSheetId="5">#REF!</definedName>
    <definedName name="ееее" localSheetId="0">#REF!</definedName>
    <definedName name="ееее" localSheetId="3">#REF!</definedName>
    <definedName name="ееее" localSheetId="4">#REF!</definedName>
    <definedName name="ееее" localSheetId="23">#REF!</definedName>
    <definedName name="ееее" localSheetId="12">#REF!</definedName>
    <definedName name="ееее" localSheetId="9">#REF!</definedName>
    <definedName name="ееее" localSheetId="10">#REF!</definedName>
    <definedName name="ееее" localSheetId="11">#REF!</definedName>
    <definedName name="ееее">#REF!</definedName>
    <definedName name="ек" localSheetId="5">#REF!</definedName>
    <definedName name="ек" localSheetId="23">#REF!</definedName>
    <definedName name="ек">#REF!</definedName>
    <definedName name="ж" localSheetId="5">#REF!</definedName>
    <definedName name="ж" localSheetId="23">#REF!</definedName>
    <definedName name="ж">#REF!</definedName>
    <definedName name="жд" localSheetId="8">#REF!</definedName>
    <definedName name="жд" localSheetId="5">#REF!</definedName>
    <definedName name="жд" localSheetId="4">#REF!</definedName>
    <definedName name="жд" localSheetId="23">#REF!</definedName>
    <definedName name="жд" localSheetId="9">#REF!</definedName>
    <definedName name="жд" localSheetId="10">#REF!</definedName>
    <definedName name="жд" localSheetId="11">#REF!</definedName>
    <definedName name="жд">#REF!</definedName>
    <definedName name="жжж" localSheetId="8">#REF!</definedName>
    <definedName name="жжж" localSheetId="5">#REF!</definedName>
    <definedName name="жжж" localSheetId="4">#REF!</definedName>
    <definedName name="жжж" localSheetId="23">#REF!</definedName>
    <definedName name="жжж" localSheetId="9">#REF!</definedName>
    <definedName name="жжж" localSheetId="10">#REF!</definedName>
    <definedName name="жжж" localSheetId="11">#REF!</definedName>
    <definedName name="жжж">#REF!</definedName>
    <definedName name="жпф" localSheetId="5">#REF!</definedName>
    <definedName name="жпф" localSheetId="4">#REF!</definedName>
    <definedName name="жпф" localSheetId="23">#REF!</definedName>
    <definedName name="жпф" localSheetId="9">#REF!</definedName>
    <definedName name="жпф" localSheetId="10">#REF!</definedName>
    <definedName name="жпф" localSheetId="11">#REF!</definedName>
    <definedName name="жпф">#REF!</definedName>
    <definedName name="_xlnm.Print_Titles" localSheetId="8">'02 УРС ВЛ10 Мелкоян'!$13:$13</definedName>
    <definedName name="Заказчик" localSheetId="8">#REF!</definedName>
    <definedName name="Заказчик" localSheetId="5">#REF!</definedName>
    <definedName name="Заказчик" localSheetId="0">#REF!</definedName>
    <definedName name="Заказчик" localSheetId="3">#REF!</definedName>
    <definedName name="Заказчик" localSheetId="4">#REF!</definedName>
    <definedName name="Заказчик" localSheetId="23">#REF!</definedName>
    <definedName name="Заказчик" localSheetId="12">#REF!</definedName>
    <definedName name="Заказчик" localSheetId="9">#REF!</definedName>
    <definedName name="Заказчик" localSheetId="10">#REF!</definedName>
    <definedName name="Заказчик" localSheetId="11">#REF!</definedName>
    <definedName name="Заказчик">#REF!</definedName>
    <definedName name="Закрытые_подстанции_35_220_кВ_с_открытой_установкой_трансформаторов__элегазовое_и_зарубежное_оборудование" localSheetId="5">#REF!</definedName>
    <definedName name="Закрытые_подстанции_35_220_кВ_с_открытой_установкой_трансформаторов__элегазовое_и_зарубежное_оборудование" localSheetId="23">#REF!</definedName>
    <definedName name="Закрытые_подстанции_35_220_кВ_с_открытой_установкой_трансформаторов__элегазовое_и_зарубежное_оборудование">#REF!</definedName>
    <definedName name="Закрытые_подстанции_в_целом" localSheetId="5">[21]Таблица!$B$409:$B$418</definedName>
    <definedName name="Закрытые_подстанции_в_целом" localSheetId="23">[22]Таблица!$B$409:$B$418</definedName>
    <definedName name="Закрытые_подстанции_в_целом" localSheetId="11">[22]Таблица!$B$409:$B$418</definedName>
    <definedName name="Закрытые_подстанции_в_целом">[22]Таблица!$B$409:$B$418</definedName>
    <definedName name="Затраты_на_вырубку_просеки" localSheetId="5">[21]Таблица!$B$109:$B$112</definedName>
    <definedName name="Затраты_на_вырубку_просеки" localSheetId="23">[22]Таблица!$B$109:$B$112</definedName>
    <definedName name="Затраты_на_вырубку_просеки" localSheetId="11">[22]Таблица!$B$109:$B$112</definedName>
    <definedName name="Затраты_на_вырубку_просеки">[22]Таблица!$B$109:$B$112</definedName>
    <definedName name="Затраты_на_устройство_лежневых_дорог" localSheetId="5">[21]Таблица!$B$113:$B$122</definedName>
    <definedName name="Затраты_на_устройство_лежневых_дорог" localSheetId="23">[22]Таблица!$B$113:$B$122</definedName>
    <definedName name="Затраты_на_устройство_лежневых_дорог" localSheetId="11">[22]Таблица!$B$113:$B$122</definedName>
    <definedName name="Затраты_на_устройство_лежневых_дорог">[22]Таблица!$B$113:$B$122</definedName>
    <definedName name="Здания_КРУЭ__ЗРУ__укомплектованных_оборудованием" localSheetId="5">[21]Таблица!$B$694:$B$697</definedName>
    <definedName name="Здания_КРУЭ__ЗРУ__укомплектованных_оборудованием" localSheetId="23">[22]Таблица!$B$694:$B$697</definedName>
    <definedName name="Здания_КРУЭ__ЗРУ__укомплектованных_оборудованием" localSheetId="11">[22]Таблица!$B$694:$B$697</definedName>
    <definedName name="Здания_КРУЭ__ЗРУ__укомплектованных_оборудованием">[22]Таблица!$B$694:$B$697</definedName>
    <definedName name="зззз" localSheetId="8">[2]мсн!#REF!</definedName>
    <definedName name="зззз" localSheetId="5">[2]мсн!#REF!</definedName>
    <definedName name="зззз" localSheetId="0">[2]мсн!#REF!</definedName>
    <definedName name="зззз" localSheetId="3">[2]мсн!#REF!</definedName>
    <definedName name="зззз" localSheetId="4">[2]мсн!#REF!</definedName>
    <definedName name="зззз" localSheetId="2">[2]мсн!#REF!</definedName>
    <definedName name="зззз" localSheetId="23">[2]мсн!#REF!</definedName>
    <definedName name="зззз" localSheetId="12">[2]мсн!#REF!</definedName>
    <definedName name="зззз" localSheetId="7">[2]мсн!#REF!</definedName>
    <definedName name="зззз" localSheetId="9">[2]мсн!#REF!</definedName>
    <definedName name="зззз" localSheetId="10">[2]мсн!#REF!</definedName>
    <definedName name="зззз" localSheetId="11">[2]мсн!#REF!</definedName>
    <definedName name="зззз">[2]мсн!#REF!</definedName>
    <definedName name="ЗИП_Всего" localSheetId="8">'[14]Прайс лист'!#REF!</definedName>
    <definedName name="ЗИП_Всего" localSheetId="5">'[14]Прайс лист'!#REF!</definedName>
    <definedName name="ЗИП_Всего" localSheetId="0">'[14]Прайс лист'!#REF!</definedName>
    <definedName name="ЗИП_Всего" localSheetId="3">'[14]Прайс лист'!#REF!</definedName>
    <definedName name="ЗИП_Всего" localSheetId="4">'[14]Прайс лист'!#REF!</definedName>
    <definedName name="ЗИП_Всего" localSheetId="2">'[14]Прайс лист'!#REF!</definedName>
    <definedName name="ЗИП_Всего" localSheetId="23">'[14]Прайс лист'!#REF!</definedName>
    <definedName name="ЗИП_Всего" localSheetId="9">'[14]Прайс лист'!#REF!</definedName>
    <definedName name="ЗИП_Всего" localSheetId="10">'[14]Прайс лист'!#REF!</definedName>
    <definedName name="ЗИП_Всего" localSheetId="11">'[14]Прайс лист'!#REF!</definedName>
    <definedName name="ЗИП_Всего">'[14]Прайс лист'!#REF!</definedName>
    <definedName name="ЗИП_Всего_1" localSheetId="8">#REF!</definedName>
    <definedName name="ЗИП_Всего_1" localSheetId="5">#REF!</definedName>
    <definedName name="ЗИП_Всего_1" localSheetId="0">#REF!</definedName>
    <definedName name="ЗИП_Всего_1" localSheetId="3">#REF!</definedName>
    <definedName name="ЗИП_Всего_1" localSheetId="4">#REF!</definedName>
    <definedName name="ЗИП_Всего_1" localSheetId="2">#REF!</definedName>
    <definedName name="ЗИП_Всего_1" localSheetId="23">#REF!</definedName>
    <definedName name="ЗИП_Всего_1" localSheetId="9">#REF!</definedName>
    <definedName name="ЗИП_Всего_1" localSheetId="10">#REF!</definedName>
    <definedName name="ЗИП_Всего_1" localSheetId="11">#REF!</definedName>
    <definedName name="ЗИП_Всего_1">#REF!</definedName>
    <definedName name="Зоны" localSheetId="5">[21]Регионы!$HN$5:$IQ$5</definedName>
    <definedName name="Зоны" localSheetId="23">[22]Регионы!$HN$5:$IQ$5</definedName>
    <definedName name="Зоны" localSheetId="11">[22]Регионы!$HN$5:$IQ$5</definedName>
    <definedName name="Зоны">[22]Регионы!$HN$5:$IQ$5</definedName>
    <definedName name="ЗП" localSheetId="8">#REF!</definedName>
    <definedName name="ЗП" localSheetId="5">#REF!</definedName>
    <definedName name="ЗП" localSheetId="0">#REF!</definedName>
    <definedName name="ЗП" localSheetId="3">#REF!</definedName>
    <definedName name="ЗП" localSheetId="4">#REF!</definedName>
    <definedName name="ЗП" localSheetId="2">#REF!</definedName>
    <definedName name="ЗП" localSheetId="23">#REF!</definedName>
    <definedName name="ЗП" localSheetId="9">#REF!</definedName>
    <definedName name="ЗП" localSheetId="10">#REF!</definedName>
    <definedName name="ЗП" localSheetId="11">#REF!</definedName>
    <definedName name="ЗП">#REF!</definedName>
    <definedName name="и" localSheetId="8">#REF!</definedName>
    <definedName name="и" localSheetId="5">#REF!</definedName>
    <definedName name="и" localSheetId="0">#REF!</definedName>
    <definedName name="и" localSheetId="3">#REF!</definedName>
    <definedName name="и" localSheetId="4">#REF!</definedName>
    <definedName name="и" localSheetId="23">#REF!</definedName>
    <definedName name="и" localSheetId="12">#REF!</definedName>
    <definedName name="и" localSheetId="7">#REF!</definedName>
    <definedName name="и" localSheetId="9">#REF!</definedName>
    <definedName name="и" localSheetId="10">#REF!</definedName>
    <definedName name="и" localSheetId="11">#REF!</definedName>
    <definedName name="и">#REF!</definedName>
    <definedName name="И_т_" localSheetId="8">[2]мсн!#REF!</definedName>
    <definedName name="И_т_" localSheetId="5">[2]мсн!#REF!</definedName>
    <definedName name="И_т_" localSheetId="0">[2]мсн!#REF!</definedName>
    <definedName name="И_т_" localSheetId="3">[2]мсн!#REF!</definedName>
    <definedName name="И_т_" localSheetId="4">[2]мсн!#REF!</definedName>
    <definedName name="И_т_" localSheetId="23">[2]мсн!#REF!</definedName>
    <definedName name="И_т_" localSheetId="12">[2]мсн!#REF!</definedName>
    <definedName name="И_т_" localSheetId="7">[2]мсн!#REF!</definedName>
    <definedName name="И_т_" localSheetId="9">[2]мсн!#REF!</definedName>
    <definedName name="И_т_" localSheetId="10">[2]мсн!#REF!</definedName>
    <definedName name="И_т_" localSheetId="11">[2]мсн!#REF!</definedName>
    <definedName name="И_т_">[2]мсн!#REF!</definedName>
    <definedName name="изыск" localSheetId="8">#REF!</definedName>
    <definedName name="изыск" localSheetId="5">#REF!</definedName>
    <definedName name="изыск" localSheetId="0">#REF!</definedName>
    <definedName name="изыск" localSheetId="3">#REF!</definedName>
    <definedName name="изыск" localSheetId="4">#REF!</definedName>
    <definedName name="изыск" localSheetId="2">#REF!</definedName>
    <definedName name="изыск" localSheetId="23">#REF!</definedName>
    <definedName name="изыск" localSheetId="9">#REF!</definedName>
    <definedName name="изыск" localSheetId="10">#REF!</definedName>
    <definedName name="изыск" localSheetId="11">#REF!</definedName>
    <definedName name="изыск">#REF!</definedName>
    <definedName name="ии" localSheetId="8">[2]мсн!#REF!</definedName>
    <definedName name="ии" localSheetId="5">[2]мсн!#REF!</definedName>
    <definedName name="ии" localSheetId="4">[2]мсн!#REF!</definedName>
    <definedName name="ии" localSheetId="2">[2]мсн!#REF!</definedName>
    <definedName name="ии" localSheetId="23">[2]мсн!#REF!</definedName>
    <definedName name="ии" localSheetId="9">[2]мсн!#REF!</definedName>
    <definedName name="ии" localSheetId="10">[2]мсн!#REF!</definedName>
    <definedName name="ии" localSheetId="11">[2]мсн!#REF!</definedName>
    <definedName name="ии">[2]мсн!#REF!</definedName>
    <definedName name="ик" localSheetId="8">#REF!</definedName>
    <definedName name="ик" localSheetId="5">#REF!</definedName>
    <definedName name="ик" localSheetId="0">#REF!</definedName>
    <definedName name="ик" localSheetId="3">#REF!</definedName>
    <definedName name="ик" localSheetId="4">#REF!</definedName>
    <definedName name="ик" localSheetId="23">#REF!</definedName>
    <definedName name="ик" localSheetId="9">#REF!</definedName>
    <definedName name="ик" localSheetId="10">#REF!</definedName>
    <definedName name="ик" localSheetId="11">#REF!</definedName>
    <definedName name="ик">#REF!</definedName>
    <definedName name="Инвестор" localSheetId="8">#REF!</definedName>
    <definedName name="Инвестор" localSheetId="5">#REF!</definedName>
    <definedName name="Инвестор" localSheetId="0">#REF!</definedName>
    <definedName name="Инвестор" localSheetId="3">#REF!</definedName>
    <definedName name="Инвестор" localSheetId="4">#REF!</definedName>
    <definedName name="Инвестор" localSheetId="23">#REF!</definedName>
    <definedName name="Инвестор" localSheetId="12">#REF!</definedName>
    <definedName name="Инвестор" localSheetId="9">#REF!</definedName>
    <definedName name="Инвестор" localSheetId="10">#REF!</definedName>
    <definedName name="Инвестор" localSheetId="11">#REF!</definedName>
    <definedName name="Инвестор">#REF!</definedName>
    <definedName name="индекс_ЛН_груп_строек" localSheetId="5">#REF!</definedName>
    <definedName name="индекс_ЛН_груп_строек" localSheetId="23">#REF!</definedName>
    <definedName name="индекс_ЛН_груп_строек">#REF!</definedName>
    <definedName name="Индекс_ЛН_группы_строек" localSheetId="8">#REF!</definedName>
    <definedName name="Индекс_ЛН_группы_строек" localSheetId="5">#REF!</definedName>
    <definedName name="Индекс_ЛН_группы_строек" localSheetId="0">#REF!</definedName>
    <definedName name="Индекс_ЛН_группы_строек" localSheetId="3">#REF!</definedName>
    <definedName name="Индекс_ЛН_группы_строек" localSheetId="4">#REF!</definedName>
    <definedName name="Индекс_ЛН_группы_строек" localSheetId="23">#REF!</definedName>
    <definedName name="Индекс_ЛН_группы_строек" localSheetId="12">#REF!</definedName>
    <definedName name="Индекс_ЛН_группы_строек" localSheetId="9">#REF!</definedName>
    <definedName name="Индекс_ЛН_группы_строек" localSheetId="10">#REF!</definedName>
    <definedName name="Индекс_ЛН_группы_строек" localSheetId="11">#REF!</definedName>
    <definedName name="Индекс_ЛН_группы_строек">#REF!</definedName>
    <definedName name="индекс_ЛН_лок_сметы" localSheetId="5">#REF!</definedName>
    <definedName name="индекс_ЛН_лок_сметы" localSheetId="23">#REF!</definedName>
    <definedName name="индекс_ЛН_лок_сметы">#REF!</definedName>
    <definedName name="Индекс_ЛН_локальной_сметы" localSheetId="8">#REF!</definedName>
    <definedName name="Индекс_ЛН_локальной_сметы" localSheetId="5">#REF!</definedName>
    <definedName name="Индекс_ЛН_локальной_сметы" localSheetId="0">#REF!</definedName>
    <definedName name="Индекс_ЛН_локальной_сметы" localSheetId="3">#REF!</definedName>
    <definedName name="Индекс_ЛН_локальной_сметы" localSheetId="4">#REF!</definedName>
    <definedName name="Индекс_ЛН_локальной_сметы" localSheetId="23">#REF!</definedName>
    <definedName name="Индекс_ЛН_локальной_сметы" localSheetId="12">#REF!</definedName>
    <definedName name="Индекс_ЛН_локальной_сметы" localSheetId="9">#REF!</definedName>
    <definedName name="Индекс_ЛН_локальной_сметы" localSheetId="10">#REF!</definedName>
    <definedName name="Индекс_ЛН_локальной_сметы" localSheetId="11">#REF!</definedName>
    <definedName name="Индекс_ЛН_локальной_сметы">#REF!</definedName>
    <definedName name="индекс_ЛН_объект" localSheetId="5">#REF!</definedName>
    <definedName name="индекс_ЛН_объект" localSheetId="23">#REF!</definedName>
    <definedName name="индекс_ЛН_объект">#REF!</definedName>
    <definedName name="индекс_ЛН_объект_сметы" localSheetId="5">#REF!</definedName>
    <definedName name="индекс_ЛН_объект_сметы" localSheetId="23">#REF!</definedName>
    <definedName name="индекс_ЛН_объект_сметы">#REF!</definedName>
    <definedName name="Индекс_ЛН_объекта" localSheetId="8">#REF!</definedName>
    <definedName name="Индекс_ЛН_объекта" localSheetId="5">#REF!</definedName>
    <definedName name="Индекс_ЛН_объекта" localSheetId="0">#REF!</definedName>
    <definedName name="Индекс_ЛН_объекта" localSheetId="3">#REF!</definedName>
    <definedName name="Индекс_ЛН_объекта" localSheetId="4">#REF!</definedName>
    <definedName name="Индекс_ЛН_объекта" localSheetId="23">#REF!</definedName>
    <definedName name="Индекс_ЛН_объекта" localSheetId="12">#REF!</definedName>
    <definedName name="Индекс_ЛН_объекта" localSheetId="9">#REF!</definedName>
    <definedName name="Индекс_ЛН_объекта" localSheetId="10">#REF!</definedName>
    <definedName name="Индекс_ЛН_объекта" localSheetId="11">#REF!</definedName>
    <definedName name="Индекс_ЛН_объекта">#REF!</definedName>
    <definedName name="Индекс_ЛН_объектной_сметы" localSheetId="8">#REF!</definedName>
    <definedName name="Индекс_ЛН_объектной_сметы" localSheetId="5">#REF!</definedName>
    <definedName name="Индекс_ЛН_объектной_сметы" localSheetId="0">#REF!</definedName>
    <definedName name="Индекс_ЛН_объектной_сметы" localSheetId="3">#REF!</definedName>
    <definedName name="Индекс_ЛН_объектной_сметы" localSheetId="4">#REF!</definedName>
    <definedName name="Индекс_ЛН_объектной_сметы" localSheetId="23">#REF!</definedName>
    <definedName name="Индекс_ЛН_объектной_сметы" localSheetId="12">#REF!</definedName>
    <definedName name="Индекс_ЛН_объектной_сметы" localSheetId="9">#REF!</definedName>
    <definedName name="Индекс_ЛН_объектной_сметы" localSheetId="10">#REF!</definedName>
    <definedName name="Индекс_ЛН_объектной_сметы" localSheetId="11">#REF!</definedName>
    <definedName name="Индекс_ЛН_объектной_сметы">#REF!</definedName>
    <definedName name="индекс_ЛН_очеред" localSheetId="5">#REF!</definedName>
    <definedName name="индекс_ЛН_очеред" localSheetId="23">#REF!</definedName>
    <definedName name="индекс_ЛН_очеред">#REF!</definedName>
    <definedName name="Индекс_ЛН_очереди" localSheetId="8">#REF!</definedName>
    <definedName name="Индекс_ЛН_очереди" localSheetId="5">#REF!</definedName>
    <definedName name="Индекс_ЛН_очереди" localSheetId="0">#REF!</definedName>
    <definedName name="Индекс_ЛН_очереди" localSheetId="3">#REF!</definedName>
    <definedName name="Индекс_ЛН_очереди" localSheetId="4">#REF!</definedName>
    <definedName name="Индекс_ЛН_очереди" localSheetId="23">#REF!</definedName>
    <definedName name="Индекс_ЛН_очереди" localSheetId="12">#REF!</definedName>
    <definedName name="Индекс_ЛН_очереди" localSheetId="9">#REF!</definedName>
    <definedName name="Индекс_ЛН_очереди" localSheetId="10">#REF!</definedName>
    <definedName name="Индекс_ЛН_очереди" localSheetId="11">#REF!</definedName>
    <definedName name="Индекс_ЛН_очереди">#REF!</definedName>
    <definedName name="индекс_ЛН_пуск_комплекса" localSheetId="5">#REF!</definedName>
    <definedName name="индекс_ЛН_пуск_комплекса" localSheetId="23">#REF!</definedName>
    <definedName name="индекс_ЛН_пуск_комплекса">#REF!</definedName>
    <definedName name="Индекс_ЛН_пускового_комплекса" localSheetId="8">#REF!</definedName>
    <definedName name="Индекс_ЛН_пускового_комплекса" localSheetId="5">#REF!</definedName>
    <definedName name="Индекс_ЛН_пускового_комплекса" localSheetId="0">#REF!</definedName>
    <definedName name="Индекс_ЛН_пускового_комплекса" localSheetId="3">#REF!</definedName>
    <definedName name="Индекс_ЛН_пускового_комплекса" localSheetId="4">#REF!</definedName>
    <definedName name="Индекс_ЛН_пускового_комплекса" localSheetId="23">#REF!</definedName>
    <definedName name="Индекс_ЛН_пускового_комплекса" localSheetId="12">#REF!</definedName>
    <definedName name="Индекс_ЛН_пускового_комплекса" localSheetId="9">#REF!</definedName>
    <definedName name="Индекс_ЛН_пускового_комплекса" localSheetId="10">#REF!</definedName>
    <definedName name="Индекс_ЛН_пускового_комплекса" localSheetId="11">#REF!</definedName>
    <definedName name="Индекс_ЛН_пускового_комплекса">#REF!</definedName>
    <definedName name="индекс_ЛН_сводного_смет_расчета" localSheetId="5">#REF!</definedName>
    <definedName name="индекс_ЛН_сводного_смет_расчета" localSheetId="23">#REF!</definedName>
    <definedName name="индекс_ЛН_сводного_смет_расчета">#REF!</definedName>
    <definedName name="Индекс_ЛН_сводного_сметного_расчета" localSheetId="8">#REF!</definedName>
    <definedName name="Индекс_ЛН_сводного_сметного_расчета" localSheetId="5">#REF!</definedName>
    <definedName name="Индекс_ЛН_сводного_сметного_расчета" localSheetId="0">#REF!</definedName>
    <definedName name="Индекс_ЛН_сводного_сметного_расчета" localSheetId="3">#REF!</definedName>
    <definedName name="Индекс_ЛН_сводного_сметного_расчета" localSheetId="4">#REF!</definedName>
    <definedName name="Индекс_ЛН_сводного_сметного_расчета" localSheetId="23">#REF!</definedName>
    <definedName name="Индекс_ЛН_сводного_сметного_расчета" localSheetId="12">#REF!</definedName>
    <definedName name="Индекс_ЛН_сводного_сметного_расчета" localSheetId="9">#REF!</definedName>
    <definedName name="Индекс_ЛН_сводного_сметного_расчета" localSheetId="10">#REF!</definedName>
    <definedName name="Индекс_ЛН_сводного_сметного_расчета" localSheetId="11">#REF!</definedName>
    <definedName name="Индекс_ЛН_сводного_сметного_расчета">#REF!</definedName>
    <definedName name="индекс_ЛН_стройк" localSheetId="5">#REF!</definedName>
    <definedName name="индекс_ЛН_стройк" localSheetId="23">#REF!</definedName>
    <definedName name="индекс_ЛН_стройк">#REF!</definedName>
    <definedName name="Индекс_ЛН_стройки" localSheetId="8">#REF!</definedName>
    <definedName name="Индекс_ЛН_стройки" localSheetId="5">#REF!</definedName>
    <definedName name="Индекс_ЛН_стройки" localSheetId="0">#REF!</definedName>
    <definedName name="Индекс_ЛН_стройки" localSheetId="3">#REF!</definedName>
    <definedName name="Индекс_ЛН_стройки" localSheetId="4">#REF!</definedName>
    <definedName name="Индекс_ЛН_стройки" localSheetId="23">#REF!</definedName>
    <definedName name="Индекс_ЛН_стройки" localSheetId="12">#REF!</definedName>
    <definedName name="Индекс_ЛН_стройки" localSheetId="9">#REF!</definedName>
    <definedName name="Индекс_ЛН_стройки" localSheetId="10">#REF!</definedName>
    <definedName name="Индекс_ЛН_стройки" localSheetId="11">#REF!</definedName>
    <definedName name="Индекс_ЛН_стройки">#REF!</definedName>
    <definedName name="инж" localSheetId="5">#REF!</definedName>
    <definedName name="инж" localSheetId="4">#REF!</definedName>
    <definedName name="инж" localSheetId="23">#REF!</definedName>
    <definedName name="инж" localSheetId="9">#REF!</definedName>
    <definedName name="инж" localSheetId="10">#REF!</definedName>
    <definedName name="инж" localSheetId="11">#REF!</definedName>
    <definedName name="инж">#REF!</definedName>
    <definedName name="инф_МЭРТ" localSheetId="5">#REF!</definedName>
    <definedName name="инф_МЭРТ" localSheetId="4">#REF!</definedName>
    <definedName name="инф_МЭРТ" localSheetId="23">#REF!</definedName>
    <definedName name="инф_МЭРТ" localSheetId="9">#REF!</definedName>
    <definedName name="инф_МЭРТ" localSheetId="10">#REF!</definedName>
    <definedName name="инф_МЭРТ" localSheetId="11">#REF!</definedName>
    <definedName name="инф_МЭРТ">#REF!</definedName>
    <definedName name="инф_СИБ" localSheetId="5">#REF!</definedName>
    <definedName name="инф_СИБ" localSheetId="4">#REF!</definedName>
    <definedName name="инф_СИБ" localSheetId="23">#REF!</definedName>
    <definedName name="инф_СИБ" localSheetId="9">#REF!</definedName>
    <definedName name="инф_СИБ" localSheetId="10">#REF!</definedName>
    <definedName name="инф_СИБ" localSheetId="11">#REF!</definedName>
    <definedName name="инф_СИБ">#REF!</definedName>
    <definedName name="инф_ТНК" localSheetId="5">#REF!</definedName>
    <definedName name="инф_ТНК" localSheetId="4">#REF!</definedName>
    <definedName name="инф_ТНК" localSheetId="23">#REF!</definedName>
    <definedName name="инф_ТНК" localSheetId="9">#REF!</definedName>
    <definedName name="инф_ТНК" localSheetId="10">#REF!</definedName>
    <definedName name="инф_ТНК" localSheetId="11">#REF!</definedName>
    <definedName name="инф_ТНК">#REF!</definedName>
    <definedName name="иого_материал" localSheetId="5">#REF!</definedName>
    <definedName name="иого_материал" localSheetId="23">#REF!</definedName>
    <definedName name="иого_материал">#REF!</definedName>
    <definedName name="ИПусто" localSheetId="5">#REF!</definedName>
    <definedName name="ИПусто" localSheetId="4">#REF!</definedName>
    <definedName name="ИПусто" localSheetId="23">#REF!</definedName>
    <definedName name="ИПусто" localSheetId="9">#REF!</definedName>
    <definedName name="ИПусто" localSheetId="10">#REF!</definedName>
    <definedName name="ИПусто" localSheetId="11">#REF!</definedName>
    <definedName name="ИПусто">#REF!</definedName>
    <definedName name="ИТ" localSheetId="5">[2]мсн!#REF!</definedName>
    <definedName name="ИТ" localSheetId="0">[2]мсн!#REF!</definedName>
    <definedName name="ИТ" localSheetId="3">[2]мсн!#REF!</definedName>
    <definedName name="ИТ" localSheetId="4">[2]мсн!#REF!</definedName>
    <definedName name="ИТ" localSheetId="23">[2]мсн!#REF!</definedName>
    <definedName name="ИТ" localSheetId="12">[2]мсн!#REF!</definedName>
    <definedName name="ИТ" localSheetId="7">[2]мсн!#REF!</definedName>
    <definedName name="ИТ" localSheetId="9">[2]мсн!#REF!</definedName>
    <definedName name="ИТ" localSheetId="10">[2]мсн!#REF!</definedName>
    <definedName name="ИТ" localSheetId="11">[2]мсн!#REF!</definedName>
    <definedName name="ИТ">[2]мсн!#REF!</definedName>
    <definedName name="итго_ФОТ_по_акту_вып_работ_при_ресурс_расчете" localSheetId="5">#REF!</definedName>
    <definedName name="итго_ФОТ_по_акту_вып_работ_при_ресурс_расчете" localSheetId="23">#REF!</definedName>
    <definedName name="итго_ФОТ_по_акту_вып_работ_при_ресурс_расчете">#REF!</definedName>
    <definedName name="итгог_ЗПМ_по_акту_выполнен_работ_при_ресур_расчете" localSheetId="5">#REF!</definedName>
    <definedName name="итгог_ЗПМ_по_акту_выполнен_работ_при_ресур_расчете" localSheetId="23">#REF!</definedName>
    <definedName name="итгог_ЗПМ_по_акту_выполнен_работ_при_ресур_расчете">#REF!</definedName>
    <definedName name="итог_маш_механизмы_по_акту_выпол_работ_при_ресур_расчете" localSheetId="5">#REF!</definedName>
    <definedName name="итог_маш_механизмы_по_акту_выпол_работ_при_ресур_расчете" localSheetId="23">#REF!</definedName>
    <definedName name="итог_маш_механизмы_по_акту_выпол_работ_при_ресур_расчете">#REF!</definedName>
    <definedName name="итог_ОЗП_по_рес_расчету_с_учетом_коэфф" localSheetId="5">#REF!</definedName>
    <definedName name="итог_ОЗП_по_рес_расчету_с_учетом_коэфф" localSheetId="23">#REF!</definedName>
    <definedName name="итог_ОЗП_по_рес_расчету_с_учетом_коэфф">#REF!</definedName>
    <definedName name="Итого_ЗПМ__по_рес_расчету_с_учетом_к_тов" localSheetId="8">#REF!</definedName>
    <definedName name="Итого_ЗПМ__по_рес_расчету_с_учетом_к_тов" localSheetId="5">#REF!</definedName>
    <definedName name="Итого_ЗПМ__по_рес_расчету_с_учетом_к_тов" localSheetId="0">#REF!</definedName>
    <definedName name="Итого_ЗПМ__по_рес_расчету_с_учетом_к_тов" localSheetId="3">#REF!</definedName>
    <definedName name="Итого_ЗПМ__по_рес_расчету_с_учетом_к_тов" localSheetId="4">#REF!</definedName>
    <definedName name="Итого_ЗПМ__по_рес_расчету_с_учетом_к_тов" localSheetId="23">#REF!</definedName>
    <definedName name="Итого_ЗПМ__по_рес_расчету_с_учетом_к_тов" localSheetId="12">#REF!</definedName>
    <definedName name="Итого_ЗПМ__по_рес_расчету_с_учетом_к_тов" localSheetId="7">#REF!</definedName>
    <definedName name="Итого_ЗПМ__по_рес_расчету_с_учетом_к_тов" localSheetId="9">#REF!</definedName>
    <definedName name="Итого_ЗПМ__по_рес_расчету_с_учетом_к_тов" localSheetId="10">#REF!</definedName>
    <definedName name="Итого_ЗПМ__по_рес_расчету_с_учетом_к_тов" localSheetId="11">#REF!</definedName>
    <definedName name="Итого_ЗПМ__по_рес_расчету_с_учетом_к_тов">#REF!</definedName>
    <definedName name="итого_ЗПМ_в_базис_ценах" localSheetId="5">#REF!</definedName>
    <definedName name="итого_ЗПМ_в_базис_ценах" localSheetId="23">#REF!</definedName>
    <definedName name="итого_ЗПМ_в_базис_ценах">#REF!</definedName>
    <definedName name="итого_ЗПМ_в_базис_ценах_с_учетом_коэфф" localSheetId="5">#REF!</definedName>
    <definedName name="итого_ЗПМ_в_базис_ценах_с_учетом_коэфф" localSheetId="23">#REF!</definedName>
    <definedName name="итого_ЗПМ_в_базис_ценах_с_учетом_коэфф">#REF!</definedName>
    <definedName name="Итого_ЗПМ_в_базисных_ценах" localSheetId="8">#REF!</definedName>
    <definedName name="Итого_ЗПМ_в_базисных_ценах" localSheetId="5">#REF!</definedName>
    <definedName name="Итого_ЗПМ_в_базисных_ценах" localSheetId="0">#REF!</definedName>
    <definedName name="Итого_ЗПМ_в_базисных_ценах" localSheetId="3">#REF!</definedName>
    <definedName name="Итого_ЗПМ_в_базисных_ценах" localSheetId="4">#REF!</definedName>
    <definedName name="Итого_ЗПМ_в_базисных_ценах" localSheetId="23">#REF!</definedName>
    <definedName name="Итого_ЗПМ_в_базисных_ценах" localSheetId="12">#REF!</definedName>
    <definedName name="Итого_ЗПМ_в_базисных_ценах" localSheetId="9">#REF!</definedName>
    <definedName name="Итого_ЗПМ_в_базисных_ценах" localSheetId="10">#REF!</definedName>
    <definedName name="Итого_ЗПМ_в_базисных_ценах" localSheetId="11">#REF!</definedName>
    <definedName name="Итого_ЗПМ_в_базисных_ценах">#REF!</definedName>
    <definedName name="Итого_ЗПМ_в_базисных_ценах_с_учетом_к_тов" localSheetId="8">#REF!</definedName>
    <definedName name="Итого_ЗПМ_в_базисных_ценах_с_учетом_к_тов" localSheetId="5">#REF!</definedName>
    <definedName name="Итого_ЗПМ_в_базисных_ценах_с_учетом_к_тов" localSheetId="0">#REF!</definedName>
    <definedName name="Итого_ЗПМ_в_базисных_ценах_с_учетом_к_тов" localSheetId="3">#REF!</definedName>
    <definedName name="Итого_ЗПМ_в_базисных_ценах_с_учетом_к_тов" localSheetId="4">#REF!</definedName>
    <definedName name="Итого_ЗПМ_в_базисных_ценах_с_учетом_к_тов" localSheetId="23">#REF!</definedName>
    <definedName name="Итого_ЗПМ_в_базисных_ценах_с_учетом_к_тов" localSheetId="12">#REF!</definedName>
    <definedName name="Итого_ЗПМ_в_базисных_ценах_с_учетом_к_тов" localSheetId="9">#REF!</definedName>
    <definedName name="Итого_ЗПМ_в_базисных_ценах_с_учетом_к_тов" localSheetId="10">#REF!</definedName>
    <definedName name="Итого_ЗПМ_в_базисных_ценах_с_учетом_к_тов" localSheetId="1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8">#REF!</definedName>
    <definedName name="Итого_ЗПМ_по_акту_вып_работ_в_базисных_ценах_с_учетом_к_тов" localSheetId="5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 localSheetId="3">#REF!</definedName>
    <definedName name="Итого_ЗПМ_по_акту_вып_работ_в_базисных_ценах_с_учетом_к_тов" localSheetId="4">#REF!</definedName>
    <definedName name="Итого_ЗПМ_по_акту_вып_работ_в_базисных_ценах_с_учетом_к_тов" localSheetId="23">#REF!</definedName>
    <definedName name="Итого_ЗПМ_по_акту_вып_работ_в_базисных_ценах_с_учетом_к_тов" localSheetId="12">#REF!</definedName>
    <definedName name="Итого_ЗПМ_по_акту_вып_работ_в_базисных_ценах_с_учетом_к_тов" localSheetId="9">#REF!</definedName>
    <definedName name="Итого_ЗПМ_по_акту_вып_работ_в_базисных_ценах_с_учетом_к_тов" localSheetId="10">#REF!</definedName>
    <definedName name="Итого_ЗПМ_по_акту_вып_работ_в_базисных_ценах_с_учетом_к_тов" localSheetId="11">#REF!</definedName>
    <definedName name="Итого_ЗПМ_по_акту_вып_работ_в_базисных_ценах_с_учетом_к_тов">#REF!</definedName>
    <definedName name="итого_ЗПМ_по_акту_вып_работ_при_ресур_расчете_с_учетом_коэфф" localSheetId="5">#REF!</definedName>
    <definedName name="итого_ЗПМ_по_акту_вып_работ_при_ресур_расчете_с_учетом_коэфф" localSheetId="23">#REF!</definedName>
    <definedName name="итого_ЗПМ_по_акту_вып_работ_при_ресур_расчете_с_учетом_коэфф">#REF!</definedName>
    <definedName name="Итого_ЗПМ_по_акту_вып_работ_при_ресурсном_расчете_с_учетом_к_тов" localSheetId="8">#REF!</definedName>
    <definedName name="Итого_ЗПМ_по_акту_вып_работ_при_ресурсном_расчете_с_учетом_к_тов" localSheetId="5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 localSheetId="3">#REF!</definedName>
    <definedName name="Итого_ЗПМ_по_акту_вып_работ_при_ресурсном_расчете_с_учетом_к_тов" localSheetId="4">#REF!</definedName>
    <definedName name="Итого_ЗПМ_по_акту_вып_работ_при_ресурсном_расчете_с_учетом_к_тов" localSheetId="23">#REF!</definedName>
    <definedName name="Итого_ЗПМ_по_акту_вып_работ_при_ресурсном_расчете_с_учетом_к_тов" localSheetId="12">#REF!</definedName>
    <definedName name="Итого_ЗПМ_по_акту_вып_работ_при_ресурсном_расчете_с_учетом_к_тов" localSheetId="9">#REF!</definedName>
    <definedName name="Итого_ЗПМ_по_акту_вып_работ_при_ресурсном_расчете_с_учетом_к_тов" localSheetId="10">#REF!</definedName>
    <definedName name="Итого_ЗПМ_по_акту_вып_работ_при_ресурсном_расчете_с_учетом_к_тов" localSheetId="11">#REF!</definedName>
    <definedName name="Итого_ЗПМ_по_акту_вып_работ_при_ресурсном_расчете_с_учетом_к_тов">#REF!</definedName>
    <definedName name="итого_ЗПМ_по_акту_выполнен_работ_в_базис_ценах" localSheetId="5">#REF!</definedName>
    <definedName name="итого_ЗПМ_по_акту_выполнен_работ_в_базис_ценах" localSheetId="23">#REF!</definedName>
    <definedName name="итого_ЗПМ_по_акту_выполнен_работ_в_базис_ценах">#REF!</definedName>
    <definedName name="Итого_ЗПМ_по_акту_выполненных_работ_в_базисных_ценах" localSheetId="8">#REF!</definedName>
    <definedName name="Итого_ЗПМ_по_акту_выполненных_работ_в_базисных_ценах" localSheetId="5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 localSheetId="3">#REF!</definedName>
    <definedName name="Итого_ЗПМ_по_акту_выполненных_работ_в_базисных_ценах" localSheetId="4">#REF!</definedName>
    <definedName name="Итого_ЗПМ_по_акту_выполненных_работ_в_базисных_ценах" localSheetId="23">#REF!</definedName>
    <definedName name="Итого_ЗПМ_по_акту_выполненных_работ_в_базисных_ценах" localSheetId="12">#REF!</definedName>
    <definedName name="Итого_ЗПМ_по_акту_выполненных_работ_в_базисных_ценах" localSheetId="9">#REF!</definedName>
    <definedName name="Итого_ЗПМ_по_акту_выполненных_работ_в_базисных_ценах" localSheetId="10">#REF!</definedName>
    <definedName name="Итого_ЗПМ_по_акту_выполненных_работ_в_базисных_ценах" localSheetId="1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8">#REF!</definedName>
    <definedName name="Итого_ЗПМ_по_акту_выполненных_работ_при_ресурсном_расчете" localSheetId="5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 localSheetId="3">#REF!</definedName>
    <definedName name="Итого_ЗПМ_по_акту_выполненных_работ_при_ресурсном_расчете" localSheetId="4">#REF!</definedName>
    <definedName name="Итого_ЗПМ_по_акту_выполненных_работ_при_ресурсном_расчете" localSheetId="23">#REF!</definedName>
    <definedName name="Итого_ЗПМ_по_акту_выполненных_работ_при_ресурсном_расчете" localSheetId="12">#REF!</definedName>
    <definedName name="Итого_ЗПМ_по_акту_выполненных_работ_при_ресурсном_расчете" localSheetId="9">#REF!</definedName>
    <definedName name="Итого_ЗПМ_по_акту_выполненных_работ_при_ресурсном_расчете" localSheetId="10">#REF!</definedName>
    <definedName name="Итого_ЗПМ_по_акту_выполненных_работ_при_ресурсном_расчете" localSheetId="11">#REF!</definedName>
    <definedName name="Итого_ЗПМ_по_акту_выполненных_работ_при_ресурсном_расчете">#REF!</definedName>
    <definedName name="Итого_ЗПМ_по_рес_расчету_с_учетом_коэфф" localSheetId="5">#REF!</definedName>
    <definedName name="Итого_ЗПМ_по_рес_расчету_с_учетом_коэфф" localSheetId="23">#REF!</definedName>
    <definedName name="Итого_ЗПМ_по_рес_расчету_с_учетом_коэфф">#REF!</definedName>
    <definedName name="итого_ЗПМ_при_расчете_по_стоимости_ч_часа_работы_механизатора" localSheetId="5">#REF!</definedName>
    <definedName name="итого_ЗПМ_при_расчете_по_стоимости_ч_часа_работы_механизатора" localSheetId="23">#REF!</definedName>
    <definedName name="итого_ЗПМ_при_расчете_по_стоимости_ч_часа_работы_механизатора">#REF!</definedName>
    <definedName name="Итого_ЗПМ_при_расчете_по_стоимости_ч_часа_работы_механизаторов" localSheetId="8">#REF!</definedName>
    <definedName name="Итого_ЗПМ_при_расчете_по_стоимости_ч_часа_работы_механизаторов" localSheetId="5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 localSheetId="3">#REF!</definedName>
    <definedName name="Итого_ЗПМ_при_расчете_по_стоимости_ч_часа_работы_механизаторов" localSheetId="4">#REF!</definedName>
    <definedName name="Итого_ЗПМ_при_расчете_по_стоимости_ч_часа_работы_механизаторов" localSheetId="23">#REF!</definedName>
    <definedName name="Итого_ЗПМ_при_расчете_по_стоимости_ч_часа_работы_механизаторов" localSheetId="12">#REF!</definedName>
    <definedName name="Итого_ЗПМ_при_расчете_по_стоимости_ч_часа_работы_механизаторов" localSheetId="9">#REF!</definedName>
    <definedName name="Итого_ЗПМ_при_расчете_по_стоимости_ч_часа_работы_механизаторов" localSheetId="10">#REF!</definedName>
    <definedName name="Итого_ЗПМ_при_расчете_по_стоимости_ч_часа_работы_механизаторов" localSheetId="11">#REF!</definedName>
    <definedName name="Итого_ЗПМ_при_расчете_по_стоимости_ч_часа_работы_механизаторов">#REF!</definedName>
    <definedName name="итого_МАТ_по_акту_вып_работ_в_базис_ценах_с_учетом_коэфф" localSheetId="5">#REF!</definedName>
    <definedName name="итого_МАТ_по_акту_вып_работ_в_базис_ценах_с_учетом_коэфф" localSheetId="23">#REF!</definedName>
    <definedName name="итого_МАТ_по_акту_вып_работ_в_базис_ценах_с_учетом_коэфф">#REF!</definedName>
    <definedName name="Итого_МАТ_по_акту_вып_работ_в_базисных_ценах_с_учетом_к_тов" localSheetId="8">#REF!</definedName>
    <definedName name="Итого_МАТ_по_акту_вып_работ_в_базисных_ценах_с_учетом_к_тов" localSheetId="5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 localSheetId="3">#REF!</definedName>
    <definedName name="Итого_МАТ_по_акту_вып_работ_в_базисных_ценах_с_учетом_к_тов" localSheetId="4">#REF!</definedName>
    <definedName name="Итого_МАТ_по_акту_вып_работ_в_базисных_ценах_с_учетом_к_тов" localSheetId="23">#REF!</definedName>
    <definedName name="Итого_МАТ_по_акту_вып_работ_в_базисных_ценах_с_учетом_к_тов" localSheetId="12">#REF!</definedName>
    <definedName name="Итого_МАТ_по_акту_вып_работ_в_базисных_ценах_с_учетом_к_тов" localSheetId="9">#REF!</definedName>
    <definedName name="Итого_МАТ_по_акту_вып_работ_в_базисных_ценах_с_учетом_к_тов" localSheetId="10">#REF!</definedName>
    <definedName name="Итого_МАТ_по_акту_вып_работ_в_базисных_ценах_с_учетом_к_тов" localSheetId="11">#REF!</definedName>
    <definedName name="Итого_МАТ_по_акту_вып_работ_в_базисных_ценах_с_учетом_к_тов">#REF!</definedName>
    <definedName name="итого_МАТ_по_акту_вып_работ_при_ресурс_расчете_с_учетом_коэфф" localSheetId="5">#REF!</definedName>
    <definedName name="итого_МАТ_по_акту_вып_работ_при_ресурс_расчете_с_учетом_коэфф" localSheetId="23">#REF!</definedName>
    <definedName name="итого_МАТ_по_акту_вып_работ_при_ресурс_расчете_с_учетом_коэфф">#REF!</definedName>
    <definedName name="Итого_МАТ_по_акту_вып_работ_при_ресурсном_расчете_с_учетом_к_тов" localSheetId="8">#REF!</definedName>
    <definedName name="Итого_МАТ_по_акту_вып_работ_при_ресурсном_расчете_с_учетом_к_тов" localSheetId="5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 localSheetId="3">#REF!</definedName>
    <definedName name="Итого_МАТ_по_акту_вып_работ_при_ресурсном_расчете_с_учетом_к_тов" localSheetId="4">#REF!</definedName>
    <definedName name="Итого_МАТ_по_акту_вып_работ_при_ресурсном_расчете_с_учетом_к_тов" localSheetId="23">#REF!</definedName>
    <definedName name="Итого_МАТ_по_акту_вып_работ_при_ресурсном_расчете_с_учетом_к_тов" localSheetId="12">#REF!</definedName>
    <definedName name="Итого_МАТ_по_акту_вып_работ_при_ресурсном_расчете_с_учетом_к_тов" localSheetId="9">#REF!</definedName>
    <definedName name="Итого_МАТ_по_акту_вып_работ_при_ресурсном_расчете_с_учетом_к_тов" localSheetId="10">#REF!</definedName>
    <definedName name="Итого_МАТ_по_акту_вып_работ_при_ресурсном_расчете_с_учетом_к_тов" localSheetId="11">#REF!</definedName>
    <definedName name="Итого_МАТ_по_акту_вып_работ_при_ресурсном_расчете_с_учетом_к_тов">#REF!</definedName>
    <definedName name="Итого_материалы" localSheetId="8">#REF!</definedName>
    <definedName name="Итого_материалы" localSheetId="5">#REF!</definedName>
    <definedName name="Итого_материалы" localSheetId="0">#REF!</definedName>
    <definedName name="Итого_материалы" localSheetId="3">#REF!</definedName>
    <definedName name="Итого_материалы" localSheetId="4">#REF!</definedName>
    <definedName name="Итого_материалы" localSheetId="23">#REF!</definedName>
    <definedName name="Итого_материалы" localSheetId="12">#REF!</definedName>
    <definedName name="Итого_материалы" localSheetId="9">#REF!</definedName>
    <definedName name="Итого_материалы" localSheetId="10">#REF!</definedName>
    <definedName name="Итого_материалы" localSheetId="11">#REF!</definedName>
    <definedName name="Итого_материалы">#REF!</definedName>
    <definedName name="Итого_материалы__по_рес_расчету_с_учетом_к_тов" localSheetId="8">#REF!</definedName>
    <definedName name="Итого_материалы__по_рес_расчету_с_учетом_к_тов" localSheetId="5">#REF!</definedName>
    <definedName name="Итого_материалы__по_рес_расчету_с_учетом_к_тов" localSheetId="0">#REF!</definedName>
    <definedName name="Итого_материалы__по_рес_расчету_с_учетом_к_тов" localSheetId="3">#REF!</definedName>
    <definedName name="Итого_материалы__по_рес_расчету_с_учетом_к_тов" localSheetId="4">#REF!</definedName>
    <definedName name="Итого_материалы__по_рес_расчету_с_учетом_к_тов" localSheetId="23">#REF!</definedName>
    <definedName name="Итого_материалы__по_рес_расчету_с_учетом_к_тов" localSheetId="12">#REF!</definedName>
    <definedName name="Итого_материалы__по_рес_расчету_с_учетом_к_тов" localSheetId="9">#REF!</definedName>
    <definedName name="Итого_материалы__по_рес_расчету_с_учетом_к_тов" localSheetId="10">#REF!</definedName>
    <definedName name="Итого_материалы__по_рес_расчету_с_учетом_к_тов" localSheetId="11">#REF!</definedName>
    <definedName name="Итого_материалы__по_рес_расчету_с_учетом_к_тов">#REF!</definedName>
    <definedName name="итого_материалы_в_базис_ценах" localSheetId="5">#REF!</definedName>
    <definedName name="итого_материалы_в_базис_ценах" localSheetId="23">#REF!</definedName>
    <definedName name="итого_материалы_в_базис_ценах">#REF!</definedName>
    <definedName name="итого_материалы_в_базис_ценах_с_учетом_коэфф" localSheetId="5">#REF!</definedName>
    <definedName name="итого_материалы_в_базис_ценах_с_учетом_коэфф" localSheetId="23">#REF!</definedName>
    <definedName name="итого_материалы_в_базис_ценах_с_учетом_коэфф">#REF!</definedName>
    <definedName name="Итого_материалы_в_базисных_ценах" localSheetId="8">#REF!</definedName>
    <definedName name="Итого_материалы_в_базисных_ценах" localSheetId="5">#REF!</definedName>
    <definedName name="Итого_материалы_в_базисных_ценах" localSheetId="0">#REF!</definedName>
    <definedName name="Итого_материалы_в_базисных_ценах" localSheetId="3">#REF!</definedName>
    <definedName name="Итого_материалы_в_базисных_ценах" localSheetId="4">#REF!</definedName>
    <definedName name="Итого_материалы_в_базисных_ценах" localSheetId="23">#REF!</definedName>
    <definedName name="Итого_материалы_в_базисных_ценах" localSheetId="12">#REF!</definedName>
    <definedName name="Итого_материалы_в_базисных_ценах" localSheetId="9">#REF!</definedName>
    <definedName name="Итого_материалы_в_базисных_ценах" localSheetId="10">#REF!</definedName>
    <definedName name="Итого_материалы_в_базисных_ценах" localSheetId="11">#REF!</definedName>
    <definedName name="Итого_материалы_в_базисных_ценах">#REF!</definedName>
    <definedName name="Итого_материалы_в_базисных_ценах_с_учетом_к_тов" localSheetId="8">#REF!</definedName>
    <definedName name="Итого_материалы_в_базисных_ценах_с_учетом_к_тов" localSheetId="5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 localSheetId="3">#REF!</definedName>
    <definedName name="Итого_материалы_в_базисных_ценах_с_учетом_к_тов" localSheetId="4">#REF!</definedName>
    <definedName name="Итого_материалы_в_базисных_ценах_с_учетом_к_тов" localSheetId="23">#REF!</definedName>
    <definedName name="Итого_материалы_в_базисных_ценах_с_учетом_к_тов" localSheetId="12">#REF!</definedName>
    <definedName name="Итого_материалы_в_базисных_ценах_с_учетом_к_тов" localSheetId="9">#REF!</definedName>
    <definedName name="Итого_материалы_в_базисных_ценах_с_учетом_к_тов" localSheetId="10">#REF!</definedName>
    <definedName name="Итого_материалы_в_базисных_ценах_с_учетом_к_тов" localSheetId="11">#REF!</definedName>
    <definedName name="Итого_материалы_в_базисных_ценах_с_учетом_к_тов">#REF!</definedName>
    <definedName name="Итого_материалы_по_акту_вып_работ_в_базис_ценах" localSheetId="5">#REF!</definedName>
    <definedName name="Итого_материалы_по_акту_вып_работ_в_базис_ценах" localSheetId="23">#REF!</definedName>
    <definedName name="Итого_материалы_по_акту_вып_работ_в_базис_ценах">#REF!</definedName>
    <definedName name="итого_материалы_по_акту_вып_работ_при_ресур_расчете" localSheetId="5">#REF!</definedName>
    <definedName name="итого_материалы_по_акту_вып_работ_при_ресур_расчете" localSheetId="23">#REF!</definedName>
    <definedName name="итого_материалы_по_акту_вып_работ_при_ресур_расчете">#REF!</definedName>
    <definedName name="Итого_материалы_по_акту_выполненных_работ_в_базисных_ценах" localSheetId="8">#REF!</definedName>
    <definedName name="Итого_материалы_по_акту_выполненных_работ_в_базисных_ценах" localSheetId="5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в_базисных_ценах" localSheetId="4">#REF!</definedName>
    <definedName name="Итого_материалы_по_акту_выполненных_работ_в_базисных_ценах" localSheetId="23">#REF!</definedName>
    <definedName name="Итого_материалы_по_акту_выполненных_работ_в_базисных_ценах" localSheetId="12">#REF!</definedName>
    <definedName name="Итого_материалы_по_акту_выполненных_работ_в_базисных_ценах" localSheetId="9">#REF!</definedName>
    <definedName name="Итого_материалы_по_акту_выполненных_работ_в_базисных_ценах" localSheetId="10">#REF!</definedName>
    <definedName name="Итого_материалы_по_акту_выполненных_работ_в_базисных_ценах" localSheetId="1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8">#REF!</definedName>
    <definedName name="Итого_материалы_по_акту_выполненных_работ_при_ресурсном_расчете" localSheetId="5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 localSheetId="3">#REF!</definedName>
    <definedName name="Итого_материалы_по_акту_выполненных_работ_при_ресурсном_расчете" localSheetId="4">#REF!</definedName>
    <definedName name="Итого_материалы_по_акту_выполненных_работ_при_ресурсном_расчете" localSheetId="23">#REF!</definedName>
    <definedName name="Итого_материалы_по_акту_выполненных_работ_при_ресурсном_расчете" localSheetId="12">#REF!</definedName>
    <definedName name="Итого_материалы_по_акту_выполненных_работ_при_ресурсном_расчете" localSheetId="9">#REF!</definedName>
    <definedName name="Итого_материалы_по_акту_выполненных_работ_при_ресурсном_расчете" localSheetId="10">#REF!</definedName>
    <definedName name="Итого_материалы_по_акту_выполненных_работ_при_ресурсном_расчете" localSheetId="11">#REF!</definedName>
    <definedName name="Итого_материалы_по_акту_выполненных_работ_при_ресурсном_расчете">#REF!</definedName>
    <definedName name="итого_материалы_по_рес_расчету_с_учетом_коэфф" localSheetId="5">#REF!</definedName>
    <definedName name="итого_материалы_по_рес_расчету_с_учетом_коэфф" localSheetId="23">#REF!</definedName>
    <definedName name="итого_материалы_по_рес_расчету_с_учетом_коэфф">#REF!</definedName>
    <definedName name="итого_машины_и_механизм" localSheetId="5">#REF!</definedName>
    <definedName name="итого_машины_и_механизм" localSheetId="23">#REF!</definedName>
    <definedName name="итого_машины_и_механизм">#REF!</definedName>
    <definedName name="Итого_машины_и_механизмы" localSheetId="8">#REF!</definedName>
    <definedName name="Итого_машины_и_механизмы" localSheetId="5">#REF!</definedName>
    <definedName name="Итого_машины_и_механизмы" localSheetId="0">#REF!</definedName>
    <definedName name="Итого_машины_и_механизмы" localSheetId="3">#REF!</definedName>
    <definedName name="Итого_машины_и_механизмы" localSheetId="4">#REF!</definedName>
    <definedName name="Итого_машины_и_механизмы" localSheetId="23">#REF!</definedName>
    <definedName name="Итого_машины_и_механизмы" localSheetId="12">#REF!</definedName>
    <definedName name="Итого_машины_и_механизмы" localSheetId="9">#REF!</definedName>
    <definedName name="Итого_машины_и_механизмы" localSheetId="10">#REF!</definedName>
    <definedName name="Итого_машины_и_механизмы" localSheetId="11">#REF!</definedName>
    <definedName name="Итого_машины_и_механизмы">#REF!</definedName>
    <definedName name="итого_машины_и_механизмы_в_базис_ценах" localSheetId="5">#REF!</definedName>
    <definedName name="итого_машины_и_механизмы_в_базис_ценах" localSheetId="23">#REF!</definedName>
    <definedName name="итого_машины_и_механизмы_в_базис_ценах">#REF!</definedName>
    <definedName name="Итого_машины_и_механизмы_в_базисных_ценах" localSheetId="8">#REF!</definedName>
    <definedName name="Итого_машины_и_механизмы_в_базисных_ценах" localSheetId="5">#REF!</definedName>
    <definedName name="Итого_машины_и_механизмы_в_базисных_ценах" localSheetId="0">#REF!</definedName>
    <definedName name="Итого_машины_и_механизмы_в_базисных_ценах" localSheetId="3">#REF!</definedName>
    <definedName name="Итого_машины_и_механизмы_в_базисных_ценах" localSheetId="4">#REF!</definedName>
    <definedName name="Итого_машины_и_механизмы_в_базисных_ценах" localSheetId="23">#REF!</definedName>
    <definedName name="Итого_машины_и_механизмы_в_базисных_ценах" localSheetId="12">#REF!</definedName>
    <definedName name="Итого_машины_и_механизмы_в_базисных_ценах" localSheetId="9">#REF!</definedName>
    <definedName name="Итого_машины_и_механизмы_в_базисных_ценах" localSheetId="10">#REF!</definedName>
    <definedName name="Итого_машины_и_механизмы_в_базисных_ценах" localSheetId="1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8">#REF!</definedName>
    <definedName name="Итого_машины_и_механизмы_по_акту_выполненных_работ_в_базисных_ценах" localSheetId="5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в_базисных_ценах" localSheetId="4">#REF!</definedName>
    <definedName name="Итого_машины_и_механизмы_по_акту_выполненных_работ_в_базисных_ценах" localSheetId="23">#REF!</definedName>
    <definedName name="Итого_машины_и_механизмы_по_акту_выполненных_работ_в_базисных_ценах" localSheetId="12">#REF!</definedName>
    <definedName name="Итого_машины_и_механизмы_по_акту_выполненных_работ_в_базисных_ценах" localSheetId="9">#REF!</definedName>
    <definedName name="Итого_машины_и_механизмы_по_акту_выполненных_работ_в_базисных_ценах" localSheetId="10">#REF!</definedName>
    <definedName name="Итого_машины_и_механизмы_по_акту_выполненных_работ_в_базисных_ценах" localSheetId="1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8">#REF!</definedName>
    <definedName name="Итого_машины_и_механизмы_по_акту_выполненных_работ_при_ресурсном_расчете" localSheetId="5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 localSheetId="3">#REF!</definedName>
    <definedName name="Итого_машины_и_механизмы_по_акту_выполненных_работ_при_ресурсном_расчете" localSheetId="4">#REF!</definedName>
    <definedName name="Итого_машины_и_механизмы_по_акту_выполненных_работ_при_ресурсном_расчете" localSheetId="23">#REF!</definedName>
    <definedName name="Итого_машины_и_механизмы_по_акту_выполненных_работ_при_ресурсном_расчете" localSheetId="12">#REF!</definedName>
    <definedName name="Итого_машины_и_механизмы_по_акту_выполненных_работ_при_ресурсном_расчете" localSheetId="9">#REF!</definedName>
    <definedName name="Итого_машины_и_механизмы_по_акту_выполненных_работ_при_ресурсном_расчете" localSheetId="10">#REF!</definedName>
    <definedName name="Итого_машины_и_механизмы_по_акту_выполненных_работ_при_ресурсном_расчете" localSheetId="11">#REF!</definedName>
    <definedName name="Итого_машины_и_механизмы_по_акту_выполненных_работ_при_ресурсном_расчете">#REF!</definedName>
    <definedName name="итого_машины_и_механизмы_по_актувып_работ_в_базис_ценах" localSheetId="5">#REF!</definedName>
    <definedName name="итого_машины_и_механизмы_по_актувып_работ_в_базис_ценах" localSheetId="23">#REF!</definedName>
    <definedName name="итого_машины_и_механизмы_по_актувып_работ_в_базис_ценах">#REF!</definedName>
    <definedName name="итого_НР_в_базис_ценах" localSheetId="5">#REF!</definedName>
    <definedName name="итого_НР_в_базис_ценах" localSheetId="23">#REF!</definedName>
    <definedName name="итого_НР_в_базис_ценах">#REF!</definedName>
    <definedName name="Итого_НР_в_базисных_ценах" localSheetId="8">#REF!</definedName>
    <definedName name="Итого_НР_в_базисных_ценах" localSheetId="5">#REF!</definedName>
    <definedName name="Итого_НР_в_базисных_ценах" localSheetId="0">#REF!</definedName>
    <definedName name="Итого_НР_в_базисных_ценах" localSheetId="3">#REF!</definedName>
    <definedName name="Итого_НР_в_базисных_ценах" localSheetId="4">#REF!</definedName>
    <definedName name="Итого_НР_в_базисных_ценах" localSheetId="23">#REF!</definedName>
    <definedName name="Итого_НР_в_базисных_ценах" localSheetId="12">#REF!</definedName>
    <definedName name="Итого_НР_в_базисных_ценах" localSheetId="9">#REF!</definedName>
    <definedName name="Итого_НР_в_базисных_ценах" localSheetId="10">#REF!</definedName>
    <definedName name="Итого_НР_в_базисных_ценах" localSheetId="11">#REF!</definedName>
    <definedName name="Итого_НР_в_базисных_ценах">#REF!</definedName>
    <definedName name="итого_НР_по_акту_в_базис_ценах" localSheetId="5">#REF!</definedName>
    <definedName name="итого_НР_по_акту_в_базис_ценах" localSheetId="23">#REF!</definedName>
    <definedName name="итого_НР_по_акту_в_базис_ценах">#REF!</definedName>
    <definedName name="Итого_НР_по_акту_в_базисных_ценах" localSheetId="8">#REF!</definedName>
    <definedName name="Итого_НР_по_акту_в_базисных_ценах" localSheetId="5">#REF!</definedName>
    <definedName name="Итого_НР_по_акту_в_базисных_ценах" localSheetId="0">#REF!</definedName>
    <definedName name="Итого_НР_по_акту_в_базисных_ценах" localSheetId="3">#REF!</definedName>
    <definedName name="Итого_НР_по_акту_в_базисных_ценах" localSheetId="4">#REF!</definedName>
    <definedName name="Итого_НР_по_акту_в_базисных_ценах" localSheetId="23">#REF!</definedName>
    <definedName name="Итого_НР_по_акту_в_базисных_ценах" localSheetId="12">#REF!</definedName>
    <definedName name="Итого_НР_по_акту_в_базисных_ценах" localSheetId="9">#REF!</definedName>
    <definedName name="Итого_НР_по_акту_в_базисных_ценах" localSheetId="10">#REF!</definedName>
    <definedName name="Итого_НР_по_акту_в_базисных_ценах" localSheetId="11">#REF!</definedName>
    <definedName name="Итого_НР_по_акту_в_базисных_ценах">#REF!</definedName>
    <definedName name="итого_НР_по_акту_по_ресур_расчету" localSheetId="5">#REF!</definedName>
    <definedName name="итого_НР_по_акту_по_ресур_расчету" localSheetId="23">#REF!</definedName>
    <definedName name="итого_НР_по_акту_по_ресур_расчету">#REF!</definedName>
    <definedName name="Итого_НР_по_акту_по_ресурсному_расчету" localSheetId="8">#REF!</definedName>
    <definedName name="Итого_НР_по_акту_по_ресурсному_расчету" localSheetId="5">#REF!</definedName>
    <definedName name="Итого_НР_по_акту_по_ресурсному_расчету" localSheetId="0">#REF!</definedName>
    <definedName name="Итого_НР_по_акту_по_ресурсному_расчету" localSheetId="3">#REF!</definedName>
    <definedName name="Итого_НР_по_акту_по_ресурсному_расчету" localSheetId="4">#REF!</definedName>
    <definedName name="Итого_НР_по_акту_по_ресурсному_расчету" localSheetId="23">#REF!</definedName>
    <definedName name="Итого_НР_по_акту_по_ресурсному_расчету" localSheetId="12">#REF!</definedName>
    <definedName name="Итого_НР_по_акту_по_ресурсному_расчету" localSheetId="9">#REF!</definedName>
    <definedName name="Итого_НР_по_акту_по_ресурсному_расчету" localSheetId="10">#REF!</definedName>
    <definedName name="Итого_НР_по_акту_по_ресурсному_расчету" localSheetId="11">#REF!</definedName>
    <definedName name="Итого_НР_по_акту_по_ресурсному_расчету">#REF!</definedName>
    <definedName name="итого_НР_по_ресур_расчету" localSheetId="5">#REF!</definedName>
    <definedName name="итого_НР_по_ресур_расчету" localSheetId="23">#REF!</definedName>
    <definedName name="итого_НР_по_ресур_расчету">#REF!</definedName>
    <definedName name="Итого_НР_по_ресурсному_расчету" localSheetId="8">#REF!</definedName>
    <definedName name="Итого_НР_по_ресурсному_расчету" localSheetId="5">#REF!</definedName>
    <definedName name="Итого_НР_по_ресурсному_расчету" localSheetId="0">#REF!</definedName>
    <definedName name="Итого_НР_по_ресурсному_расчету" localSheetId="3">#REF!</definedName>
    <definedName name="Итого_НР_по_ресурсному_расчету" localSheetId="4">#REF!</definedName>
    <definedName name="Итого_НР_по_ресурсному_расчету" localSheetId="23">#REF!</definedName>
    <definedName name="Итого_НР_по_ресурсному_расчету" localSheetId="12">#REF!</definedName>
    <definedName name="Итого_НР_по_ресурсному_расчету" localSheetId="9">#REF!</definedName>
    <definedName name="Итого_НР_по_ресурсному_расчету" localSheetId="10">#REF!</definedName>
    <definedName name="Итого_НР_по_ресурсному_расчету" localSheetId="11">#REF!</definedName>
    <definedName name="Итого_НР_по_ресурсному_расчету">#REF!</definedName>
    <definedName name="итого_ОЗАРПЛАТА" localSheetId="5">#REF!</definedName>
    <definedName name="итого_ОЗАРПЛАТА" localSheetId="23">#REF!</definedName>
    <definedName name="итого_ОЗАРПЛАТА">#REF!</definedName>
    <definedName name="Итого_ОЗП" localSheetId="8">#REF!</definedName>
    <definedName name="Итого_ОЗП" localSheetId="5">#REF!</definedName>
    <definedName name="Итого_ОЗП" localSheetId="0">#REF!</definedName>
    <definedName name="Итого_ОЗП" localSheetId="3">#REF!</definedName>
    <definedName name="Итого_ОЗП" localSheetId="4">#REF!</definedName>
    <definedName name="Итого_ОЗП" localSheetId="23">#REF!</definedName>
    <definedName name="Итого_ОЗП" localSheetId="12">#REF!</definedName>
    <definedName name="Итого_ОЗП" localSheetId="9">#REF!</definedName>
    <definedName name="Итого_ОЗП" localSheetId="10">#REF!</definedName>
    <definedName name="Итого_ОЗП" localSheetId="11">#REF!</definedName>
    <definedName name="Итого_ОЗП">#REF!</definedName>
    <definedName name="Итого_ОЗП_В_базис_ценах" localSheetId="5">#REF!</definedName>
    <definedName name="Итого_ОЗП_В_базис_ценах" localSheetId="23">#REF!</definedName>
    <definedName name="Итого_ОЗП_В_базис_ценах">#REF!</definedName>
    <definedName name="итого_ОЗП_в_базис_ценах_с_учетом_коэфф" localSheetId="5">#REF!</definedName>
    <definedName name="итого_ОЗП_в_базис_ценах_с_учетом_коэфф" localSheetId="23">#REF!</definedName>
    <definedName name="итого_ОЗП_в_базис_ценах_с_учетом_коэфф">#REF!</definedName>
    <definedName name="Итого_ОЗП_в_базисных_ценах" localSheetId="8">#REF!</definedName>
    <definedName name="Итого_ОЗП_в_базисных_ценах" localSheetId="5">#REF!</definedName>
    <definedName name="Итого_ОЗП_в_базисных_ценах" localSheetId="0">#REF!</definedName>
    <definedName name="Итого_ОЗП_в_базисных_ценах" localSheetId="3">#REF!</definedName>
    <definedName name="Итого_ОЗП_в_базисных_ценах" localSheetId="4">#REF!</definedName>
    <definedName name="Итого_ОЗП_в_базисных_ценах" localSheetId="23">#REF!</definedName>
    <definedName name="Итого_ОЗП_в_базисных_ценах" localSheetId="12">#REF!</definedName>
    <definedName name="Итого_ОЗП_в_базисных_ценах" localSheetId="9">#REF!</definedName>
    <definedName name="Итого_ОЗП_в_базисных_ценах" localSheetId="10">#REF!</definedName>
    <definedName name="Итого_ОЗП_в_базисных_ценах" localSheetId="11">#REF!</definedName>
    <definedName name="Итого_ОЗП_в_базисных_ценах">#REF!</definedName>
    <definedName name="Итого_ОЗП_в_базисных_ценах_с_учетом_к_тов" localSheetId="8">#REF!</definedName>
    <definedName name="Итого_ОЗП_в_базисных_ценах_с_учетом_к_тов" localSheetId="5">#REF!</definedName>
    <definedName name="Итого_ОЗП_в_базисных_ценах_с_учетом_к_тов" localSheetId="0">#REF!</definedName>
    <definedName name="Итого_ОЗП_в_базисных_ценах_с_учетом_к_тов" localSheetId="3">#REF!</definedName>
    <definedName name="Итого_ОЗП_в_базисных_ценах_с_учетом_к_тов" localSheetId="4">#REF!</definedName>
    <definedName name="Итого_ОЗП_в_базисных_ценах_с_учетом_к_тов" localSheetId="23">#REF!</definedName>
    <definedName name="Итого_ОЗП_в_базисных_ценах_с_учетом_к_тов" localSheetId="12">#REF!</definedName>
    <definedName name="Итого_ОЗП_в_базисных_ценах_с_учетом_к_тов" localSheetId="9">#REF!</definedName>
    <definedName name="Итого_ОЗП_в_базисных_ценах_с_учетом_к_тов" localSheetId="10">#REF!</definedName>
    <definedName name="Итого_ОЗП_в_базисных_ценах_с_учетом_к_тов" localSheetId="11">#REF!</definedName>
    <definedName name="Итого_ОЗП_в_базисных_ценах_с_учетом_к_тов">#REF!</definedName>
    <definedName name="итого_ОЗП_по_акту_вып_работ_в_базис_ценах" localSheetId="5">#REF!</definedName>
    <definedName name="итого_ОЗП_по_акту_вып_работ_в_базис_ценах" localSheetId="23">#REF!</definedName>
    <definedName name="итого_ОЗП_по_акту_вып_работ_в_базис_ценах">#REF!</definedName>
    <definedName name="итого_ОЗП_по_акту_вып_работ_в_базис_ценах_с_учетом_коэфф" localSheetId="5">#REF!</definedName>
    <definedName name="итого_ОЗП_по_акту_вып_работ_в_базис_ценах_с_учетом_коэфф" localSheetId="23">#REF!</definedName>
    <definedName name="итого_ОЗП_по_акту_вып_работ_в_базис_ценах_с_учетом_коэфф">#REF!</definedName>
    <definedName name="Итого_ОЗП_по_акту_вып_работ_в_базисных_ценах_с_учетом_к_тов" localSheetId="8">#REF!</definedName>
    <definedName name="Итого_ОЗП_по_акту_вып_работ_в_базисных_ценах_с_учетом_к_тов" localSheetId="5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 localSheetId="3">#REF!</definedName>
    <definedName name="Итого_ОЗП_по_акту_вып_работ_в_базисных_ценах_с_учетом_к_тов" localSheetId="4">#REF!</definedName>
    <definedName name="Итого_ОЗП_по_акту_вып_работ_в_базисных_ценах_с_учетом_к_тов" localSheetId="23">#REF!</definedName>
    <definedName name="Итого_ОЗП_по_акту_вып_работ_в_базисных_ценах_с_учетом_к_тов" localSheetId="12">#REF!</definedName>
    <definedName name="Итого_ОЗП_по_акту_вып_работ_в_базисных_ценах_с_учетом_к_тов" localSheetId="9">#REF!</definedName>
    <definedName name="Итого_ОЗП_по_акту_вып_работ_в_базисных_ценах_с_учетом_к_тов" localSheetId="10">#REF!</definedName>
    <definedName name="Итого_ОЗП_по_акту_вып_работ_в_базисных_ценах_с_учетом_к_тов" localSheetId="11">#REF!</definedName>
    <definedName name="Итого_ОЗП_по_акту_вып_работ_в_базисных_ценах_с_учетом_к_тов">#REF!</definedName>
    <definedName name="итого_ОЗП_по_акту_вып_работ_при_ресурс_расчете_с_учетом_коэфф" localSheetId="5">#REF!</definedName>
    <definedName name="итого_ОЗП_по_акту_вып_работ_при_ресурс_расчете_с_учетом_коэфф" localSheetId="23">#REF!</definedName>
    <definedName name="итого_ОЗП_по_акту_вып_работ_при_ресурс_расчете_с_учетом_коэфф">#REF!</definedName>
    <definedName name="Итого_ОЗП_по_акту_вып_работ_при_ресурсном_расчете_с_учетом_к_тов" localSheetId="8">#REF!</definedName>
    <definedName name="Итого_ОЗП_по_акту_вып_работ_при_ресурсном_расчете_с_учетом_к_тов" localSheetId="5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 localSheetId="3">#REF!</definedName>
    <definedName name="Итого_ОЗП_по_акту_вып_работ_при_ресурсном_расчете_с_учетом_к_тов" localSheetId="4">#REF!</definedName>
    <definedName name="Итого_ОЗП_по_акту_вып_работ_при_ресурсном_расчете_с_учетом_к_тов" localSheetId="23">#REF!</definedName>
    <definedName name="Итого_ОЗП_по_акту_вып_работ_при_ресурсном_расчете_с_учетом_к_тов" localSheetId="12">#REF!</definedName>
    <definedName name="Итого_ОЗП_по_акту_вып_работ_при_ресурсном_расчете_с_учетом_к_тов" localSheetId="9">#REF!</definedName>
    <definedName name="Итого_ОЗП_по_акту_вып_работ_при_ресурсном_расчете_с_учетом_к_тов" localSheetId="10">#REF!</definedName>
    <definedName name="Итого_ОЗП_по_акту_вып_работ_при_ресурсном_расчете_с_учетом_к_тов" localSheetId="11">#REF!</definedName>
    <definedName name="Итого_ОЗП_по_акту_вып_работ_при_ресурсном_расчете_с_учетом_к_тов">#REF!</definedName>
    <definedName name="итого_ОЗП_по_акту_выпол_работ_при_ресурс_рачете" localSheetId="5">#REF!</definedName>
    <definedName name="итого_ОЗП_по_акту_выпол_работ_при_ресурс_рачете" localSheetId="23">#REF!</definedName>
    <definedName name="итого_ОЗП_по_акту_выпол_работ_при_ресурс_рачете">#REF!</definedName>
    <definedName name="Итого_ОЗП_по_акту_выполненных_работ_в_базисных_ценах" localSheetId="8">#REF!</definedName>
    <definedName name="Итого_ОЗП_по_акту_выполненных_работ_в_базисных_ценах" localSheetId="5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 localSheetId="3">#REF!</definedName>
    <definedName name="Итого_ОЗП_по_акту_выполненных_работ_в_базисных_ценах" localSheetId="4">#REF!</definedName>
    <definedName name="Итого_ОЗП_по_акту_выполненных_работ_в_базисных_ценах" localSheetId="23">#REF!</definedName>
    <definedName name="Итого_ОЗП_по_акту_выполненных_работ_в_базисных_ценах" localSheetId="12">#REF!</definedName>
    <definedName name="Итого_ОЗП_по_акту_выполненных_работ_в_базисных_ценах" localSheetId="9">#REF!</definedName>
    <definedName name="Итого_ОЗП_по_акту_выполненных_работ_в_базисных_ценах" localSheetId="10">#REF!</definedName>
    <definedName name="Итого_ОЗП_по_акту_выполненных_работ_в_базисных_ценах" localSheetId="1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8">#REF!</definedName>
    <definedName name="Итого_ОЗП_по_акту_выполненных_работ_при_ресурсном_расчете" localSheetId="5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 localSheetId="3">#REF!</definedName>
    <definedName name="Итого_ОЗП_по_акту_выполненных_работ_при_ресурсном_расчете" localSheetId="4">#REF!</definedName>
    <definedName name="Итого_ОЗП_по_акту_выполненных_работ_при_ресурсном_расчете" localSheetId="23">#REF!</definedName>
    <definedName name="Итого_ОЗП_по_акту_выполненных_работ_при_ресурсном_расчете" localSheetId="12">#REF!</definedName>
    <definedName name="Итого_ОЗП_по_акту_выполненных_работ_при_ресурсном_расчете" localSheetId="9">#REF!</definedName>
    <definedName name="Итого_ОЗП_по_акту_выполненных_работ_при_ресурсном_расчете" localSheetId="10">#REF!</definedName>
    <definedName name="Итого_ОЗП_по_акту_выполненных_работ_при_ресурсном_расчете" localSheetId="1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8">#REF!</definedName>
    <definedName name="Итого_ОЗП_по_рес_расчету_с_учетом_к_тов" localSheetId="5">#REF!</definedName>
    <definedName name="Итого_ОЗП_по_рес_расчету_с_учетом_к_тов" localSheetId="0">#REF!</definedName>
    <definedName name="Итого_ОЗП_по_рес_расчету_с_учетом_к_тов" localSheetId="3">#REF!</definedName>
    <definedName name="Итого_ОЗП_по_рес_расчету_с_учетом_к_тов" localSheetId="4">#REF!</definedName>
    <definedName name="Итого_ОЗП_по_рес_расчету_с_учетом_к_тов" localSheetId="23">#REF!</definedName>
    <definedName name="Итого_ОЗП_по_рес_расчету_с_учетом_к_тов" localSheetId="12">#REF!</definedName>
    <definedName name="Итого_ОЗП_по_рес_расчету_с_учетом_к_тов" localSheetId="9">#REF!</definedName>
    <definedName name="Итого_ОЗП_по_рес_расчету_с_учетом_к_тов" localSheetId="10">#REF!</definedName>
    <definedName name="Итого_ОЗП_по_рес_расчету_с_учетом_к_тов" localSheetId="11">#REF!</definedName>
    <definedName name="Итого_ОЗП_по_рес_расчету_с_учетом_к_тов">#REF!</definedName>
    <definedName name="Итого_ПЗ" localSheetId="8">#REF!</definedName>
    <definedName name="Итого_ПЗ" localSheetId="5">#REF!</definedName>
    <definedName name="Итого_ПЗ" localSheetId="0">#REF!</definedName>
    <definedName name="Итого_ПЗ" localSheetId="3">#REF!</definedName>
    <definedName name="Итого_ПЗ" localSheetId="4">#REF!</definedName>
    <definedName name="Итого_ПЗ" localSheetId="23">#REF!</definedName>
    <definedName name="Итого_ПЗ" localSheetId="12">#REF!</definedName>
    <definedName name="Итого_ПЗ" localSheetId="9">#REF!</definedName>
    <definedName name="Итого_ПЗ" localSheetId="10">#REF!</definedName>
    <definedName name="Итого_ПЗ" localSheetId="11">#REF!</definedName>
    <definedName name="Итого_ПЗ">#REF!</definedName>
    <definedName name="Итого_ПЗ_в_базис_ценах" localSheetId="5">#REF!</definedName>
    <definedName name="Итого_ПЗ_в_базис_ценах" localSheetId="23">#REF!</definedName>
    <definedName name="Итого_ПЗ_в_базис_ценах">#REF!</definedName>
    <definedName name="итого_ПЗ_в_базис_ценах_с_учетом_коэфф" localSheetId="5">#REF!</definedName>
    <definedName name="итого_ПЗ_в_базис_ценах_с_учетом_коэфф" localSheetId="23">#REF!</definedName>
    <definedName name="итого_ПЗ_в_базис_ценах_с_учетом_коэфф">#REF!</definedName>
    <definedName name="Итого_ПЗ_в_базисных_ценах" localSheetId="8">#REF!</definedName>
    <definedName name="Итого_ПЗ_в_базисных_ценах" localSheetId="5">#REF!</definedName>
    <definedName name="Итого_ПЗ_в_базисных_ценах" localSheetId="0">#REF!</definedName>
    <definedName name="Итого_ПЗ_в_базисных_ценах" localSheetId="3">#REF!</definedName>
    <definedName name="Итого_ПЗ_в_базисных_ценах" localSheetId="4">#REF!</definedName>
    <definedName name="Итого_ПЗ_в_базисных_ценах" localSheetId="23">#REF!</definedName>
    <definedName name="Итого_ПЗ_в_базисных_ценах" localSheetId="12">#REF!</definedName>
    <definedName name="Итого_ПЗ_в_базисных_ценах" localSheetId="9">#REF!</definedName>
    <definedName name="Итого_ПЗ_в_базисных_ценах" localSheetId="10">#REF!</definedName>
    <definedName name="Итого_ПЗ_в_базисных_ценах" localSheetId="11">#REF!</definedName>
    <definedName name="Итого_ПЗ_в_базисных_ценах">#REF!</definedName>
    <definedName name="Итого_ПЗ_в_базисных_ценах_с_учетом_к_тов" localSheetId="8">#REF!</definedName>
    <definedName name="Итого_ПЗ_в_базисных_ценах_с_учетом_к_тов" localSheetId="5">#REF!</definedName>
    <definedName name="Итого_ПЗ_в_базисных_ценах_с_учетом_к_тов" localSheetId="0">#REF!</definedName>
    <definedName name="Итого_ПЗ_в_базисных_ценах_с_учетом_к_тов" localSheetId="3">#REF!</definedName>
    <definedName name="Итого_ПЗ_в_базисных_ценах_с_учетом_к_тов" localSheetId="4">#REF!</definedName>
    <definedName name="Итого_ПЗ_в_базисных_ценах_с_учетом_к_тов" localSheetId="23">#REF!</definedName>
    <definedName name="Итого_ПЗ_в_базисных_ценах_с_учетом_к_тов" localSheetId="12">#REF!</definedName>
    <definedName name="Итого_ПЗ_в_базисных_ценах_с_учетом_к_тов" localSheetId="9">#REF!</definedName>
    <definedName name="Итого_ПЗ_в_базисных_ценах_с_учетом_к_тов" localSheetId="10">#REF!</definedName>
    <definedName name="Итого_ПЗ_в_базисных_ценах_с_учетом_к_тов" localSheetId="11">#REF!</definedName>
    <definedName name="Итого_ПЗ_в_базисных_ценах_с_учетом_к_тов">#REF!</definedName>
    <definedName name="Итого_ПЗ_по_акту_вып_работ_в_базис_ценах" localSheetId="5">#REF!</definedName>
    <definedName name="Итого_ПЗ_по_акту_вып_работ_в_базис_ценах" localSheetId="23">#REF!</definedName>
    <definedName name="Итого_ПЗ_по_акту_вып_работ_в_базис_ценах">#REF!</definedName>
    <definedName name="Итого_ПЗ_по_акту_вып_работ_в_базис_ценах_с_учетом_коэфф" localSheetId="5">#REF!</definedName>
    <definedName name="Итого_ПЗ_по_акту_вып_работ_в_базис_ценах_с_учетом_коэфф" localSheetId="23">#REF!</definedName>
    <definedName name="Итого_ПЗ_по_акту_вып_работ_в_базис_ценах_с_учетом_коэфф">#REF!</definedName>
    <definedName name="Итого_ПЗ_по_акту_вып_работ_в_базисных_ценах_с_учетом_к_тов" localSheetId="8">#REF!</definedName>
    <definedName name="Итого_ПЗ_по_акту_вып_работ_в_базисных_ценах_с_учетом_к_тов" localSheetId="5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 localSheetId="3">#REF!</definedName>
    <definedName name="Итого_ПЗ_по_акту_вып_работ_в_базисных_ценах_с_учетом_к_тов" localSheetId="4">#REF!</definedName>
    <definedName name="Итого_ПЗ_по_акту_вып_работ_в_базисных_ценах_с_учетом_к_тов" localSheetId="23">#REF!</definedName>
    <definedName name="Итого_ПЗ_по_акту_вып_работ_в_базисных_ценах_с_учетом_к_тов" localSheetId="12">#REF!</definedName>
    <definedName name="Итого_ПЗ_по_акту_вып_работ_в_базисных_ценах_с_учетом_к_тов" localSheetId="9">#REF!</definedName>
    <definedName name="Итого_ПЗ_по_акту_вып_работ_в_базисных_ценах_с_учетом_к_тов" localSheetId="10">#REF!</definedName>
    <definedName name="Итого_ПЗ_по_акту_вып_работ_в_базисных_ценах_с_учетом_к_тов" localSheetId="11">#REF!</definedName>
    <definedName name="Итого_ПЗ_по_акту_вып_работ_в_базисных_ценах_с_учетом_к_тов">#REF!</definedName>
    <definedName name="Итого_ПЗ_по_акту_вып_работ_при_ресурс_расчете" localSheetId="5">#REF!</definedName>
    <definedName name="Итого_ПЗ_по_акту_вып_работ_при_ресурс_расчете" localSheetId="23">#REF!</definedName>
    <definedName name="Итого_ПЗ_по_акту_вып_работ_при_ресурс_расчете">#REF!</definedName>
    <definedName name="Итого_ПЗ_по_акту_вып_работ_при_ресурс_расчете_с_учетом_коэфф" localSheetId="5">#REF!</definedName>
    <definedName name="Итого_ПЗ_по_акту_вып_работ_при_ресурс_расчете_с_учетом_коэфф" localSheetId="23">#REF!</definedName>
    <definedName name="Итого_ПЗ_по_акту_вып_работ_при_ресурс_расчете_с_учетом_коэфф">#REF!</definedName>
    <definedName name="Итого_ПЗ_по_акту_вып_работ_при_ресурсном_расчете_с_учетом_к_тов" localSheetId="8">#REF!</definedName>
    <definedName name="Итого_ПЗ_по_акту_вып_работ_при_ресурсном_расчете_с_учетом_к_тов" localSheetId="5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 localSheetId="3">#REF!</definedName>
    <definedName name="Итого_ПЗ_по_акту_вып_работ_при_ресурсном_расчете_с_учетом_к_тов" localSheetId="4">#REF!</definedName>
    <definedName name="Итого_ПЗ_по_акту_вып_работ_при_ресурсном_расчете_с_учетом_к_тов" localSheetId="23">#REF!</definedName>
    <definedName name="Итого_ПЗ_по_акту_вып_работ_при_ресурсном_расчете_с_учетом_к_тов" localSheetId="12">#REF!</definedName>
    <definedName name="Итого_ПЗ_по_акту_вып_работ_при_ресурсном_расчете_с_учетом_к_тов" localSheetId="9">#REF!</definedName>
    <definedName name="Итого_ПЗ_по_акту_вып_работ_при_ресурсном_расчете_с_учетом_к_тов" localSheetId="10">#REF!</definedName>
    <definedName name="Итого_ПЗ_по_акту_вып_работ_при_ресурсном_расчете_с_учетом_к_тов" localSheetId="1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8">#REF!</definedName>
    <definedName name="Итого_ПЗ_по_акту_выполненных_работ_в_базисных_ценах" localSheetId="5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 localSheetId="3">#REF!</definedName>
    <definedName name="Итого_ПЗ_по_акту_выполненных_работ_в_базисных_ценах" localSheetId="4">#REF!</definedName>
    <definedName name="Итого_ПЗ_по_акту_выполненных_работ_в_базисных_ценах" localSheetId="23">#REF!</definedName>
    <definedName name="Итого_ПЗ_по_акту_выполненных_работ_в_базисных_ценах" localSheetId="12">#REF!</definedName>
    <definedName name="Итого_ПЗ_по_акту_выполненных_работ_в_базисных_ценах" localSheetId="9">#REF!</definedName>
    <definedName name="Итого_ПЗ_по_акту_выполненных_работ_в_базисных_ценах" localSheetId="10">#REF!</definedName>
    <definedName name="Итого_ПЗ_по_акту_выполненных_работ_в_базисных_ценах" localSheetId="1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8">#REF!</definedName>
    <definedName name="Итого_ПЗ_по_акту_выполненных_работ_при_ресурсном_расчете" localSheetId="5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 localSheetId="3">#REF!</definedName>
    <definedName name="Итого_ПЗ_по_акту_выполненных_работ_при_ресурсном_расчете" localSheetId="4">#REF!</definedName>
    <definedName name="Итого_ПЗ_по_акту_выполненных_работ_при_ресурсном_расчете" localSheetId="23">#REF!</definedName>
    <definedName name="Итого_ПЗ_по_акту_выполненных_работ_при_ресурсном_расчете" localSheetId="12">#REF!</definedName>
    <definedName name="Итого_ПЗ_по_акту_выполненных_работ_при_ресурсном_расчете" localSheetId="9">#REF!</definedName>
    <definedName name="Итого_ПЗ_по_акту_выполненных_работ_при_ресурсном_расчете" localSheetId="10">#REF!</definedName>
    <definedName name="Итого_ПЗ_по_акту_выполненных_работ_при_ресурсном_расчете" localSheetId="11">#REF!</definedName>
    <definedName name="Итого_ПЗ_по_акту_выполненных_работ_при_ресурсном_расчете">#REF!</definedName>
    <definedName name="Итого_ПЗ_по_рес_расчету_с_учетом_к_тов" localSheetId="8">#REF!</definedName>
    <definedName name="Итого_ПЗ_по_рес_расчету_с_учетом_к_тов" localSheetId="5">#REF!</definedName>
    <definedName name="Итого_ПЗ_по_рес_расчету_с_учетом_к_тов" localSheetId="0">#REF!</definedName>
    <definedName name="Итого_ПЗ_по_рес_расчету_с_учетом_к_тов" localSheetId="3">#REF!</definedName>
    <definedName name="Итого_ПЗ_по_рес_расчету_с_учетом_к_тов" localSheetId="4">#REF!</definedName>
    <definedName name="Итого_ПЗ_по_рес_расчету_с_учетом_к_тов" localSheetId="23">#REF!</definedName>
    <definedName name="Итого_ПЗ_по_рес_расчету_с_учетом_к_тов" localSheetId="12">#REF!</definedName>
    <definedName name="Итого_ПЗ_по_рес_расчету_с_учетом_к_тов" localSheetId="9">#REF!</definedName>
    <definedName name="Итого_ПЗ_по_рес_расчету_с_учетом_к_тов" localSheetId="10">#REF!</definedName>
    <definedName name="Итого_ПЗ_по_рес_расчету_с_учетом_к_тов" localSheetId="11">#REF!</definedName>
    <definedName name="Итого_ПЗ_по_рес_расчету_с_учетом_к_тов">#REF!</definedName>
    <definedName name="итого_ПЗ_по_ресурс_расчету_с_учетом_коэфф" localSheetId="5">#REF!</definedName>
    <definedName name="итого_ПЗ_по_ресурс_расчету_с_учетом_коэфф" localSheetId="23">#REF!</definedName>
    <definedName name="итого_ПЗ_по_ресурс_расчету_с_учетом_коэфф">#REF!</definedName>
    <definedName name="итого_по_акту_вып_работ_в_базис_ценах_с_учетом_коэфф" localSheetId="5">#REF!</definedName>
    <definedName name="итого_по_акту_вып_работ_в_базис_ценах_с_учетом_коэфф" localSheetId="23">#REF!</definedName>
    <definedName name="итого_по_акту_вып_работ_в_базис_ценах_с_учетом_коэфф">#REF!</definedName>
    <definedName name="Итого_СП_В_базис_ценах" localSheetId="5">#REF!</definedName>
    <definedName name="Итого_СП_В_базис_ценах" localSheetId="23">#REF!</definedName>
    <definedName name="Итого_СП_В_базис_ценах">#REF!</definedName>
    <definedName name="Итого_СП_в_базисных_ценах" localSheetId="8">#REF!</definedName>
    <definedName name="Итого_СП_в_базисных_ценах" localSheetId="5">#REF!</definedName>
    <definedName name="Итого_СП_в_базисных_ценах" localSheetId="0">#REF!</definedName>
    <definedName name="Итого_СП_в_базисных_ценах" localSheetId="3">#REF!</definedName>
    <definedName name="Итого_СП_в_базисных_ценах" localSheetId="4">#REF!</definedName>
    <definedName name="Итого_СП_в_базисных_ценах" localSheetId="23">#REF!</definedName>
    <definedName name="Итого_СП_в_базисных_ценах" localSheetId="12">#REF!</definedName>
    <definedName name="Итого_СП_в_базисных_ценах" localSheetId="9">#REF!</definedName>
    <definedName name="Итого_СП_в_базисных_ценах" localSheetId="10">#REF!</definedName>
    <definedName name="Итого_СП_в_базисных_ценах" localSheetId="11">#REF!</definedName>
    <definedName name="Итого_СП_в_базисных_ценах">#REF!</definedName>
    <definedName name="итого_СП_по_акту_в_базис_ценах" localSheetId="5">#REF!</definedName>
    <definedName name="итого_СП_по_акту_в_базис_ценах" localSheetId="23">#REF!</definedName>
    <definedName name="итого_СП_по_акту_в_базис_ценах">#REF!</definedName>
    <definedName name="Итого_СП_по_акту_в_базисных_ценах" localSheetId="8">#REF!</definedName>
    <definedName name="Итого_СП_по_акту_в_базисных_ценах" localSheetId="5">#REF!</definedName>
    <definedName name="Итого_СП_по_акту_в_базисных_ценах" localSheetId="0">#REF!</definedName>
    <definedName name="Итого_СП_по_акту_в_базисных_ценах" localSheetId="3">#REF!</definedName>
    <definedName name="Итого_СП_по_акту_в_базисных_ценах" localSheetId="4">#REF!</definedName>
    <definedName name="Итого_СП_по_акту_в_базисных_ценах" localSheetId="23">#REF!</definedName>
    <definedName name="Итого_СП_по_акту_в_базисных_ценах" localSheetId="12">#REF!</definedName>
    <definedName name="Итого_СП_по_акту_в_базисных_ценах" localSheetId="9">#REF!</definedName>
    <definedName name="Итого_СП_по_акту_в_базисных_ценах" localSheetId="10">#REF!</definedName>
    <definedName name="Итого_СП_по_акту_в_базисных_ценах" localSheetId="11">#REF!</definedName>
    <definedName name="Итого_СП_по_акту_в_базисных_ценах">#REF!</definedName>
    <definedName name="итого_СП_по_акту_по_ресурс_расчету" localSheetId="5">#REF!</definedName>
    <definedName name="итого_СП_по_акту_по_ресурс_расчету" localSheetId="23">#REF!</definedName>
    <definedName name="итого_СП_по_акту_по_ресурс_расчету">#REF!</definedName>
    <definedName name="Итого_СП_по_акту_по_ресурсному_расчету" localSheetId="8">#REF!</definedName>
    <definedName name="Итого_СП_по_акту_по_ресурсному_расчету" localSheetId="5">#REF!</definedName>
    <definedName name="Итого_СП_по_акту_по_ресурсному_расчету" localSheetId="0">#REF!</definedName>
    <definedName name="Итого_СП_по_акту_по_ресурсному_расчету" localSheetId="3">#REF!</definedName>
    <definedName name="Итого_СП_по_акту_по_ресурсному_расчету" localSheetId="4">#REF!</definedName>
    <definedName name="Итого_СП_по_акту_по_ресурсному_расчету" localSheetId="23">#REF!</definedName>
    <definedName name="Итого_СП_по_акту_по_ресурсному_расчету" localSheetId="12">#REF!</definedName>
    <definedName name="Итого_СП_по_акту_по_ресурсному_расчету" localSheetId="9">#REF!</definedName>
    <definedName name="Итого_СП_по_акту_по_ресурсному_расчету" localSheetId="10">#REF!</definedName>
    <definedName name="Итого_СП_по_акту_по_ресурсному_расчету" localSheetId="11">#REF!</definedName>
    <definedName name="Итого_СП_по_акту_по_ресурсному_расчету">#REF!</definedName>
    <definedName name="итого_СП_по_ресурс_расчету" localSheetId="5">#REF!</definedName>
    <definedName name="итого_СП_по_ресурс_расчету" localSheetId="23">#REF!</definedName>
    <definedName name="итого_СП_по_ресурс_расчету">#REF!</definedName>
    <definedName name="Итого_СП_по_ресурсному_расчету" localSheetId="8">#REF!</definedName>
    <definedName name="Итого_СП_по_ресурсному_расчету" localSheetId="5">#REF!</definedName>
    <definedName name="Итого_СП_по_ресурсному_расчету" localSheetId="0">#REF!</definedName>
    <definedName name="Итого_СП_по_ресурсному_расчету" localSheetId="3">#REF!</definedName>
    <definedName name="Итого_СП_по_ресурсному_расчету" localSheetId="4">#REF!</definedName>
    <definedName name="Итого_СП_по_ресурсному_расчету" localSheetId="23">#REF!</definedName>
    <definedName name="Итого_СП_по_ресурсному_расчету" localSheetId="12">#REF!</definedName>
    <definedName name="Итого_СП_по_ресурсному_расчету" localSheetId="9">#REF!</definedName>
    <definedName name="Итого_СП_по_ресурсному_расчету" localSheetId="10">#REF!</definedName>
    <definedName name="Итого_СП_по_ресурсному_расчету" localSheetId="11">#REF!</definedName>
    <definedName name="Итого_СП_по_ресурсному_расчету">#REF!</definedName>
    <definedName name="Итого_ФОТ_в_базис_ценах" localSheetId="5">#REF!</definedName>
    <definedName name="Итого_ФОТ_в_базис_ценах" localSheetId="23">#REF!</definedName>
    <definedName name="Итого_ФОТ_в_базис_ценах">#REF!</definedName>
    <definedName name="Итого_ФОТ_в_базисных_ценах" localSheetId="8">#REF!</definedName>
    <definedName name="Итого_ФОТ_в_базисных_ценах" localSheetId="5">#REF!</definedName>
    <definedName name="Итого_ФОТ_в_базисных_ценах" localSheetId="0">#REF!</definedName>
    <definedName name="Итого_ФОТ_в_базисных_ценах" localSheetId="3">#REF!</definedName>
    <definedName name="Итого_ФОТ_в_базисных_ценах" localSheetId="4">#REF!</definedName>
    <definedName name="Итого_ФОТ_в_базисных_ценах" localSheetId="23">#REF!</definedName>
    <definedName name="Итого_ФОТ_в_базисных_ценах" localSheetId="12">#REF!</definedName>
    <definedName name="Итого_ФОТ_в_базисных_ценах" localSheetId="9">#REF!</definedName>
    <definedName name="Итого_ФОТ_в_базисных_ценах" localSheetId="10">#REF!</definedName>
    <definedName name="Итого_ФОТ_в_базисных_ценах" localSheetId="11">#REF!</definedName>
    <definedName name="Итого_ФОТ_в_базисных_ценах">#REF!</definedName>
    <definedName name="Итого_ФОТ_по_акту_вып_работ_в_базис_ценах" localSheetId="5">#REF!</definedName>
    <definedName name="Итого_ФОТ_по_акту_вып_работ_в_базис_ценах" localSheetId="23">#REF!</definedName>
    <definedName name="Итого_ФОТ_по_акту_вып_работ_в_базис_ценах">#REF!</definedName>
    <definedName name="Итого_ФОТ_по_акту_выполненных_работ_в_базисных_ценах" localSheetId="8">#REF!</definedName>
    <definedName name="Итого_ФОТ_по_акту_выполненных_работ_в_базисных_ценах" localSheetId="5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 localSheetId="3">#REF!</definedName>
    <definedName name="Итого_ФОТ_по_акту_выполненных_работ_в_базисных_ценах" localSheetId="4">#REF!</definedName>
    <definedName name="Итого_ФОТ_по_акту_выполненных_работ_в_базисных_ценах" localSheetId="23">#REF!</definedName>
    <definedName name="Итого_ФОТ_по_акту_выполненных_работ_в_базисных_ценах" localSheetId="12">#REF!</definedName>
    <definedName name="Итого_ФОТ_по_акту_выполненных_работ_в_базисных_ценах" localSheetId="9">#REF!</definedName>
    <definedName name="Итого_ФОТ_по_акту_выполненных_работ_в_базисных_ценах" localSheetId="10">#REF!</definedName>
    <definedName name="Итого_ФОТ_по_акту_выполненных_работ_в_базисных_ценах" localSheetId="1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8">#REF!</definedName>
    <definedName name="Итого_ФОТ_по_акту_выполненных_работ_при_ресурсном_расчете" localSheetId="5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 localSheetId="3">#REF!</definedName>
    <definedName name="Итого_ФОТ_по_акту_выполненных_работ_при_ресурсном_расчете" localSheetId="4">#REF!</definedName>
    <definedName name="Итого_ФОТ_по_акту_выполненных_работ_при_ресурсном_расчете" localSheetId="23">#REF!</definedName>
    <definedName name="Итого_ФОТ_по_акту_выполненных_работ_при_ресурсном_расчете" localSheetId="12">#REF!</definedName>
    <definedName name="Итого_ФОТ_по_акту_выполненных_работ_при_ресурсном_расчете" localSheetId="9">#REF!</definedName>
    <definedName name="Итого_ФОТ_по_акту_выполненных_работ_при_ресурсном_расчете" localSheetId="10">#REF!</definedName>
    <definedName name="Итого_ФОТ_по_акту_выполненных_работ_при_ресурсном_расчете" localSheetId="1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_машин" localSheetId="5">#REF!</definedName>
    <definedName name="итого_ФОТ_при_расчете_по_доле_з_п_в_стоимости_эксплуатац_машин" localSheetId="23">#REF!</definedName>
    <definedName name="итого_ФОТ_при_расчете_по_доле_з_п_в_стоимости_эксплуатац_машин">#REF!</definedName>
    <definedName name="Итого_ФОТ_при_расчете_по_доле_з_п_в_стоимости_эксплуатации_машин" localSheetId="8">#REF!</definedName>
    <definedName name="Итого_ФОТ_при_расчете_по_доле_з_п_в_стоимости_эксплуатации_машин" localSheetId="5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 localSheetId="3">#REF!</definedName>
    <definedName name="Итого_ФОТ_при_расчете_по_доле_з_п_в_стоимости_эксплуатации_машин" localSheetId="4">#REF!</definedName>
    <definedName name="Итого_ФОТ_при_расчете_по_доле_з_п_в_стоимости_эксплуатации_машин" localSheetId="23">#REF!</definedName>
    <definedName name="Итого_ФОТ_при_расчете_по_доле_з_п_в_стоимости_эксплуатации_машин" localSheetId="12">#REF!</definedName>
    <definedName name="Итого_ФОТ_при_расчете_по_доле_з_п_в_стоимости_эксплуатации_машин" localSheetId="9">#REF!</definedName>
    <definedName name="Итого_ФОТ_при_расчете_по_доле_з_п_в_стоимости_эксплуатации_машин" localSheetId="10">#REF!</definedName>
    <definedName name="Итого_ФОТ_при_расчете_по_доле_з_п_в_стоимости_эксплуатации_машин" localSheetId="1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8">#REF!</definedName>
    <definedName name="Итого_ЭММ__по_рес_расчету_с_учетом_к_тов" localSheetId="5">#REF!</definedName>
    <definedName name="Итого_ЭММ__по_рес_расчету_с_учетом_к_тов" localSheetId="0">#REF!</definedName>
    <definedName name="Итого_ЭММ__по_рес_расчету_с_учетом_к_тов" localSheetId="3">#REF!</definedName>
    <definedName name="Итого_ЭММ__по_рес_расчету_с_учетом_к_тов" localSheetId="4">#REF!</definedName>
    <definedName name="Итого_ЭММ__по_рес_расчету_с_учетом_к_тов" localSheetId="23">#REF!</definedName>
    <definedName name="Итого_ЭММ__по_рес_расчету_с_учетом_к_тов" localSheetId="12">#REF!</definedName>
    <definedName name="Итого_ЭММ__по_рес_расчету_с_учетом_к_тов" localSheetId="9">#REF!</definedName>
    <definedName name="Итого_ЭММ__по_рес_расчету_с_учетом_к_тов" localSheetId="10">#REF!</definedName>
    <definedName name="Итого_ЭММ__по_рес_расчету_с_учетом_к_тов" localSheetId="11">#REF!</definedName>
    <definedName name="Итого_ЭММ__по_рес_расчету_с_учетом_к_тов">#REF!</definedName>
    <definedName name="Итого_ЭММ_в_базис_ценах_с_учетом_коэфф" localSheetId="5">#REF!</definedName>
    <definedName name="Итого_ЭММ_в_базис_ценах_с_учетом_коэфф" localSheetId="23">#REF!</definedName>
    <definedName name="Итого_ЭММ_в_базис_ценах_с_учетом_коэфф">#REF!</definedName>
    <definedName name="Итого_ЭММ_в_базисных_ценах_с_учетом_к_тов" localSheetId="8">#REF!</definedName>
    <definedName name="Итого_ЭММ_в_базисных_ценах_с_учетом_к_тов" localSheetId="5">#REF!</definedName>
    <definedName name="Итого_ЭММ_в_базисных_ценах_с_учетом_к_тов" localSheetId="0">#REF!</definedName>
    <definedName name="Итого_ЭММ_в_базисных_ценах_с_учетом_к_тов" localSheetId="3">#REF!</definedName>
    <definedName name="Итого_ЭММ_в_базисных_ценах_с_учетом_к_тов" localSheetId="4">#REF!</definedName>
    <definedName name="Итого_ЭММ_в_базисных_ценах_с_учетом_к_тов" localSheetId="23">#REF!</definedName>
    <definedName name="Итого_ЭММ_в_базисных_ценах_с_учетом_к_тов" localSheetId="12">#REF!</definedName>
    <definedName name="Итого_ЭММ_в_базисных_ценах_с_учетом_к_тов" localSheetId="9">#REF!</definedName>
    <definedName name="Итого_ЭММ_в_базисных_ценах_с_учетом_к_тов" localSheetId="10">#REF!</definedName>
    <definedName name="Итого_ЭММ_в_базисных_ценах_с_учетом_к_тов" localSheetId="11">#REF!</definedName>
    <definedName name="Итого_ЭММ_в_базисных_ценах_с_учетом_к_тов">#REF!</definedName>
    <definedName name="Итого_ЭММ_по_акту_вып_работ_в_базис_ценах_с_учетом_коэфф" localSheetId="5">#REF!</definedName>
    <definedName name="Итого_ЭММ_по_акту_вып_работ_в_базис_ценах_с_учетом_коэфф" localSheetId="23">#REF!</definedName>
    <definedName name="Итого_ЭММ_по_акту_вып_работ_в_базис_ценах_с_учетом_коэфф">#REF!</definedName>
    <definedName name="Итого_ЭММ_по_акту_вып_работ_в_базисных_ценах_с_учетом_к_тов" localSheetId="8">#REF!</definedName>
    <definedName name="Итого_ЭММ_по_акту_вып_работ_в_базисных_ценах_с_учетом_к_тов" localSheetId="5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 localSheetId="3">#REF!</definedName>
    <definedName name="Итого_ЭММ_по_акту_вып_работ_в_базисных_ценах_с_учетом_к_тов" localSheetId="4">#REF!</definedName>
    <definedName name="Итого_ЭММ_по_акту_вып_работ_в_базисных_ценах_с_учетом_к_тов" localSheetId="23">#REF!</definedName>
    <definedName name="Итого_ЭММ_по_акту_вып_работ_в_базисных_ценах_с_учетом_к_тов" localSheetId="12">#REF!</definedName>
    <definedName name="Итого_ЭММ_по_акту_вып_работ_в_базисных_ценах_с_учетом_к_тов" localSheetId="9">#REF!</definedName>
    <definedName name="Итого_ЭММ_по_акту_вып_работ_в_базисных_ценах_с_учетом_к_тов" localSheetId="10">#REF!</definedName>
    <definedName name="Итого_ЭММ_по_акту_вып_работ_в_базисных_ценах_с_учетом_к_тов" localSheetId="11">#REF!</definedName>
    <definedName name="Итого_ЭММ_по_акту_вып_работ_в_базисных_ценах_с_учетом_к_тов">#REF!</definedName>
    <definedName name="итого_ЭММ_по_акту_вып_работ_при_ресур_расчете_с_учетом_коэфф" localSheetId="5">#REF!</definedName>
    <definedName name="итого_ЭММ_по_акту_вып_работ_при_ресур_расчете_с_учетом_коэфф" localSheetId="23">#REF!</definedName>
    <definedName name="итого_ЭММ_по_акту_вып_работ_при_ресур_расчете_с_учетом_коэфф">#REF!</definedName>
    <definedName name="Итого_ЭММ_по_акту_вып_работ_при_ресурсном_расчете_с_учетом_к_тов" localSheetId="8">#REF!</definedName>
    <definedName name="Итого_ЭММ_по_акту_вып_работ_при_ресурсном_расчете_с_учетом_к_тов" localSheetId="5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 localSheetId="3">#REF!</definedName>
    <definedName name="Итого_ЭММ_по_акту_вып_работ_при_ресурсном_расчете_с_учетом_к_тов" localSheetId="4">#REF!</definedName>
    <definedName name="Итого_ЭММ_по_акту_вып_работ_при_ресурсном_расчете_с_учетом_к_тов" localSheetId="23">#REF!</definedName>
    <definedName name="Итого_ЭММ_по_акту_вып_работ_при_ресурсном_расчете_с_учетом_к_тов" localSheetId="12">#REF!</definedName>
    <definedName name="Итого_ЭММ_по_акту_вып_работ_при_ресурсном_расчете_с_учетом_к_тов" localSheetId="9">#REF!</definedName>
    <definedName name="Итого_ЭММ_по_акту_вып_работ_при_ресурсном_расчете_с_учетом_к_тов" localSheetId="10">#REF!</definedName>
    <definedName name="Итого_ЭММ_по_акту_вып_работ_при_ресурсном_расчете_с_учетом_к_тов" localSheetId="11">#REF!</definedName>
    <definedName name="Итого_ЭММ_по_акту_вып_работ_при_ресурсном_расчете_с_учетом_к_тов">#REF!</definedName>
    <definedName name="итого_ЭММ_по_рес_расчету_с_учетом_коэфф" localSheetId="5">#REF!</definedName>
    <definedName name="итого_ЭММ_по_рес_расчету_с_учетом_коэфф" localSheetId="23">#REF!</definedName>
    <definedName name="итого_ЭММ_по_рес_расчету_с_учетом_коэфф">#REF!</definedName>
    <definedName name="ить" localSheetId="5">#REF!</definedName>
    <definedName name="ить" localSheetId="4">#REF!</definedName>
    <definedName name="ить" localSheetId="23">#REF!</definedName>
    <definedName name="ить" localSheetId="9">#REF!</definedName>
    <definedName name="ить" localSheetId="10">#REF!</definedName>
    <definedName name="ить" localSheetId="11">#REF!</definedName>
    <definedName name="ить">#REF!</definedName>
    <definedName name="й" localSheetId="5">#REF!</definedName>
    <definedName name="й" localSheetId="4">#REF!</definedName>
    <definedName name="й" localSheetId="23">#REF!</definedName>
    <definedName name="й" localSheetId="9">#REF!</definedName>
    <definedName name="й" localSheetId="10">#REF!</definedName>
    <definedName name="й" localSheetId="11">#REF!</definedName>
    <definedName name="й">#REF!</definedName>
    <definedName name="ййй" localSheetId="8">[2]мсн!#REF!</definedName>
    <definedName name="ййй" localSheetId="5">[2]мсн!#REF!</definedName>
    <definedName name="ййй" localSheetId="0">[2]мсн!#REF!</definedName>
    <definedName name="ййй" localSheetId="3">[2]мсн!#REF!</definedName>
    <definedName name="ййй" localSheetId="4">[2]мсн!#REF!</definedName>
    <definedName name="ййй" localSheetId="23">[2]мсн!#REF!</definedName>
    <definedName name="ййй" localSheetId="12">[2]мсн!#REF!</definedName>
    <definedName name="ййй" localSheetId="7">[2]мсн!#REF!</definedName>
    <definedName name="ййй" localSheetId="9">[2]мсн!#REF!</definedName>
    <definedName name="ййй" localSheetId="10">[2]мсн!#REF!</definedName>
    <definedName name="ййй" localSheetId="11">[2]мсн!#REF!</definedName>
    <definedName name="ййй">[2]мсн!#REF!</definedName>
    <definedName name="йййй" localSheetId="8">#REF!</definedName>
    <definedName name="йййй" localSheetId="5">#REF!</definedName>
    <definedName name="йййй" localSheetId="0">#REF!</definedName>
    <definedName name="йййй" localSheetId="3">#REF!</definedName>
    <definedName name="йййй" localSheetId="4">#REF!</definedName>
    <definedName name="йййй" localSheetId="23">#REF!</definedName>
    <definedName name="йййй" localSheetId="12">#REF!</definedName>
    <definedName name="йййй" localSheetId="7">#REF!</definedName>
    <definedName name="йййй" localSheetId="9">#REF!</definedName>
    <definedName name="йййй" localSheetId="10">#REF!</definedName>
    <definedName name="йййй" localSheetId="11">#REF!</definedName>
    <definedName name="йййй">#REF!</definedName>
    <definedName name="йцйц">NA()</definedName>
    <definedName name="йцу" localSheetId="8">#REF!</definedName>
    <definedName name="йцу" localSheetId="5">#REF!</definedName>
    <definedName name="йцу" localSheetId="0">#REF!</definedName>
    <definedName name="йцу" localSheetId="3">#REF!</definedName>
    <definedName name="йцу" localSheetId="4">#REF!</definedName>
    <definedName name="йцу" localSheetId="2">#REF!</definedName>
    <definedName name="йцу" localSheetId="23">#REF!</definedName>
    <definedName name="йцу" localSheetId="9">#REF!</definedName>
    <definedName name="йцу" localSheetId="10">#REF!</definedName>
    <definedName name="йцу" localSheetId="11">#REF!</definedName>
    <definedName name="йцу">#REF!</definedName>
    <definedName name="к" localSheetId="8">#REF!</definedName>
    <definedName name="к" localSheetId="5">#REF!</definedName>
    <definedName name="к" localSheetId="4">#REF!</definedName>
    <definedName name="к" localSheetId="2">#REF!</definedName>
    <definedName name="к" localSheetId="23">#REF!</definedName>
    <definedName name="к" localSheetId="9">#REF!</definedName>
    <definedName name="к" localSheetId="10">#REF!</definedName>
    <definedName name="к" localSheetId="11">#REF!</definedName>
    <definedName name="к">#REF!</definedName>
    <definedName name="к_ЗПМ" localSheetId="8">#REF!</definedName>
    <definedName name="к_ЗПМ" localSheetId="5">#REF!</definedName>
    <definedName name="к_ЗПМ" localSheetId="0">#REF!</definedName>
    <definedName name="к_ЗПМ" localSheetId="3">#REF!</definedName>
    <definedName name="к_ЗПМ" localSheetId="4">#REF!</definedName>
    <definedName name="к_ЗПМ" localSheetId="23">#REF!</definedName>
    <definedName name="к_ЗПМ" localSheetId="12">#REF!</definedName>
    <definedName name="к_ЗПМ" localSheetId="9">#REF!</definedName>
    <definedName name="к_ЗПМ" localSheetId="10">#REF!</definedName>
    <definedName name="к_ЗПМ" localSheetId="11">#REF!</definedName>
    <definedName name="к_ЗПМ">#REF!</definedName>
    <definedName name="к_МАТ" localSheetId="8">#REF!</definedName>
    <definedName name="к_МАТ" localSheetId="5">#REF!</definedName>
    <definedName name="к_МАТ" localSheetId="0">#REF!</definedName>
    <definedName name="к_МАТ" localSheetId="3">#REF!</definedName>
    <definedName name="к_МАТ" localSheetId="4">#REF!</definedName>
    <definedName name="к_МАТ" localSheetId="23">#REF!</definedName>
    <definedName name="к_МАТ" localSheetId="12">#REF!</definedName>
    <definedName name="к_МАТ" localSheetId="9">#REF!</definedName>
    <definedName name="к_МАТ" localSheetId="10">#REF!</definedName>
    <definedName name="к_МАТ" localSheetId="11">#REF!</definedName>
    <definedName name="к_МАТ">#REF!</definedName>
    <definedName name="к_ОЗП" localSheetId="8">#REF!</definedName>
    <definedName name="к_ОЗП" localSheetId="5">#REF!</definedName>
    <definedName name="к_ОЗП" localSheetId="0">#REF!</definedName>
    <definedName name="к_ОЗП" localSheetId="3">#REF!</definedName>
    <definedName name="к_ОЗП" localSheetId="4">#REF!</definedName>
    <definedName name="к_ОЗП" localSheetId="23">#REF!</definedName>
    <definedName name="к_ОЗП" localSheetId="12">#REF!</definedName>
    <definedName name="к_ОЗП" localSheetId="9">#REF!</definedName>
    <definedName name="к_ОЗП" localSheetId="10">#REF!</definedName>
    <definedName name="к_ОЗП" localSheetId="11">#REF!</definedName>
    <definedName name="к_ОЗП">#REF!</definedName>
    <definedName name="к_ПЗ" localSheetId="8">#REF!</definedName>
    <definedName name="к_ПЗ" localSheetId="5">#REF!</definedName>
    <definedName name="к_ПЗ" localSheetId="0">#REF!</definedName>
    <definedName name="к_ПЗ" localSheetId="3">#REF!</definedName>
    <definedName name="к_ПЗ" localSheetId="4">#REF!</definedName>
    <definedName name="к_ПЗ" localSheetId="23">#REF!</definedName>
    <definedName name="к_ПЗ" localSheetId="12">#REF!</definedName>
    <definedName name="к_ПЗ" localSheetId="9">#REF!</definedName>
    <definedName name="к_ПЗ" localSheetId="10">#REF!</definedName>
    <definedName name="к_ПЗ" localSheetId="11">#REF!</definedName>
    <definedName name="к_ПЗ">#REF!</definedName>
    <definedName name="к_ЭМ" localSheetId="8">#REF!</definedName>
    <definedName name="к_ЭМ" localSheetId="5">#REF!</definedName>
    <definedName name="к_ЭМ" localSheetId="0">#REF!</definedName>
    <definedName name="к_ЭМ" localSheetId="3">#REF!</definedName>
    <definedName name="к_ЭМ" localSheetId="4">#REF!</definedName>
    <definedName name="к_ЭМ" localSheetId="23">#REF!</definedName>
    <definedName name="к_ЭМ" localSheetId="12">#REF!</definedName>
    <definedName name="к_ЭМ" localSheetId="9">#REF!</definedName>
    <definedName name="к_ЭМ" localSheetId="10">#REF!</definedName>
    <definedName name="к_ЭМ" localSheetId="11">#REF!</definedName>
    <definedName name="к_ЭМ">#REF!</definedName>
    <definedName name="Кабели" localSheetId="5">[14]Коэфф1.!#REF!</definedName>
    <definedName name="Кабели" localSheetId="4">[14]Коэфф1.!#REF!</definedName>
    <definedName name="Кабели" localSheetId="23">[14]Коэфф1.!#REF!</definedName>
    <definedName name="Кабели" localSheetId="9">[14]Коэфф1.!#REF!</definedName>
    <definedName name="Кабели" localSheetId="10">[14]Коэфф1.!#REF!</definedName>
    <definedName name="Кабели" localSheetId="11">[14]Коэфф1.!#REF!</definedName>
    <definedName name="Кабели">[14]Коэфф1.!#REF!</definedName>
    <definedName name="Кабели_1" localSheetId="8">#REF!</definedName>
    <definedName name="Кабели_1" localSheetId="5">#REF!</definedName>
    <definedName name="Кабели_1" localSheetId="0">#REF!</definedName>
    <definedName name="Кабели_1" localSheetId="3">#REF!</definedName>
    <definedName name="Кабели_1" localSheetId="4">#REF!</definedName>
    <definedName name="Кабели_1" localSheetId="2">#REF!</definedName>
    <definedName name="Кабели_1" localSheetId="23">#REF!</definedName>
    <definedName name="Кабели_1" localSheetId="9">#REF!</definedName>
    <definedName name="Кабели_1" localSheetId="10">#REF!</definedName>
    <definedName name="Кабели_1" localSheetId="11">#REF!</definedName>
    <definedName name="Кабели_1">#REF!</definedName>
    <definedName name="Кабельные_линии" localSheetId="5">[21]Таблица!$B$205:$B$339</definedName>
    <definedName name="Кабельные_линии" localSheetId="23">[22]Таблица!$B$205:$B$339</definedName>
    <definedName name="Кабельные_линии" localSheetId="11">[22]Таблица!$B$205:$B$339</definedName>
    <definedName name="Кабельные_линии">[22]Таблица!$B$205:$B$339</definedName>
    <definedName name="кака" localSheetId="8">#REF!</definedName>
    <definedName name="кака" localSheetId="5">#REF!</definedName>
    <definedName name="кака" localSheetId="0">#REF!</definedName>
    <definedName name="кака" localSheetId="3">#REF!</definedName>
    <definedName name="кака" localSheetId="4">#REF!</definedName>
    <definedName name="кака" localSheetId="2">#REF!</definedName>
    <definedName name="кака" localSheetId="23">#REF!</definedName>
    <definedName name="кака" localSheetId="9">#REF!</definedName>
    <definedName name="кака" localSheetId="10">#REF!</definedName>
    <definedName name="кака" localSheetId="11">#REF!</definedName>
    <definedName name="кака">#REF!</definedName>
    <definedName name="калплан" localSheetId="8">#REF!</definedName>
    <definedName name="калплан" localSheetId="5">#REF!</definedName>
    <definedName name="калплан" localSheetId="0">#REF!</definedName>
    <definedName name="калплан" localSheetId="3">#REF!</definedName>
    <definedName name="калплан" localSheetId="4">#REF!</definedName>
    <definedName name="калплан" localSheetId="23">#REF!</definedName>
    <definedName name="калплан" localSheetId="9">#REF!</definedName>
    <definedName name="калплан" localSheetId="10">#REF!</definedName>
    <definedName name="калплан" localSheetId="11">#REF!</definedName>
    <definedName name="калплан">#REF!</definedName>
    <definedName name="Категория_сложности" localSheetId="8">#REF!</definedName>
    <definedName name="Категория_сложности" localSheetId="5">#REF!</definedName>
    <definedName name="Категория_сложности" localSheetId="0">#REF!</definedName>
    <definedName name="Категория_сложности" localSheetId="3">#REF!</definedName>
    <definedName name="Категория_сложности" localSheetId="4">#REF!</definedName>
    <definedName name="Категория_сложности" localSheetId="23">#REF!</definedName>
    <definedName name="Категория_сложности" localSheetId="9">#REF!</definedName>
    <definedName name="Категория_сложности" localSheetId="10">#REF!</definedName>
    <definedName name="Категория_сложности" localSheetId="11">#REF!</definedName>
    <definedName name="Категория_сложности">#REF!</definedName>
    <definedName name="Кварталы" localSheetId="5">[21]Регионы!$B$154:$B$182</definedName>
    <definedName name="Кварталы" localSheetId="23">[22]Регионы!$B$154:$B$182</definedName>
    <definedName name="Кварталы" localSheetId="11">[22]Регионы!$B$154:$B$182</definedName>
    <definedName name="Кварталы">[22]Регионы!$B$154:$B$182</definedName>
    <definedName name="кгкг" localSheetId="8">#REF!</definedName>
    <definedName name="кгкг" localSheetId="5">#REF!</definedName>
    <definedName name="кгкг" localSheetId="0">#REF!</definedName>
    <definedName name="кгкг" localSheetId="3">#REF!</definedName>
    <definedName name="кгкг" localSheetId="4">#REF!</definedName>
    <definedName name="кгкг" localSheetId="2">#REF!</definedName>
    <definedName name="кгкг" localSheetId="23">#REF!</definedName>
    <definedName name="кгкг" localSheetId="9">#REF!</definedName>
    <definedName name="кгкг" localSheetId="10">#REF!</definedName>
    <definedName name="кгкг" localSheetId="11">#REF!</definedName>
    <definedName name="кгкг">#REF!</definedName>
    <definedName name="кеке" localSheetId="8">#REF!</definedName>
    <definedName name="кеке" localSheetId="5">#REF!</definedName>
    <definedName name="кеке" localSheetId="0">#REF!</definedName>
    <definedName name="кеке" localSheetId="3">#REF!</definedName>
    <definedName name="кеке" localSheetId="4">#REF!</definedName>
    <definedName name="кеке" localSheetId="23">#REF!</definedName>
    <definedName name="кеке" localSheetId="9">#REF!</definedName>
    <definedName name="кеке" localSheetId="10">#REF!</definedName>
    <definedName name="кеке" localSheetId="11">#REF!</definedName>
    <definedName name="кеке">#REF!</definedName>
    <definedName name="КИП" localSheetId="8">#REF!</definedName>
    <definedName name="КИП" localSheetId="5">#REF!</definedName>
    <definedName name="КИП" localSheetId="0">#REF!</definedName>
    <definedName name="КИП" localSheetId="3">#REF!</definedName>
    <definedName name="КИП" localSheetId="4">#REF!</definedName>
    <definedName name="КИП" localSheetId="23">#REF!</definedName>
    <definedName name="КИП" localSheetId="9">#REF!</definedName>
    <definedName name="КИП" localSheetId="10">#REF!</definedName>
    <definedName name="КИП" localSheetId="11">#REF!</definedName>
    <definedName name="КИП">#REF!</definedName>
    <definedName name="КИПиавтом" localSheetId="5">#REF!</definedName>
    <definedName name="КИПиавтом" localSheetId="4">#REF!</definedName>
    <definedName name="КИПиавтом" localSheetId="23">#REF!</definedName>
    <definedName name="КИПиавтом" localSheetId="9">#REF!</definedName>
    <definedName name="КИПиавтом" localSheetId="10">#REF!</definedName>
    <definedName name="КИПиавтом" localSheetId="11">#REF!</definedName>
    <definedName name="КИПиавтом">#REF!</definedName>
    <definedName name="кк">'[36]свод 2'!$A$7</definedName>
    <definedName name="ккк" localSheetId="8">#REF!</definedName>
    <definedName name="ккк" localSheetId="5">#REF!</definedName>
    <definedName name="ккк" localSheetId="0">#REF!</definedName>
    <definedName name="ккк" localSheetId="3">#REF!</definedName>
    <definedName name="ккк" localSheetId="4">#REF!</definedName>
    <definedName name="ккк" localSheetId="23">#REF!</definedName>
    <definedName name="ккк" localSheetId="12">#REF!</definedName>
    <definedName name="ккк" localSheetId="7">#REF!</definedName>
    <definedName name="ккк" localSheetId="9">#REF!</definedName>
    <definedName name="ккк" localSheetId="10">#REF!</definedName>
    <definedName name="ккк" localSheetId="11">#REF!</definedName>
    <definedName name="ккк">#REF!</definedName>
    <definedName name="книга" localSheetId="8" hidden="1">{#N/A,#N/A,FALSE,"Откр.вод.(осн.)"}</definedName>
    <definedName name="книга" localSheetId="5" hidden="1">{#N/A,#N/A,FALSE,"Откр.вод.(осн.)"}</definedName>
    <definedName name="книга" localSheetId="0" hidden="1">{#N/A,#N/A,FALSE,"Откр.вод.(осн.)"}</definedName>
    <definedName name="книга" localSheetId="3" hidden="1">{#N/A,#N/A,FALSE,"Откр.вод.(осн.)"}</definedName>
    <definedName name="книга" localSheetId="2" hidden="1">{#N/A,#N/A,FALSE,"Откр.вод.(осн.)"}</definedName>
    <definedName name="книга" localSheetId="23" hidden="1">{#N/A,#N/A,FALSE,"Откр.вод.(осн.)"}</definedName>
    <definedName name="книга" localSheetId="9" hidden="1">{#N/A,#N/A,FALSE,"Откр.вод.(осн.)"}</definedName>
    <definedName name="книга" localSheetId="10" hidden="1">{#N/A,#N/A,FALSE,"Откр.вод.(осн.)"}</definedName>
    <definedName name="книга" localSheetId="11" hidden="1">{#N/A,#N/A,FALSE,"Откр.вод.(осн.)"}</definedName>
    <definedName name="книга" hidden="1">{#N/A,#N/A,FALSE,"Откр.вод.(осн.)"}</definedName>
    <definedName name="Количество_землепользователей" localSheetId="8">#REF!</definedName>
    <definedName name="Количество_землепользователей" localSheetId="5">#REF!</definedName>
    <definedName name="Количество_землепользователей" localSheetId="0">#REF!</definedName>
    <definedName name="Количество_землепользователей" localSheetId="3">#REF!</definedName>
    <definedName name="Количество_землепользователей" localSheetId="4">#REF!</definedName>
    <definedName name="Количество_землепользователей" localSheetId="2">#REF!</definedName>
    <definedName name="Количество_землепользователей" localSheetId="23">#REF!</definedName>
    <definedName name="Количество_землепользователей" localSheetId="9">#REF!</definedName>
    <definedName name="Количество_землепользователей" localSheetId="10">#REF!</definedName>
    <definedName name="Количество_землепользователей" localSheetId="11">#REF!</definedName>
    <definedName name="Количество_землепользователей">#REF!</definedName>
    <definedName name="Количество_контуров" localSheetId="8">#REF!</definedName>
    <definedName name="Количество_контуров" localSheetId="5">#REF!</definedName>
    <definedName name="Количество_контуров" localSheetId="4">#REF!</definedName>
    <definedName name="Количество_контуров" localSheetId="2">#REF!</definedName>
    <definedName name="Количество_контуров" localSheetId="23">#REF!</definedName>
    <definedName name="Количество_контуров" localSheetId="9">#REF!</definedName>
    <definedName name="Количество_контуров" localSheetId="10">#REF!</definedName>
    <definedName name="Количество_контуров" localSheetId="11">#REF!</definedName>
    <definedName name="Количество_контуров">#REF!</definedName>
    <definedName name="Количество_культур" localSheetId="8">#REF!</definedName>
    <definedName name="Количество_культур" localSheetId="5">#REF!</definedName>
    <definedName name="Количество_культур" localSheetId="4">#REF!</definedName>
    <definedName name="Количество_культур" localSheetId="2">#REF!</definedName>
    <definedName name="Количество_культур" localSheetId="23">#REF!</definedName>
    <definedName name="Количество_культур" localSheetId="9">#REF!</definedName>
    <definedName name="Количество_культур" localSheetId="10">#REF!</definedName>
    <definedName name="Количество_культур" localSheetId="11">#REF!</definedName>
    <definedName name="Количество_культур">#REF!</definedName>
    <definedName name="Количество_планшетов" localSheetId="5">#REF!</definedName>
    <definedName name="Количество_планшетов" localSheetId="4">#REF!</definedName>
    <definedName name="Количество_планшетов" localSheetId="23">#REF!</definedName>
    <definedName name="Количество_планшетов" localSheetId="9">#REF!</definedName>
    <definedName name="Количество_планшетов" localSheetId="10">#REF!</definedName>
    <definedName name="Количество_планшетов" localSheetId="11">#REF!</definedName>
    <definedName name="Количество_планшетов">#REF!</definedName>
    <definedName name="Количество_предприятий" localSheetId="5">#REF!</definedName>
    <definedName name="Количество_предприятий" localSheetId="4">#REF!</definedName>
    <definedName name="Количество_предприятий" localSheetId="23">#REF!</definedName>
    <definedName name="Количество_предприятий" localSheetId="9">#REF!</definedName>
    <definedName name="Количество_предприятий" localSheetId="10">#REF!</definedName>
    <definedName name="Количество_предприятий" localSheetId="11">#REF!</definedName>
    <definedName name="Количество_предприятий">#REF!</definedName>
    <definedName name="Количество_согласований" localSheetId="5">#REF!</definedName>
    <definedName name="Количество_согласований" localSheetId="4">#REF!</definedName>
    <definedName name="Количество_согласований" localSheetId="23">#REF!</definedName>
    <definedName name="Количество_согласований" localSheetId="9">#REF!</definedName>
    <definedName name="Количество_согласований" localSheetId="10">#REF!</definedName>
    <definedName name="Количество_согласований" localSheetId="11">#REF!</definedName>
    <definedName name="Количество_согласований">#REF!</definedName>
    <definedName name="Колп">'[37]СметаСводная Колпино'!$C$5</definedName>
    <definedName name="ком" localSheetId="8">[38]топография!#REF!</definedName>
    <definedName name="ком" localSheetId="5">[38]топография!#REF!</definedName>
    <definedName name="ком" localSheetId="0">[38]топография!#REF!</definedName>
    <definedName name="ком" localSheetId="3">[38]топография!#REF!</definedName>
    <definedName name="ком" localSheetId="4">[38]топография!#REF!</definedName>
    <definedName name="ком" localSheetId="2">[38]топография!#REF!</definedName>
    <definedName name="ком" localSheetId="23">[38]топография!#REF!</definedName>
    <definedName name="ком" localSheetId="9">[38]топография!#REF!</definedName>
    <definedName name="ком" localSheetId="10">[38]топография!#REF!</definedName>
    <definedName name="ком" localSheetId="11">[38]топография!#REF!</definedName>
    <definedName name="ком">[38]топография!#REF!</definedName>
    <definedName name="ком___0" localSheetId="8">[39]топография!#REF!</definedName>
    <definedName name="ком___0" localSheetId="5">[39]топография!#REF!</definedName>
    <definedName name="ком___0" localSheetId="0">[39]топография!#REF!</definedName>
    <definedName name="ком___0" localSheetId="3">[39]топография!#REF!</definedName>
    <definedName name="ком___0" localSheetId="4">[39]топография!#REF!</definedName>
    <definedName name="ком___0" localSheetId="2">[39]топография!#REF!</definedName>
    <definedName name="ком___0" localSheetId="23">[39]топография!#REF!</definedName>
    <definedName name="ком___0" localSheetId="9">[39]топография!#REF!</definedName>
    <definedName name="ком___0" localSheetId="10">[39]топография!#REF!</definedName>
    <definedName name="ком___0" localSheetId="11">[39]топография!#REF!</definedName>
    <definedName name="ком___0">[39]топография!#REF!</definedName>
    <definedName name="Командировочные_расходы" localSheetId="8">#REF!</definedName>
    <definedName name="Командировочные_расходы" localSheetId="5">#REF!</definedName>
    <definedName name="Командировочные_расходы" localSheetId="0">#REF!</definedName>
    <definedName name="Командировочные_расходы" localSheetId="3">#REF!</definedName>
    <definedName name="Командировочные_расходы" localSheetId="4">#REF!</definedName>
    <definedName name="Командировочные_расходы" localSheetId="2">#REF!</definedName>
    <definedName name="Командировочные_расходы" localSheetId="23">#REF!</definedName>
    <definedName name="Командировочные_расходы" localSheetId="9">#REF!</definedName>
    <definedName name="Командировочные_расходы" localSheetId="10">#REF!</definedName>
    <definedName name="Командировочные_расходы" localSheetId="11">#REF!</definedName>
    <definedName name="Командировочные_расходы">#REF!</definedName>
    <definedName name="Компенсаторы" localSheetId="5">[21]Таблица!$B$544:$B$559</definedName>
    <definedName name="Компенсаторы" localSheetId="23">[22]Таблица!$B$544:$B$559</definedName>
    <definedName name="Компенсаторы" localSheetId="11">[22]Таблица!$B$544:$B$559</definedName>
    <definedName name="Компенсаторы">[22]Таблица!$B$544:$B$559</definedName>
    <definedName name="Комплектные_трансформаторные_устройства" localSheetId="5">[21]Таблица!$B$132:$B$146</definedName>
    <definedName name="Комплектные_трансформаторные_устройства" localSheetId="23">[22]Таблица!$B$132:$B$146</definedName>
    <definedName name="Комплектные_трансформаторные_устройства" localSheetId="11">[22]Таблица!$B$132:$B$146</definedName>
    <definedName name="Комплектные_трансформаторные_устройства">[22]Таблица!$B$132:$B$146</definedName>
    <definedName name="Контроллер" localSheetId="8">[14]Коэфф1.!#REF!</definedName>
    <definedName name="Контроллер" localSheetId="5">[14]Коэфф1.!#REF!</definedName>
    <definedName name="Контроллер" localSheetId="0">[14]Коэфф1.!#REF!</definedName>
    <definedName name="Контроллер" localSheetId="3">[14]Коэфф1.!#REF!</definedName>
    <definedName name="Контроллер" localSheetId="4">[14]Коэфф1.!#REF!</definedName>
    <definedName name="Контроллер" localSheetId="2">[14]Коэфф1.!#REF!</definedName>
    <definedName name="Контроллер" localSheetId="23">[14]Коэфф1.!#REF!</definedName>
    <definedName name="Контроллер" localSheetId="9">[14]Коэфф1.!#REF!</definedName>
    <definedName name="Контроллер" localSheetId="10">[14]Коэфф1.!#REF!</definedName>
    <definedName name="Контроллер" localSheetId="11">[14]Коэфф1.!#REF!</definedName>
    <definedName name="Контроллер">[14]Коэфф1.!#REF!</definedName>
    <definedName name="Контроллер_1" localSheetId="8">#REF!</definedName>
    <definedName name="Контроллер_1" localSheetId="5">#REF!</definedName>
    <definedName name="Контроллер_1" localSheetId="0">#REF!</definedName>
    <definedName name="Контроллер_1" localSheetId="3">#REF!</definedName>
    <definedName name="Контроллер_1" localSheetId="4">#REF!</definedName>
    <definedName name="Контроллер_1" localSheetId="2">#REF!</definedName>
    <definedName name="Контроллер_1" localSheetId="23">#REF!</definedName>
    <definedName name="Контроллер_1" localSheetId="9">#REF!</definedName>
    <definedName name="Контроллер_1" localSheetId="10">#REF!</definedName>
    <definedName name="Контроллер_1" localSheetId="11">#REF!</definedName>
    <definedName name="Контроллер_1">#REF!</definedName>
    <definedName name="Коэффициент" localSheetId="8">#REF!</definedName>
    <definedName name="Коэффициент" localSheetId="5">#REF!</definedName>
    <definedName name="Коэффициент" localSheetId="0">#REF!</definedName>
    <definedName name="Коэффициент" localSheetId="3">#REF!</definedName>
    <definedName name="Коэффициент" localSheetId="4">#REF!</definedName>
    <definedName name="Коэффициент" localSheetId="23">#REF!</definedName>
    <definedName name="Коэффициент" localSheetId="9">#REF!</definedName>
    <definedName name="Коэффициент" localSheetId="10">#REF!</definedName>
    <definedName name="Коэффициент" localSheetId="11">#REF!</definedName>
    <definedName name="Коэффициент">#REF!</definedName>
    <definedName name="Кра">[40]СметаСводная!$E$6</definedName>
    <definedName name="кс2_произв" localSheetId="8">#REF!</definedName>
    <definedName name="кс2_произв" localSheetId="5">#REF!</definedName>
    <definedName name="кс2_произв" localSheetId="0">#REF!</definedName>
    <definedName name="кс2_произв" localSheetId="3">#REF!</definedName>
    <definedName name="кс2_произв" localSheetId="4">#REF!</definedName>
    <definedName name="кс2_произв" localSheetId="2">#REF!</definedName>
    <definedName name="кс2_произв" localSheetId="23">#REF!</definedName>
    <definedName name="кс2_произв" localSheetId="9">#REF!</definedName>
    <definedName name="кс2_произв" localSheetId="10">#REF!</definedName>
    <definedName name="кс2_произв" localSheetId="11">#REF!</definedName>
    <definedName name="кс2_произв">#REF!</definedName>
    <definedName name="кс3_ГТУ_произв" localSheetId="8">#REF!</definedName>
    <definedName name="кс3_ГТУ_произв" localSheetId="5">#REF!</definedName>
    <definedName name="кс3_ГТУ_произв" localSheetId="0">#REF!</definedName>
    <definedName name="кс3_ГТУ_произв" localSheetId="3">#REF!</definedName>
    <definedName name="кс3_ГТУ_произв" localSheetId="4">#REF!</definedName>
    <definedName name="кс3_ГТУ_произв" localSheetId="23">#REF!</definedName>
    <definedName name="кс3_ГТУ_произв" localSheetId="9">#REF!</definedName>
    <definedName name="кс3_ГТУ_произв" localSheetId="10">#REF!</definedName>
    <definedName name="кс3_ГТУ_произв" localSheetId="11">#REF!</definedName>
    <definedName name="кс3_ГТУ_произв">#REF!</definedName>
    <definedName name="кс3_ЭД_произв" localSheetId="8">#REF!</definedName>
    <definedName name="кс3_ЭД_произв" localSheetId="5">#REF!</definedName>
    <definedName name="кс3_ЭД_произв" localSheetId="0">#REF!</definedName>
    <definedName name="кс3_ЭД_произв" localSheetId="3">#REF!</definedName>
    <definedName name="кс3_ЭД_произв" localSheetId="4">#REF!</definedName>
    <definedName name="кс3_ЭД_произв" localSheetId="23">#REF!</definedName>
    <definedName name="кс3_ЭД_произв" localSheetId="9">#REF!</definedName>
    <definedName name="кс3_ЭД_произв" localSheetId="10">#REF!</definedName>
    <definedName name="кс3_ЭД_произв" localSheetId="11">#REF!</definedName>
    <definedName name="кс3_ЭД_произв">#REF!</definedName>
    <definedName name="ктп" localSheetId="8">#REF!</definedName>
    <definedName name="ктп" localSheetId="5">#REF!</definedName>
    <definedName name="ктп" localSheetId="0">#REF!</definedName>
    <definedName name="ктп" localSheetId="3">#REF!</definedName>
    <definedName name="ктп" localSheetId="4">#REF!</definedName>
    <definedName name="ктп" localSheetId="23">#REF!</definedName>
    <definedName name="ктп" localSheetId="12">#REF!</definedName>
    <definedName name="ктп" localSheetId="7">#REF!</definedName>
    <definedName name="ктп" localSheetId="9">#REF!</definedName>
    <definedName name="ктп" localSheetId="10">#REF!</definedName>
    <definedName name="ктп" localSheetId="11">#REF!</definedName>
    <definedName name="ктп">#REF!</definedName>
    <definedName name="куку" localSheetId="5">#REF!</definedName>
    <definedName name="куку" localSheetId="4">#REF!</definedName>
    <definedName name="куку" localSheetId="23">#REF!</definedName>
    <definedName name="куку" localSheetId="9">#REF!</definedName>
    <definedName name="куку" localSheetId="10">#REF!</definedName>
    <definedName name="куку" localSheetId="11">#REF!</definedName>
    <definedName name="куку">#REF!</definedName>
    <definedName name="Курс">[14]Коэфф1.!$E$23</definedName>
    <definedName name="Курс_1" localSheetId="8">#REF!</definedName>
    <definedName name="Курс_1" localSheetId="5">#REF!</definedName>
    <definedName name="Курс_1" localSheetId="0">#REF!</definedName>
    <definedName name="Курс_1" localSheetId="3">#REF!</definedName>
    <definedName name="Курс_1" localSheetId="4">#REF!</definedName>
    <definedName name="Курс_1" localSheetId="2">#REF!</definedName>
    <definedName name="Курс_1" localSheetId="23">#REF!</definedName>
    <definedName name="Курс_1" localSheetId="9">#REF!</definedName>
    <definedName name="Курс_1" localSheetId="10">#REF!</definedName>
    <definedName name="Курс_1" localSheetId="11">#REF!</definedName>
    <definedName name="Курс_1">#REF!</definedName>
    <definedName name="курс_дол" localSheetId="8">#REF!</definedName>
    <definedName name="курс_дол" localSheetId="5">#REF!</definedName>
    <definedName name="курс_дол" localSheetId="0">#REF!</definedName>
    <definedName name="курс_дол" localSheetId="3">#REF!</definedName>
    <definedName name="курс_дол" localSheetId="4">#REF!</definedName>
    <definedName name="курс_дол" localSheetId="23">#REF!</definedName>
    <definedName name="курс_дол" localSheetId="9">#REF!</definedName>
    <definedName name="курс_дол" localSheetId="10">#REF!</definedName>
    <definedName name="курс_дол" localSheetId="11">#REF!</definedName>
    <definedName name="курс_дол">#REF!</definedName>
    <definedName name="Курс_доллара_США" localSheetId="8">#REF!</definedName>
    <definedName name="Курс_доллара_США" localSheetId="5">#REF!</definedName>
    <definedName name="Курс_доллара_США" localSheetId="0">#REF!</definedName>
    <definedName name="Курс_доллара_США" localSheetId="3">#REF!</definedName>
    <definedName name="Курс_доллара_США" localSheetId="4">#REF!</definedName>
    <definedName name="Курс_доллара_США" localSheetId="23">#REF!</definedName>
    <definedName name="Курс_доллара_США" localSheetId="9">#REF!</definedName>
    <definedName name="Курс_доллара_США" localSheetId="10">#REF!</definedName>
    <definedName name="Курс_доллара_США" localSheetId="11">#REF!</definedName>
    <definedName name="Курс_доллара_США">#REF!</definedName>
    <definedName name="курс1" localSheetId="5">#REF!</definedName>
    <definedName name="курс1" localSheetId="4">#REF!</definedName>
    <definedName name="курс1" localSheetId="23">#REF!</definedName>
    <definedName name="курс1" localSheetId="9">#REF!</definedName>
    <definedName name="курс1" localSheetId="10">#REF!</definedName>
    <definedName name="курс1" localSheetId="11">#REF!</definedName>
    <definedName name="курс1">#REF!</definedName>
    <definedName name="л" localSheetId="8">#REF!</definedName>
    <definedName name="л" localSheetId="5">#REF!</definedName>
    <definedName name="л" localSheetId="0">#REF!</definedName>
    <definedName name="л" localSheetId="3">#REF!</definedName>
    <definedName name="л" localSheetId="4">#REF!</definedName>
    <definedName name="л" localSheetId="23">#REF!</definedName>
    <definedName name="л" localSheetId="12">#REF!</definedName>
    <definedName name="л" localSheetId="9">#REF!</definedName>
    <definedName name="л" localSheetId="10">#REF!</definedName>
    <definedName name="л" localSheetId="11">#REF!</definedName>
    <definedName name="л">#REF!</definedName>
    <definedName name="лд" localSheetId="8">#REF!</definedName>
    <definedName name="лд" localSheetId="5">#REF!</definedName>
    <definedName name="лд" localSheetId="0">#REF!</definedName>
    <definedName name="лд" localSheetId="3">#REF!</definedName>
    <definedName name="лд" localSheetId="4">#REF!</definedName>
    <definedName name="лд" localSheetId="23">#REF!</definedName>
    <definedName name="лд" localSheetId="12">#REF!</definedName>
    <definedName name="лд" localSheetId="9">#REF!</definedName>
    <definedName name="лд" localSheetId="10">#REF!</definedName>
    <definedName name="лд" localSheetId="11">#REF!</definedName>
    <definedName name="лд">#REF!</definedName>
    <definedName name="ленин" localSheetId="5">#REF!</definedName>
    <definedName name="ленин" localSheetId="4">#REF!</definedName>
    <definedName name="ленин" localSheetId="23">#REF!</definedName>
    <definedName name="ленин" localSheetId="9">#REF!</definedName>
    <definedName name="ленин" localSheetId="10">#REF!</definedName>
    <definedName name="ленин" localSheetId="11">#REF!</definedName>
    <definedName name="ленин">#REF!</definedName>
    <definedName name="лл" localSheetId="5">#REF!</definedName>
    <definedName name="лл" localSheetId="4">#REF!</definedName>
    <definedName name="лл" localSheetId="23">#REF!</definedName>
    <definedName name="лл" localSheetId="9">#REF!</definedName>
    <definedName name="лл" localSheetId="10">#REF!</definedName>
    <definedName name="лл" localSheetId="11">#REF!</definedName>
    <definedName name="лл">#REF!</definedName>
    <definedName name="ллдж" localSheetId="5">#REF!</definedName>
    <definedName name="ллдж" localSheetId="4">#REF!</definedName>
    <definedName name="ллдж" localSheetId="23">#REF!</definedName>
    <definedName name="ллдж" localSheetId="9">#REF!</definedName>
    <definedName name="ллдж" localSheetId="10">#REF!</definedName>
    <definedName name="ллдж" localSheetId="11">#REF!</definedName>
    <definedName name="ллдж">#REF!</definedName>
    <definedName name="лллллллллллл" localSheetId="8">#REF!</definedName>
    <definedName name="лллллллллллл" localSheetId="5">#REF!</definedName>
    <definedName name="лллллллллллл" localSheetId="0">#REF!</definedName>
    <definedName name="лллллллллллл" localSheetId="3">#REF!</definedName>
    <definedName name="лллллллллллл" localSheetId="4">#REF!</definedName>
    <definedName name="лллллллллллл" localSheetId="23">#REF!</definedName>
    <definedName name="лллллллллллл" localSheetId="12">#REF!</definedName>
    <definedName name="лллллллллллл" localSheetId="9">#REF!</definedName>
    <definedName name="лллллллллллл" localSheetId="10">#REF!</definedName>
    <definedName name="лллллллллллл" localSheetId="11">#REF!</definedName>
    <definedName name="лллллллллллл">#REF!</definedName>
    <definedName name="лп" localSheetId="8">#REF!</definedName>
    <definedName name="лп" localSheetId="5">#REF!</definedName>
    <definedName name="лп" localSheetId="0">#REF!</definedName>
    <definedName name="лп" localSheetId="3">#REF!</definedName>
    <definedName name="лп" localSheetId="4">#REF!</definedName>
    <definedName name="лп" localSheetId="23">#REF!</definedName>
    <definedName name="лп" localSheetId="12">#REF!</definedName>
    <definedName name="лп" localSheetId="9">#REF!</definedName>
    <definedName name="лп" localSheetId="10">#REF!</definedName>
    <definedName name="лп" localSheetId="11">#REF!</definedName>
    <definedName name="лп">#REF!</definedName>
    <definedName name="м" localSheetId="8">#REF!</definedName>
    <definedName name="м" localSheetId="5">#REF!</definedName>
    <definedName name="м" localSheetId="0">#REF!</definedName>
    <definedName name="м" localSheetId="3">#REF!</definedName>
    <definedName name="м" localSheetId="4">#REF!</definedName>
    <definedName name="м" localSheetId="23">#REF!</definedName>
    <definedName name="м" localSheetId="12">#REF!</definedName>
    <definedName name="м" localSheetId="9">#REF!</definedName>
    <definedName name="м" localSheetId="10">#REF!</definedName>
    <definedName name="м" localSheetId="11">#REF!</definedName>
    <definedName name="м">#REF!</definedName>
    <definedName name="Мак">[41]сводная!$D$7</definedName>
    <definedName name="Метео" localSheetId="8">#REF!</definedName>
    <definedName name="Метео" localSheetId="5">#REF!</definedName>
    <definedName name="Метео" localSheetId="0">#REF!</definedName>
    <definedName name="Метео" localSheetId="3">#REF!</definedName>
    <definedName name="Метео" localSheetId="4">#REF!</definedName>
    <definedName name="Метео" localSheetId="2">#REF!</definedName>
    <definedName name="Метео" localSheetId="23">#REF!</definedName>
    <definedName name="Метео" localSheetId="9">#REF!</definedName>
    <definedName name="Метео" localSheetId="10">#REF!</definedName>
    <definedName name="Метео" localSheetId="11">#REF!</definedName>
    <definedName name="Метео">#REF!</definedName>
    <definedName name="МетеорУТ" localSheetId="8">[30]топография!#REF!</definedName>
    <definedName name="МетеорУТ" localSheetId="5">[30]топография!#REF!</definedName>
    <definedName name="МетеорУТ" localSheetId="4">[30]топография!#REF!</definedName>
    <definedName name="МетеорУТ" localSheetId="2">[30]топография!#REF!</definedName>
    <definedName name="МетеорУТ" localSheetId="23">[30]топография!#REF!</definedName>
    <definedName name="МетеорУТ" localSheetId="9">[30]топография!#REF!</definedName>
    <definedName name="МетеорУТ" localSheetId="10">[30]топография!#REF!</definedName>
    <definedName name="МетеорУТ" localSheetId="11">[30]топография!#REF!</definedName>
    <definedName name="МетеорУТ">[30]топография!#REF!</definedName>
    <definedName name="мж1">'[42]СметаСводная 1 оч'!$D$6</definedName>
    <definedName name="мил" localSheetId="8">{0,"миллионов ";1,"миллион ";2,"миллиона ";5,"миллионов "}</definedName>
    <definedName name="мил" localSheetId="5">{0,"миллионов ";1,"миллион ";2,"миллиона ";5,"миллионов "}</definedName>
    <definedName name="мил" localSheetId="0">{0,"миллионов ";1,"миллион ";2,"миллиона ";5,"миллионов "}</definedName>
    <definedName name="мил" localSheetId="3">{0,"миллионов ";1,"миллион ";2,"миллиона ";5,"миллионов "}</definedName>
    <definedName name="мил" localSheetId="2">{0,"миллионов ";1,"миллион ";2,"миллиона ";5,"миллионов "}</definedName>
    <definedName name="мил" localSheetId="23">{0,"миллионов ";1,"миллион ";2,"миллиона ";5,"миллионов "}</definedName>
    <definedName name="мил" localSheetId="9">{0,"миллионов ";1,"миллион ";2,"миллиона ";5,"миллионов "}</definedName>
    <definedName name="мил" localSheetId="10">{0,"миллионов ";1,"миллион ";2,"миллиона ";5,"миллионов "}</definedName>
    <definedName name="мил" localSheetId="11">{0,"миллионов ";1,"миллион ";2,"миллиона ";5,"миллионов "}</definedName>
    <definedName name="мил">{0,"миллионов ";1,"миллион ";2,"миллиона ";5,"миллионов "}</definedName>
    <definedName name="мин" localSheetId="8">#REF!</definedName>
    <definedName name="мин" localSheetId="5">#REF!</definedName>
    <definedName name="мин" localSheetId="0">#REF!</definedName>
    <definedName name="мин" localSheetId="3">#REF!</definedName>
    <definedName name="мин" localSheetId="4">#REF!</definedName>
    <definedName name="мин" localSheetId="2">#REF!</definedName>
    <definedName name="мин" localSheetId="23">#REF!</definedName>
    <definedName name="мин" localSheetId="9">#REF!</definedName>
    <definedName name="мин" localSheetId="10">#REF!</definedName>
    <definedName name="мин" localSheetId="11">#REF!</definedName>
    <definedName name="мин">#REF!</definedName>
    <definedName name="Министерство_транспорта__связи_и_автомобильных_дорог_Самарской_области" localSheetId="8">#REF!</definedName>
    <definedName name="Министерство_транспорта__связи_и_автомобильных_дорог_Самарской_области" localSheetId="5">#REF!</definedName>
    <definedName name="Министерство_транспорта__связи_и_автомобильных_дорог_Самарской_области" localSheetId="4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 localSheetId="23">#REF!</definedName>
    <definedName name="Министерство_транспорта__связи_и_автомобильных_дорог_Самарской_области" localSheetId="9">#REF!</definedName>
    <definedName name="Министерство_транспорта__связи_и_автомобильных_дорог_Самарской_области" localSheetId="10">#REF!</definedName>
    <definedName name="Министерство_транспорта__связи_и_автомобильных_дорог_Самарской_области" localSheetId="11">#REF!</definedName>
    <definedName name="Министерство_транспорта__связи_и_автомобильных_дорог_Самарской_области">#REF!</definedName>
    <definedName name="мит" localSheetId="8">#REF!</definedName>
    <definedName name="мит" localSheetId="5">#REF!</definedName>
    <definedName name="мит" localSheetId="4">#REF!</definedName>
    <definedName name="мит" localSheetId="2">#REF!</definedName>
    <definedName name="мит" localSheetId="23">#REF!</definedName>
    <definedName name="мит" localSheetId="9">#REF!</definedName>
    <definedName name="мит" localSheetId="10">#REF!</definedName>
    <definedName name="мит" localSheetId="11">#REF!</definedName>
    <definedName name="мит">#REF!</definedName>
    <definedName name="митюгов">'[43]Данные для расчёта сметы'!$J$33</definedName>
    <definedName name="мичм">[44]сводная!$D$7</definedName>
    <definedName name="ммммммм" localSheetId="8">[2]мсн!#REF!</definedName>
    <definedName name="ммммммм" localSheetId="5">[2]мсн!#REF!</definedName>
    <definedName name="ммммммм" localSheetId="0">[2]мсн!#REF!</definedName>
    <definedName name="ммммммм" localSheetId="3">[2]мсн!#REF!</definedName>
    <definedName name="ммммммм" localSheetId="4">[2]мсн!#REF!</definedName>
    <definedName name="ммммммм" localSheetId="23">[2]мсн!#REF!</definedName>
    <definedName name="ммммммм" localSheetId="12">[2]мсн!#REF!</definedName>
    <definedName name="ммммммм" localSheetId="7">[2]мсн!#REF!</definedName>
    <definedName name="ммммммм" localSheetId="9">[2]мсн!#REF!</definedName>
    <definedName name="ммммммм" localSheetId="10">[2]мсн!#REF!</definedName>
    <definedName name="ммммммм" localSheetId="11">[2]мсн!#REF!</definedName>
    <definedName name="ммммммм">[2]мсн!#REF!</definedName>
    <definedName name="МММММММММ" localSheetId="8">#REF!</definedName>
    <definedName name="МММММММММ" localSheetId="5">#REF!</definedName>
    <definedName name="МММММММММ" localSheetId="0">#REF!</definedName>
    <definedName name="МММММММММ" localSheetId="3">#REF!</definedName>
    <definedName name="МММММММММ" localSheetId="4">#REF!</definedName>
    <definedName name="МММММММММ" localSheetId="2">#REF!</definedName>
    <definedName name="МММММММММ" localSheetId="23">#REF!</definedName>
    <definedName name="МММММММММ" localSheetId="9">#REF!</definedName>
    <definedName name="МММММММММ" localSheetId="10">#REF!</definedName>
    <definedName name="МММММММММ" localSheetId="11">#REF!</definedName>
    <definedName name="МММММММММ">#REF!</definedName>
    <definedName name="Монтаж" localSheetId="8">#REF!</definedName>
    <definedName name="Монтаж" localSheetId="5">#REF!</definedName>
    <definedName name="Монтаж" localSheetId="0">#REF!</definedName>
    <definedName name="Монтаж" localSheetId="3">#REF!</definedName>
    <definedName name="Монтаж" localSheetId="4">#REF!</definedName>
    <definedName name="Монтаж" localSheetId="23">#REF!</definedName>
    <definedName name="Монтаж" localSheetId="9">#REF!</definedName>
    <definedName name="Монтаж" localSheetId="10">#REF!</definedName>
    <definedName name="Монтаж" localSheetId="11">#REF!</definedName>
    <definedName name="Монтаж">#REF!</definedName>
    <definedName name="Монтажнве_работы_в_текущ_ценах_после_примен_индексов" localSheetId="5">#REF!</definedName>
    <definedName name="Монтажнве_работы_в_текущ_ценах_после_примен_индексов" localSheetId="23">#REF!</definedName>
    <definedName name="Монтажнве_работы_в_текущ_ценах_после_примен_индексов">#REF!</definedName>
    <definedName name="Монтажные_работы_в_базисных_ценах" localSheetId="8">#REF!</definedName>
    <definedName name="Монтажные_работы_в_базисных_ценах" localSheetId="5">#REF!</definedName>
    <definedName name="Монтажные_работы_в_базисных_ценах" localSheetId="0">#REF!</definedName>
    <definedName name="Монтажные_работы_в_базисных_ценах" localSheetId="3">#REF!</definedName>
    <definedName name="Монтажные_работы_в_базисных_ценах" localSheetId="4">#REF!</definedName>
    <definedName name="Монтажные_работы_в_базисных_ценах" localSheetId="23">#REF!</definedName>
    <definedName name="Монтажные_работы_в_базисных_ценах" localSheetId="12">#REF!</definedName>
    <definedName name="Монтажные_работы_в_базисных_ценах" localSheetId="7">#REF!</definedName>
    <definedName name="Монтажные_работы_в_базисных_ценах" localSheetId="9">#REF!</definedName>
    <definedName name="Монтажные_работы_в_базисных_ценах" localSheetId="10">#REF!</definedName>
    <definedName name="Монтажные_работы_в_базисных_ценах" localSheetId="11">#REF!</definedName>
    <definedName name="Монтажные_работы_в_базисных_ценах">#REF!</definedName>
    <definedName name="Монтажные_работы_в_текущ_ценах" localSheetId="5">#REF!</definedName>
    <definedName name="Монтажные_работы_в_текущ_ценах" localSheetId="23">#REF!</definedName>
    <definedName name="Монтажные_работы_в_текущ_ценах">#REF!</definedName>
    <definedName name="Монтажные_работы_в_текущ_ценах_по_ресурс_расчету" localSheetId="5">#REF!</definedName>
    <definedName name="Монтажные_работы_в_текущ_ценах_по_ресурс_расчету" localSheetId="23">#REF!</definedName>
    <definedName name="Монтажные_работы_в_текущ_ценах_по_ресурс_расчету">#REF!</definedName>
    <definedName name="Монтажные_работы_в_текущих_ценах" localSheetId="8">#REF!</definedName>
    <definedName name="Монтажные_работы_в_текущих_ценах" localSheetId="5">#REF!</definedName>
    <definedName name="Монтажные_работы_в_текущих_ценах" localSheetId="0">#REF!</definedName>
    <definedName name="Монтажные_работы_в_текущих_ценах" localSheetId="3">#REF!</definedName>
    <definedName name="Монтажные_работы_в_текущих_ценах" localSheetId="4">#REF!</definedName>
    <definedName name="Монтажные_работы_в_текущих_ценах" localSheetId="23">#REF!</definedName>
    <definedName name="Монтажные_работы_в_текущих_ценах" localSheetId="12">#REF!</definedName>
    <definedName name="Монтажные_работы_в_текущих_ценах" localSheetId="9">#REF!</definedName>
    <definedName name="Монтажные_работы_в_текущих_ценах" localSheetId="10">#REF!</definedName>
    <definedName name="Монтажные_работы_в_текущих_ценах" localSheetId="11">#REF!</definedName>
    <definedName name="Монтажные_работы_в_текущих_ценах">#REF!</definedName>
    <definedName name="Монтажные_работы_в_текущих_ценах_по_ресурсному_расчету" localSheetId="8">#REF!</definedName>
    <definedName name="Монтажные_работы_в_текущих_ценах_по_ресурсному_расчету" localSheetId="5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3">#REF!</definedName>
    <definedName name="Монтажные_работы_в_текущих_ценах_по_ресурсному_расчету" localSheetId="4">#REF!</definedName>
    <definedName name="Монтажные_работы_в_текущих_ценах_по_ресурсному_расчету" localSheetId="23">#REF!</definedName>
    <definedName name="Монтажные_работы_в_текущих_ценах_по_ресурсному_расчету" localSheetId="12">#REF!</definedName>
    <definedName name="Монтажные_работы_в_текущих_ценах_по_ресурсному_расчету" localSheetId="9">#REF!</definedName>
    <definedName name="Монтажные_работы_в_текущих_ценах_по_ресурсному_расчету" localSheetId="10">#REF!</definedName>
    <definedName name="Монтажные_работы_в_текущих_ценах_по_ресурсному_расчету" localSheetId="1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8">#REF!</definedName>
    <definedName name="Монтажные_работы_в_текущих_ценах_после_применения_индексов" localSheetId="5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 localSheetId="3">#REF!</definedName>
    <definedName name="Монтажные_работы_в_текущих_ценах_после_применения_индексов" localSheetId="4">#REF!</definedName>
    <definedName name="Монтажные_работы_в_текущих_ценах_после_применения_индексов" localSheetId="23">#REF!</definedName>
    <definedName name="Монтажные_работы_в_текущих_ценах_после_применения_индексов" localSheetId="12">#REF!</definedName>
    <definedName name="Монтажные_работы_в_текущих_ценах_после_применения_индексов" localSheetId="9">#REF!</definedName>
    <definedName name="Монтажные_работы_в_текущих_ценах_после_применения_индексов" localSheetId="10">#REF!</definedName>
    <definedName name="Монтажные_работы_в_текущих_ценах_после_применения_индексов" localSheetId="11">#REF!</definedName>
    <definedName name="Монтажные_работы_в_текущих_ценах_после_применения_индексов">#REF!</definedName>
    <definedName name="н" localSheetId="8">#REF!</definedName>
    <definedName name="н" localSheetId="5">#REF!</definedName>
    <definedName name="н" localSheetId="0">#REF!</definedName>
    <definedName name="н" localSheetId="3">#REF!</definedName>
    <definedName name="н" localSheetId="4">#REF!</definedName>
    <definedName name="н" localSheetId="23">#REF!</definedName>
    <definedName name="н" localSheetId="12">#REF!</definedName>
    <definedName name="н" localSheetId="9">#REF!</definedName>
    <definedName name="н" localSheetId="10">#REF!</definedName>
    <definedName name="н" localSheetId="11">#REF!</definedName>
    <definedName name="н">#REF!</definedName>
    <definedName name="Название_проекта" localSheetId="5">#REF!</definedName>
    <definedName name="Название_проекта" localSheetId="4">#REF!</definedName>
    <definedName name="Название_проекта" localSheetId="23">#REF!</definedName>
    <definedName name="Название_проекта" localSheetId="9">#REF!</definedName>
    <definedName name="Название_проекта" localSheetId="10">#REF!</definedName>
    <definedName name="Название_проекта" localSheetId="11">#REF!</definedName>
    <definedName name="Название_проекта">#REF!</definedName>
    <definedName name="Наименоание_объект_сметы" localSheetId="5">#REF!</definedName>
    <definedName name="Наименоание_объект_сметы" localSheetId="23">#REF!</definedName>
    <definedName name="Наименоание_объект_сметы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[45]свод!$A$7</definedName>
    <definedName name="Наименование_групп_строек" localSheetId="5">#REF!</definedName>
    <definedName name="Наименование_групп_строек" localSheetId="23">#REF!</definedName>
    <definedName name="Наименование_групп_строек">#REF!</definedName>
    <definedName name="Наименование_группы_строек" localSheetId="8">#REF!</definedName>
    <definedName name="Наименование_группы_строек" localSheetId="5">#REF!</definedName>
    <definedName name="Наименование_группы_строек" localSheetId="0">#REF!</definedName>
    <definedName name="Наименование_группы_строек" localSheetId="3">#REF!</definedName>
    <definedName name="Наименование_группы_строек" localSheetId="4">#REF!</definedName>
    <definedName name="Наименование_группы_строек" localSheetId="23">#REF!</definedName>
    <definedName name="Наименование_группы_строек" localSheetId="12">#REF!</definedName>
    <definedName name="Наименование_группы_строек" localSheetId="9">#REF!</definedName>
    <definedName name="Наименование_группы_строек" localSheetId="10">#REF!</definedName>
    <definedName name="Наименование_группы_строек" localSheetId="11">#REF!</definedName>
    <definedName name="Наименование_группы_строек">#REF!</definedName>
    <definedName name="Наименование_лок_сметы" localSheetId="5">#REF!</definedName>
    <definedName name="Наименование_лок_сметы" localSheetId="23">#REF!</definedName>
    <definedName name="Наименование_лок_сметы">#REF!</definedName>
    <definedName name="Наименование_локальной_сметы" localSheetId="8">#REF!</definedName>
    <definedName name="Наименование_локальной_сметы" localSheetId="5">#REF!</definedName>
    <definedName name="Наименование_локальной_сметы" localSheetId="0">#REF!</definedName>
    <definedName name="Наименование_локальной_сметы" localSheetId="3">#REF!</definedName>
    <definedName name="Наименование_локальной_сметы" localSheetId="4">#REF!</definedName>
    <definedName name="Наименование_локальной_сметы" localSheetId="23">#REF!</definedName>
    <definedName name="Наименование_локальной_сметы" localSheetId="12">#REF!</definedName>
    <definedName name="Наименование_локальной_сметы" localSheetId="9">#REF!</definedName>
    <definedName name="Наименование_локальной_сметы" localSheetId="10">#REF!</definedName>
    <definedName name="Наименование_локальной_сметы" localSheetId="11">#REF!</definedName>
    <definedName name="Наименование_локальной_сметы">#REF!</definedName>
    <definedName name="Наименование_объект" localSheetId="5">#REF!</definedName>
    <definedName name="Наименование_объект" localSheetId="23">#REF!</definedName>
    <definedName name="Наименование_объект">#REF!</definedName>
    <definedName name="Наименование_объекта" localSheetId="8">#REF!</definedName>
    <definedName name="Наименование_объекта" localSheetId="5">#REF!</definedName>
    <definedName name="Наименование_объекта" localSheetId="0">#REF!</definedName>
    <definedName name="Наименование_объекта" localSheetId="3">#REF!</definedName>
    <definedName name="Наименование_объекта" localSheetId="4">#REF!</definedName>
    <definedName name="Наименование_объекта" localSheetId="23">#REF!</definedName>
    <definedName name="Наименование_объекта" localSheetId="12">#REF!</definedName>
    <definedName name="Наименование_объекта" localSheetId="9">#REF!</definedName>
    <definedName name="Наименование_объекта" localSheetId="10">#REF!</definedName>
    <definedName name="Наименование_объекта" localSheetId="11">#REF!</definedName>
    <definedName name="Наименование_объекта">#REF!</definedName>
    <definedName name="Наименование_объектной_сметы" localSheetId="8">#REF!</definedName>
    <definedName name="Наименование_объектной_сметы" localSheetId="5">#REF!</definedName>
    <definedName name="Наименование_объектной_сметы" localSheetId="0">#REF!</definedName>
    <definedName name="Наименование_объектной_сметы" localSheetId="3">#REF!</definedName>
    <definedName name="Наименование_объектной_сметы" localSheetId="4">#REF!</definedName>
    <definedName name="Наименование_объектной_сметы" localSheetId="23">#REF!</definedName>
    <definedName name="Наименование_объектной_сметы" localSheetId="12">#REF!</definedName>
    <definedName name="Наименование_объектной_сметы" localSheetId="9">#REF!</definedName>
    <definedName name="Наименование_объектной_сметы" localSheetId="10">#REF!</definedName>
    <definedName name="Наименование_объектной_сметы" localSheetId="11">#REF!</definedName>
    <definedName name="Наименование_объектной_сметы">#REF!</definedName>
    <definedName name="Наименование_очеред" localSheetId="5">#REF!</definedName>
    <definedName name="Наименование_очеред" localSheetId="23">#REF!</definedName>
    <definedName name="Наименование_очеред">#REF!</definedName>
    <definedName name="Наименование_очереди" localSheetId="8">#REF!</definedName>
    <definedName name="Наименование_очереди" localSheetId="5">#REF!</definedName>
    <definedName name="Наименование_очереди" localSheetId="0">#REF!</definedName>
    <definedName name="Наименование_очереди" localSheetId="3">#REF!</definedName>
    <definedName name="Наименование_очереди" localSheetId="4">#REF!</definedName>
    <definedName name="Наименование_очереди" localSheetId="23">#REF!</definedName>
    <definedName name="Наименование_очереди" localSheetId="12">#REF!</definedName>
    <definedName name="Наименование_очереди" localSheetId="9">#REF!</definedName>
    <definedName name="Наименование_очереди" localSheetId="10">#REF!</definedName>
    <definedName name="Наименование_очереди" localSheetId="11">#REF!</definedName>
    <definedName name="Наименование_очереди">#REF!</definedName>
    <definedName name="Наименование_пусков_комплекса" localSheetId="5">#REF!</definedName>
    <definedName name="Наименование_пусков_комплекса" localSheetId="23">#REF!</definedName>
    <definedName name="Наименование_пусков_комплекса">#REF!</definedName>
    <definedName name="Наименование_пускового_комплекса" localSheetId="8">#REF!</definedName>
    <definedName name="Наименование_пускового_комплекса" localSheetId="5">#REF!</definedName>
    <definedName name="Наименование_пускового_комплекса" localSheetId="0">#REF!</definedName>
    <definedName name="Наименование_пускового_комплекса" localSheetId="3">#REF!</definedName>
    <definedName name="Наименование_пускового_комплекса" localSheetId="4">#REF!</definedName>
    <definedName name="Наименование_пускового_комплекса" localSheetId="23">#REF!</definedName>
    <definedName name="Наименование_пускового_комплекса" localSheetId="12">#REF!</definedName>
    <definedName name="Наименование_пускового_комплекса" localSheetId="9">#REF!</definedName>
    <definedName name="Наименование_пускового_комплекса" localSheetId="10">#REF!</definedName>
    <definedName name="Наименование_пускового_комплекса" localSheetId="11">#REF!</definedName>
    <definedName name="Наименование_пускового_комплекса">#REF!</definedName>
    <definedName name="наименование_свод_смет_расчета" localSheetId="5">#REF!</definedName>
    <definedName name="наименование_свод_смет_расчета" localSheetId="23">#REF!</definedName>
    <definedName name="наименование_свод_смет_расчета">#REF!</definedName>
    <definedName name="Наименование_сводного_сметного_расчета" localSheetId="8">#REF!</definedName>
    <definedName name="Наименование_сводного_сметного_расчета" localSheetId="5">#REF!</definedName>
    <definedName name="Наименование_сводного_сметного_расчета" localSheetId="0">#REF!</definedName>
    <definedName name="Наименование_сводного_сметного_расчета" localSheetId="3">#REF!</definedName>
    <definedName name="Наименование_сводного_сметного_расчета" localSheetId="4">#REF!</definedName>
    <definedName name="Наименование_сводного_сметного_расчета" localSheetId="23">#REF!</definedName>
    <definedName name="Наименование_сводного_сметного_расчета" localSheetId="12">#REF!</definedName>
    <definedName name="Наименование_сводного_сметного_расчета" localSheetId="9">#REF!</definedName>
    <definedName name="Наименование_сводного_сметного_расчета" localSheetId="10">#REF!</definedName>
    <definedName name="Наименование_сводного_сметного_расчета" localSheetId="11">#REF!</definedName>
    <definedName name="Наименование_сводного_сметного_расчета">#REF!</definedName>
    <definedName name="Наименование_стройк" localSheetId="5">#REF!</definedName>
    <definedName name="Наименование_стройк" localSheetId="23">#REF!</definedName>
    <definedName name="Наименование_стройк">#REF!</definedName>
    <definedName name="Наименование_стройки" localSheetId="8">#REF!</definedName>
    <definedName name="Наименование_стройки" localSheetId="5">#REF!</definedName>
    <definedName name="Наименование_стройки" localSheetId="0">#REF!</definedName>
    <definedName name="Наименование_стройки" localSheetId="3">#REF!</definedName>
    <definedName name="Наименование_стройки" localSheetId="4">#REF!</definedName>
    <definedName name="Наименование_стройки" localSheetId="23">#REF!</definedName>
    <definedName name="Наименование_стройки" localSheetId="12">#REF!</definedName>
    <definedName name="Наименование_стройки" localSheetId="9">#REF!</definedName>
    <definedName name="Наименование_стройки" localSheetId="10">#REF!</definedName>
    <definedName name="Наименование_стройки" localSheetId="11">#REF!</definedName>
    <definedName name="Наименование_стройки">#REF!</definedName>
    <definedName name="НДС" localSheetId="5">#REF!</definedName>
    <definedName name="НДС" localSheetId="4">#REF!</definedName>
    <definedName name="НДС" localSheetId="23">#REF!</definedName>
    <definedName name="НДС" localSheetId="9">#REF!</definedName>
    <definedName name="НДС" localSheetId="10">#REF!</definedName>
    <definedName name="НДС" localSheetId="11">#REF!</definedName>
    <definedName name="НДС">#REF!</definedName>
    <definedName name="НК">'[46]См 1 наруж.водопровод'!$D$6</definedName>
    <definedName name="нннн" localSheetId="8">#REF!</definedName>
    <definedName name="нннн" localSheetId="5">#REF!</definedName>
    <definedName name="нннн" localSheetId="0">#REF!</definedName>
    <definedName name="нннн" localSheetId="3">#REF!</definedName>
    <definedName name="нннн" localSheetId="4">#REF!</definedName>
    <definedName name="нннн" localSheetId="23">#REF!</definedName>
    <definedName name="нннн" localSheetId="12">#REF!</definedName>
    <definedName name="нннн" localSheetId="9">#REF!</definedName>
    <definedName name="нннн" localSheetId="10">#REF!</definedName>
    <definedName name="нннн" localSheetId="11">#REF!</definedName>
    <definedName name="нннн">#REF!</definedName>
    <definedName name="ном_фид" localSheetId="25">#REF!</definedName>
    <definedName name="ном_фид" localSheetId="8">#REF!</definedName>
    <definedName name="ном_фид" localSheetId="5">#REF!</definedName>
    <definedName name="ном_фид" localSheetId="0">#REF!</definedName>
    <definedName name="ном_фид" localSheetId="3">#REF!</definedName>
    <definedName name="ном_фид" localSheetId="4">#REF!</definedName>
    <definedName name="ном_фид" localSheetId="23">#REF!</definedName>
    <definedName name="ном_фид" localSheetId="12">#REF!</definedName>
    <definedName name="ном_фид" localSheetId="9">#REF!</definedName>
    <definedName name="ном_фид" localSheetId="10">#REF!</definedName>
    <definedName name="ном_фид" localSheetId="11">#REF!</definedName>
    <definedName name="ном_фид">#REF!</definedName>
    <definedName name="Номер_договора" localSheetId="8">#REF!</definedName>
    <definedName name="Номер_договора" localSheetId="5">#REF!</definedName>
    <definedName name="Номер_договора" localSheetId="4">#REF!</definedName>
    <definedName name="Номер_договора" localSheetId="23">#REF!</definedName>
    <definedName name="Номер_договора" localSheetId="9">#REF!</definedName>
    <definedName name="Номер_договора" localSheetId="10">#REF!</definedName>
    <definedName name="Номер_договора" localSheetId="11">#REF!</definedName>
    <definedName name="Номер_договора">#REF!</definedName>
    <definedName name="номера" localSheetId="25">#REF!</definedName>
    <definedName name="номера" localSheetId="8">#REF!</definedName>
    <definedName name="номера" localSheetId="5">#REF!</definedName>
    <definedName name="номера" localSheetId="0">#REF!</definedName>
    <definedName name="номера" localSheetId="3">#REF!</definedName>
    <definedName name="номера" localSheetId="4">#REF!</definedName>
    <definedName name="номера" localSheetId="23">#REF!</definedName>
    <definedName name="номера" localSheetId="12">#REF!</definedName>
    <definedName name="номера" localSheetId="9">#REF!</definedName>
    <definedName name="номера" localSheetId="10">#REF!</definedName>
    <definedName name="номера" localSheetId="11">#REF!</definedName>
    <definedName name="номера">#REF!</definedName>
    <definedName name="Норм_трудо_____" localSheetId="23">#REF!</definedName>
    <definedName name="Норм_трудо_____">#REF!</definedName>
    <definedName name="норм_трудоемкость_механизатор_по_смете_с_учетом_коэфф" localSheetId="5">#REF!</definedName>
    <definedName name="норм_трудоемкость_механизатор_по_смете_с_учетом_коэфф" localSheetId="23">#REF!</definedName>
    <definedName name="норм_трудоемкость_механизатор_по_смете_с_учетом_коэфф">#REF!</definedName>
    <definedName name="Норм_трудоемкость_механизаторов_по_смете_с_учетом_к_тов" localSheetId="8">#REF!</definedName>
    <definedName name="Норм_трудоемкость_механизаторов_по_смете_с_учетом_к_тов" localSheetId="5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3">#REF!</definedName>
    <definedName name="Норм_трудоемкость_механизаторов_по_смете_с_учетом_к_тов" localSheetId="4">#REF!</definedName>
    <definedName name="Норм_трудоемкость_механизаторов_по_смете_с_учетом_к_тов" localSheetId="23">#REF!</definedName>
    <definedName name="Норм_трудоемкость_механизаторов_по_смете_с_учетом_к_тов" localSheetId="12">#REF!</definedName>
    <definedName name="Норм_трудоемкость_механизаторов_по_смете_с_учетом_к_тов" localSheetId="9">#REF!</definedName>
    <definedName name="Норм_трудоемкость_механизаторов_по_смете_с_учетом_к_тов" localSheetId="10">#REF!</definedName>
    <definedName name="Норм_трудоемкость_механизаторов_по_смете_с_учетом_к_тов" localSheetId="1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8">#REF!</definedName>
    <definedName name="Норм_трудоемкость_осн_рабочих_по_смете_с_учетом_к_тов" localSheetId="5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3">#REF!</definedName>
    <definedName name="Норм_трудоемкость_осн_рабочих_по_смете_с_учетом_к_тов" localSheetId="4">#REF!</definedName>
    <definedName name="Норм_трудоемкость_осн_рабочих_по_смете_с_учетом_к_тов" localSheetId="23">#REF!</definedName>
    <definedName name="Норм_трудоемкость_осн_рабочих_по_смете_с_учетом_к_тов" localSheetId="12">#REF!</definedName>
    <definedName name="Норм_трудоемкость_осн_рабочих_по_смете_с_учетом_к_тов" localSheetId="9">#REF!</definedName>
    <definedName name="Норм_трудоемкость_осн_рабочих_по_смете_с_учетом_к_тов" localSheetId="10">#REF!</definedName>
    <definedName name="Норм_трудоемкость_осн_рабочих_по_смете_с_учетом_к_тов" localSheetId="11">#REF!</definedName>
    <definedName name="Норм_трудоемкость_осн_рабочих_по_смете_с_учетом_к_тов">#REF!</definedName>
    <definedName name="норм_трудоемкость_осн_рабочих_по_смете_с_учетом_коэфф" localSheetId="5">#REF!</definedName>
    <definedName name="норм_трудоемкость_осн_рабочих_по_смете_с_учетом_коэфф" localSheetId="23">#REF!</definedName>
    <definedName name="норм_трудоемкость_осн_рабочих_по_смете_с_учетом_коэфф">#REF!</definedName>
    <definedName name="Нормативная_трудоемкость_механизатор_по_смете" localSheetId="5">#REF!</definedName>
    <definedName name="Нормативная_трудоемкость_механизатор_по_смете" localSheetId="23">#REF!</definedName>
    <definedName name="Нормативная_трудоемкость_механизатор_по_смете">#REF!</definedName>
    <definedName name="Нормативная_трудоемкость_механизаторов_по_смете" localSheetId="8">#REF!</definedName>
    <definedName name="Нормативная_трудоемкость_механизаторов_по_смете" localSheetId="5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3">#REF!</definedName>
    <definedName name="Нормативная_трудоемкость_механизаторов_по_смете" localSheetId="4">#REF!</definedName>
    <definedName name="Нормативная_трудоемкость_механизаторов_по_смете" localSheetId="23">#REF!</definedName>
    <definedName name="Нормативная_трудоемкость_механизаторов_по_смете" localSheetId="12">#REF!</definedName>
    <definedName name="Нормативная_трудоемкость_механизаторов_по_смете" localSheetId="9">#REF!</definedName>
    <definedName name="Нормативная_трудоемкость_механизаторов_по_смете" localSheetId="10">#REF!</definedName>
    <definedName name="Нормативная_трудоемкость_механизаторов_по_смете" localSheetId="11">#REF!</definedName>
    <definedName name="Нормативная_трудоемкость_механизаторов_по_смете">#REF!</definedName>
    <definedName name="нормативная_трудоемкость_основ_рабочих_по_смете" localSheetId="5">#REF!</definedName>
    <definedName name="нормативная_трудоемкость_основ_рабочих_по_смете" localSheetId="23">#REF!</definedName>
    <definedName name="нормативная_трудоемкость_основ_рабочих_по_смете">#REF!</definedName>
    <definedName name="Нормативная_трудоемкость_основных_рабочих_по_смете" localSheetId="8">#REF!</definedName>
    <definedName name="Нормативная_трудоемкость_основных_рабочих_по_смете" localSheetId="5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 localSheetId="3">#REF!</definedName>
    <definedName name="Нормативная_трудоемкость_основных_рабочих_по_смете" localSheetId="4">#REF!</definedName>
    <definedName name="Нормативная_трудоемкость_основных_рабочих_по_смете" localSheetId="23">#REF!</definedName>
    <definedName name="Нормативная_трудоемкость_основных_рабочих_по_смете" localSheetId="12">#REF!</definedName>
    <definedName name="Нормативная_трудоемкость_основных_рабочих_по_смете" localSheetId="9">#REF!</definedName>
    <definedName name="Нормативная_трудоемкость_основных_рабочих_по_смете" localSheetId="10">#REF!</definedName>
    <definedName name="Нормативная_трудоемкость_основных_рабочих_по_смете" localSheetId="11">#REF!</definedName>
    <definedName name="Нормативная_трудоемкость_основных_рабочих_по_смете">#REF!</definedName>
    <definedName name="о" localSheetId="8">#REF!</definedName>
    <definedName name="о" localSheetId="5">#REF!</definedName>
    <definedName name="о" localSheetId="0">#REF!</definedName>
    <definedName name="о" localSheetId="3">#REF!</definedName>
    <definedName name="о" localSheetId="4">#REF!</definedName>
    <definedName name="о" localSheetId="23">#REF!</definedName>
    <definedName name="о" localSheetId="12">#REF!</definedName>
    <definedName name="о" localSheetId="9">#REF!</definedName>
    <definedName name="о" localSheetId="10">#REF!</definedName>
    <definedName name="о" localSheetId="11">#REF!</definedName>
    <definedName name="о">#REF!</definedName>
    <definedName name="область_печат" localSheetId="5">#REF!</definedName>
    <definedName name="область_печат" localSheetId="23">#REF!</definedName>
    <definedName name="область_печат">#REF!</definedName>
    <definedName name="_xlnm.Print_Area" localSheetId="25">' ОЗ ТП '!$A$3:$I$30</definedName>
    <definedName name="_xlnm.Print_Area" localSheetId="8">'02 УРС ВЛ10 Мелкоян'!$A$1:$G$65</definedName>
    <definedName name="_xlnm.Print_Area" localSheetId="5">'Анализ  ВЛ 10 кВ'!$A$1:$M$92</definedName>
    <definedName name="_xlnm.Print_Area" localSheetId="0">#REF!</definedName>
    <definedName name="_xlnm.Print_Area" localSheetId="3">#REF!</definedName>
    <definedName name="_xlnm.Print_Area" localSheetId="4">#REF!</definedName>
    <definedName name="_xlnm.Print_Area" localSheetId="2">#REF!</definedName>
    <definedName name="_xlnm.Print_Area" localSheetId="15">'ИИ ВЛ10'!$A$1:$G$42</definedName>
    <definedName name="_xlnm.Print_Area" localSheetId="17">'ОЗ ВЛ '!$A$1:$K$37</definedName>
    <definedName name="_xlnm.Print_Area" localSheetId="13">'Предпроект ВЛ 10'!$A$1:$G$25</definedName>
    <definedName name="_xlnm.Print_Area" localSheetId="14">'Проект ВЛ10'!$A$1:$E$26</definedName>
    <definedName name="_xlnm.Print_Area" localSheetId="24">'Проект СТП'!$A$1:$E$19</definedName>
    <definedName name="_xlnm.Print_Area" localSheetId="23">Прочие!$A$1:$G$24</definedName>
    <definedName name="_xlnm.Print_Area" localSheetId="12">'Свод к торгам ПИР'!$A$1:$D$39</definedName>
    <definedName name="_xlnm.Print_Area" localSheetId="16">'СРЗУ ВЛ10'!$A$1:$G$20</definedName>
    <definedName name="_xlnm.Print_Area" localSheetId="7">#REF!</definedName>
    <definedName name="_xlnm.Print_Area" localSheetId="9">#REF!</definedName>
    <definedName name="_xlnm.Print_Area" localSheetId="10">#REF!</definedName>
    <definedName name="_xlnm.Print_Area" localSheetId="11">#REF!</definedName>
    <definedName name="_xlnm.Print_Area">#REF!</definedName>
    <definedName name="оборудование_в_баз_ценах" localSheetId="5">#REF!</definedName>
    <definedName name="оборудование_в_баз_ценах" localSheetId="23">#REF!</definedName>
    <definedName name="оборудование_в_баз_ценах">#REF!</definedName>
    <definedName name="Оборудование_в_базисных_ценах" localSheetId="8">#REF!</definedName>
    <definedName name="Оборудование_в_базисных_ценах" localSheetId="5">#REF!</definedName>
    <definedName name="Оборудование_в_базисных_ценах" localSheetId="0">#REF!</definedName>
    <definedName name="Оборудование_в_базисных_ценах" localSheetId="3">#REF!</definedName>
    <definedName name="Оборудование_в_базисных_ценах" localSheetId="4">#REF!</definedName>
    <definedName name="Оборудование_в_базисных_ценах" localSheetId="23">#REF!</definedName>
    <definedName name="Оборудование_в_базисных_ценах" localSheetId="12">#REF!</definedName>
    <definedName name="Оборудование_в_базисных_ценах" localSheetId="7">#REF!</definedName>
    <definedName name="Оборудование_в_базисных_ценах" localSheetId="9">#REF!</definedName>
    <definedName name="Оборудование_в_базисных_ценах" localSheetId="10">#REF!</definedName>
    <definedName name="Оборудование_в_базисных_ценах" localSheetId="11">#REF!</definedName>
    <definedName name="Оборудование_в_базисных_ценах">#REF!</definedName>
    <definedName name="оборудование_в_текущ_ценах" localSheetId="5">#REF!</definedName>
    <definedName name="оборудование_в_текущ_ценах" localSheetId="23">#REF!</definedName>
    <definedName name="оборудование_в_текущ_ценах">#REF!</definedName>
    <definedName name="Оборудование_в_текущих_ценах" localSheetId="8">#REF!</definedName>
    <definedName name="Оборудование_в_текущих_ценах" localSheetId="5">#REF!</definedName>
    <definedName name="Оборудование_в_текущих_ценах" localSheetId="0">#REF!</definedName>
    <definedName name="Оборудование_в_текущих_ценах" localSheetId="3">#REF!</definedName>
    <definedName name="Оборудование_в_текущих_ценах" localSheetId="4">#REF!</definedName>
    <definedName name="Оборудование_в_текущих_ценах" localSheetId="23">#REF!</definedName>
    <definedName name="Оборудование_в_текущих_ценах" localSheetId="12">#REF!</definedName>
    <definedName name="Оборудование_в_текущих_ценах" localSheetId="9">#REF!</definedName>
    <definedName name="Оборудование_в_текущих_ценах" localSheetId="10">#REF!</definedName>
    <definedName name="Оборудование_в_текущих_ценах" localSheetId="11">#REF!</definedName>
    <definedName name="Оборудование_в_текущих_ценах">#REF!</definedName>
    <definedName name="оборудование_в_текущих_ценах_по_ресурс_расчету" localSheetId="5">#REF!</definedName>
    <definedName name="оборудование_в_текущих_ценах_по_ресурс_расчету" localSheetId="23">#REF!</definedName>
    <definedName name="оборудование_в_текущих_ценах_по_ресурс_расчету">#REF!</definedName>
    <definedName name="Оборудование_в_текущих_ценах_по_ресурсному_расчету" localSheetId="8">#REF!</definedName>
    <definedName name="Оборудование_в_текущих_ценах_по_ресурсному_расчету" localSheetId="5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3">#REF!</definedName>
    <definedName name="Оборудование_в_текущих_ценах_по_ресурсному_расчету" localSheetId="4">#REF!</definedName>
    <definedName name="Оборудование_в_текущих_ценах_по_ресурсному_расчету" localSheetId="23">#REF!</definedName>
    <definedName name="Оборудование_в_текущих_ценах_по_ресурсному_расчету" localSheetId="12">#REF!</definedName>
    <definedName name="Оборудование_в_текущих_ценах_по_ресурсному_расчету" localSheetId="9">#REF!</definedName>
    <definedName name="Оборудование_в_текущих_ценах_по_ресурсному_расчету" localSheetId="10">#REF!</definedName>
    <definedName name="Оборудование_в_текущих_ценах_по_ресурсному_расчету" localSheetId="1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а" localSheetId="5">#REF!</definedName>
    <definedName name="оборудование_в_текущих_ценах_после_применения_индекса" localSheetId="23">#REF!</definedName>
    <definedName name="оборудование_в_текущих_ценах_после_применения_индекса">#REF!</definedName>
    <definedName name="Оборудование_в_текущих_ценах_после_применения_индексов" localSheetId="8">#REF!</definedName>
    <definedName name="Оборудование_в_текущих_ценах_после_применения_индексов" localSheetId="5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 localSheetId="3">#REF!</definedName>
    <definedName name="Оборудование_в_текущих_ценах_после_применения_индексов" localSheetId="4">#REF!</definedName>
    <definedName name="Оборудование_в_текущих_ценах_после_применения_индексов" localSheetId="23">#REF!</definedName>
    <definedName name="Оборудование_в_текущих_ценах_после_применения_индексов" localSheetId="12">#REF!</definedName>
    <definedName name="Оборудование_в_текущих_ценах_после_применения_индексов" localSheetId="9">#REF!</definedName>
    <definedName name="Оборудование_в_текущих_ценах_после_применения_индексов" localSheetId="10">#REF!</definedName>
    <definedName name="Оборудование_в_текущих_ценах_после_применения_индексов" localSheetId="11">#REF!</definedName>
    <definedName name="Оборудование_в_текущих_ценах_после_применения_индексов">#REF!</definedName>
    <definedName name="Оборудование_поправка" localSheetId="5">#REF!</definedName>
    <definedName name="Оборудование_поправка" localSheetId="23">#REF!</definedName>
    <definedName name="Оборудование_поправка">#REF!</definedName>
    <definedName name="Обоснование_поправки" localSheetId="8">#REF!</definedName>
    <definedName name="Обоснование_поправки" localSheetId="5">#REF!</definedName>
    <definedName name="Обоснование_поправки" localSheetId="0">#REF!</definedName>
    <definedName name="Обоснование_поправки" localSheetId="3">#REF!</definedName>
    <definedName name="Обоснование_поправки" localSheetId="4">#REF!</definedName>
    <definedName name="Обоснование_поправки" localSheetId="23">#REF!</definedName>
    <definedName name="Обоснование_поправки" localSheetId="12">#REF!</definedName>
    <definedName name="Обоснование_поправки" localSheetId="9">#REF!</definedName>
    <definedName name="Обоснование_поправки" localSheetId="10">#REF!</definedName>
    <definedName name="Обоснование_поправки" localSheetId="11">#REF!</definedName>
    <definedName name="Обоснование_поправки">#REF!</definedName>
    <definedName name="общая" localSheetId="5">[47]топография!#REF!</definedName>
    <definedName name="общая" localSheetId="4">[47]топография!#REF!</definedName>
    <definedName name="общая" localSheetId="23">[47]топография!#REF!</definedName>
    <definedName name="общая" localSheetId="9">[47]топография!#REF!</definedName>
    <definedName name="общая" localSheetId="10">[47]топография!#REF!</definedName>
    <definedName name="общая" localSheetId="11">[47]топография!#REF!</definedName>
    <definedName name="общая">[47]топография!#REF!</definedName>
    <definedName name="объем">#N/A</definedName>
    <definedName name="объем___0" localSheetId="8">#REF!</definedName>
    <definedName name="объем___0" localSheetId="5">#REF!</definedName>
    <definedName name="объем___0" localSheetId="0">#REF!</definedName>
    <definedName name="объем___0" localSheetId="3">#REF!</definedName>
    <definedName name="объем___0" localSheetId="4">#REF!</definedName>
    <definedName name="объем___0" localSheetId="2">#REF!</definedName>
    <definedName name="объем___0" localSheetId="23">#REF!</definedName>
    <definedName name="объем___0" localSheetId="9">#REF!</definedName>
    <definedName name="объем___0" localSheetId="10">#REF!</definedName>
    <definedName name="объем___0" localSheetId="11">#REF!</definedName>
    <definedName name="объем___0">#REF!</definedName>
    <definedName name="объем___0___0" localSheetId="8">#REF!</definedName>
    <definedName name="объем___0___0" localSheetId="5">#REF!</definedName>
    <definedName name="объем___0___0" localSheetId="4">#REF!</definedName>
    <definedName name="объем___0___0" localSheetId="2">#REF!</definedName>
    <definedName name="объем___0___0" localSheetId="23">#REF!</definedName>
    <definedName name="объем___0___0" localSheetId="9">#REF!</definedName>
    <definedName name="объем___0___0" localSheetId="10">#REF!</definedName>
    <definedName name="объем___0___0" localSheetId="11">#REF!</definedName>
    <definedName name="объем___0___0">#REF!</definedName>
    <definedName name="объем___0___0___0" localSheetId="8">#REF!</definedName>
    <definedName name="объем___0___0___0" localSheetId="5">#REF!</definedName>
    <definedName name="объем___0___0___0" localSheetId="4">#REF!</definedName>
    <definedName name="объем___0___0___0" localSheetId="2">#REF!</definedName>
    <definedName name="объем___0___0___0" localSheetId="23">#REF!</definedName>
    <definedName name="объем___0___0___0" localSheetId="9">#REF!</definedName>
    <definedName name="объем___0___0___0" localSheetId="10">#REF!</definedName>
    <definedName name="объем___0___0___0" localSheetId="11">#REF!</definedName>
    <definedName name="объем___0___0___0">#REF!</definedName>
    <definedName name="объем___0___0___0___0" localSheetId="5">#REF!</definedName>
    <definedName name="объем___0___0___0___0" localSheetId="4">#REF!</definedName>
    <definedName name="объем___0___0___0___0" localSheetId="23">#REF!</definedName>
    <definedName name="объем___0___0___0___0" localSheetId="9">#REF!</definedName>
    <definedName name="объем___0___0___0___0" localSheetId="10">#REF!</definedName>
    <definedName name="объем___0___0___0___0" localSheetId="11">#REF!</definedName>
    <definedName name="объем___0___0___0___0">#REF!</definedName>
    <definedName name="объем___0___0___0___0___0" localSheetId="5">#REF!</definedName>
    <definedName name="объем___0___0___0___0___0" localSheetId="4">#REF!</definedName>
    <definedName name="объем___0___0___0___0___0" localSheetId="23">#REF!</definedName>
    <definedName name="объем___0___0___0___0___0" localSheetId="9">#REF!</definedName>
    <definedName name="объем___0___0___0___0___0" localSheetId="10">#REF!</definedName>
    <definedName name="объем___0___0___0___0___0" localSheetId="11">#REF!</definedName>
    <definedName name="объем___0___0___0___0___0">#REF!</definedName>
    <definedName name="объем___0___0___0___1" localSheetId="5">#REF!</definedName>
    <definedName name="объем___0___0___0___1" localSheetId="4">#REF!</definedName>
    <definedName name="объем___0___0___0___1" localSheetId="23">#REF!</definedName>
    <definedName name="объем___0___0___0___1" localSheetId="9">#REF!</definedName>
    <definedName name="объем___0___0___0___1" localSheetId="10">#REF!</definedName>
    <definedName name="объем___0___0___0___1" localSheetId="11">#REF!</definedName>
    <definedName name="объем___0___0___0___1">#REF!</definedName>
    <definedName name="объем___0___0___0___3" localSheetId="5">#REF!</definedName>
    <definedName name="объем___0___0___0___3" localSheetId="4">#REF!</definedName>
    <definedName name="объем___0___0___0___3" localSheetId="23">#REF!</definedName>
    <definedName name="объем___0___0___0___3" localSheetId="9">#REF!</definedName>
    <definedName name="объем___0___0___0___3" localSheetId="10">#REF!</definedName>
    <definedName name="объем___0___0___0___3" localSheetId="11">#REF!</definedName>
    <definedName name="объем___0___0___0___3">#REF!</definedName>
    <definedName name="объем___0___0___0___5" localSheetId="5">#REF!</definedName>
    <definedName name="объем___0___0___0___5" localSheetId="4">#REF!</definedName>
    <definedName name="объем___0___0___0___5" localSheetId="23">#REF!</definedName>
    <definedName name="объем___0___0___0___5" localSheetId="9">#REF!</definedName>
    <definedName name="объем___0___0___0___5" localSheetId="10">#REF!</definedName>
    <definedName name="объем___0___0___0___5" localSheetId="11">#REF!</definedName>
    <definedName name="объем___0___0___0___5">#REF!</definedName>
    <definedName name="объем___0___0___0_1" localSheetId="5">#REF!</definedName>
    <definedName name="объем___0___0___0_1" localSheetId="4">#REF!</definedName>
    <definedName name="объем___0___0___0_1" localSheetId="23">#REF!</definedName>
    <definedName name="объем___0___0___0_1" localSheetId="9">#REF!</definedName>
    <definedName name="объем___0___0___0_1" localSheetId="10">#REF!</definedName>
    <definedName name="объем___0___0___0_1" localSheetId="11">#REF!</definedName>
    <definedName name="объем___0___0___0_1">#REF!</definedName>
    <definedName name="объем___0___0___0_5" localSheetId="5">#REF!</definedName>
    <definedName name="объем___0___0___0_5" localSheetId="4">#REF!</definedName>
    <definedName name="объем___0___0___0_5" localSheetId="23">#REF!</definedName>
    <definedName name="объем___0___0___0_5" localSheetId="9">#REF!</definedName>
    <definedName name="объем___0___0___0_5" localSheetId="10">#REF!</definedName>
    <definedName name="объем___0___0___0_5" localSheetId="11">#REF!</definedName>
    <definedName name="объем___0___0___0_5">#REF!</definedName>
    <definedName name="объем___0___0___1" localSheetId="5">#REF!</definedName>
    <definedName name="объем___0___0___1" localSheetId="4">#REF!</definedName>
    <definedName name="объем___0___0___1" localSheetId="23">#REF!</definedName>
    <definedName name="объем___0___0___1" localSheetId="9">#REF!</definedName>
    <definedName name="объем___0___0___1" localSheetId="10">#REF!</definedName>
    <definedName name="объем___0___0___1" localSheetId="11">#REF!</definedName>
    <definedName name="объем___0___0___1">#REF!</definedName>
    <definedName name="объем___0___0___2" localSheetId="5">#REF!</definedName>
    <definedName name="объем___0___0___2" localSheetId="4">#REF!</definedName>
    <definedName name="объем___0___0___2" localSheetId="23">#REF!</definedName>
    <definedName name="объем___0___0___2" localSheetId="9">#REF!</definedName>
    <definedName name="объем___0___0___2" localSheetId="10">#REF!</definedName>
    <definedName name="объем___0___0___2" localSheetId="11">#REF!</definedName>
    <definedName name="объем___0___0___2">#REF!</definedName>
    <definedName name="объем___0___0___3" localSheetId="5">#REF!</definedName>
    <definedName name="объем___0___0___3" localSheetId="4">#REF!</definedName>
    <definedName name="объем___0___0___3" localSheetId="23">#REF!</definedName>
    <definedName name="объем___0___0___3" localSheetId="9">#REF!</definedName>
    <definedName name="объем___0___0___3" localSheetId="10">#REF!</definedName>
    <definedName name="объем___0___0___3" localSheetId="11">#REF!</definedName>
    <definedName name="объем___0___0___3">#REF!</definedName>
    <definedName name="объем___0___0___3___0" localSheetId="5">#REF!</definedName>
    <definedName name="объем___0___0___3___0" localSheetId="4">#REF!</definedName>
    <definedName name="объем___0___0___3___0" localSheetId="23">#REF!</definedName>
    <definedName name="объем___0___0___3___0" localSheetId="9">#REF!</definedName>
    <definedName name="объем___0___0___3___0" localSheetId="10">#REF!</definedName>
    <definedName name="объем___0___0___3___0" localSheetId="11">#REF!</definedName>
    <definedName name="объем___0___0___3___0">#REF!</definedName>
    <definedName name="объем___0___0___4" localSheetId="5">#REF!</definedName>
    <definedName name="объем___0___0___4" localSheetId="4">#REF!</definedName>
    <definedName name="объем___0___0___4" localSheetId="23">#REF!</definedName>
    <definedName name="объем___0___0___4" localSheetId="9">#REF!</definedName>
    <definedName name="объем___0___0___4" localSheetId="10">#REF!</definedName>
    <definedName name="объем___0___0___4" localSheetId="11">#REF!</definedName>
    <definedName name="объем___0___0___4">#REF!</definedName>
    <definedName name="объем___0___0___5" localSheetId="5">#REF!</definedName>
    <definedName name="объем___0___0___5" localSheetId="4">#REF!</definedName>
    <definedName name="объем___0___0___5" localSheetId="23">#REF!</definedName>
    <definedName name="объем___0___0___5" localSheetId="9">#REF!</definedName>
    <definedName name="объем___0___0___5" localSheetId="10">#REF!</definedName>
    <definedName name="объем___0___0___5" localSheetId="11">#REF!</definedName>
    <definedName name="объем___0___0___5">#REF!</definedName>
    <definedName name="объем___0___0___6" localSheetId="5">#REF!</definedName>
    <definedName name="объем___0___0___6" localSheetId="4">#REF!</definedName>
    <definedName name="объем___0___0___6" localSheetId="23">#REF!</definedName>
    <definedName name="объем___0___0___6" localSheetId="9">#REF!</definedName>
    <definedName name="объем___0___0___6" localSheetId="10">#REF!</definedName>
    <definedName name="объем___0___0___6" localSheetId="11">#REF!</definedName>
    <definedName name="объем___0___0___6">#REF!</definedName>
    <definedName name="объем___0___0___7" localSheetId="5">#REF!</definedName>
    <definedName name="объем___0___0___7" localSheetId="4">#REF!</definedName>
    <definedName name="объем___0___0___7" localSheetId="23">#REF!</definedName>
    <definedName name="объем___0___0___7" localSheetId="9">#REF!</definedName>
    <definedName name="объем___0___0___7" localSheetId="10">#REF!</definedName>
    <definedName name="объем___0___0___7" localSheetId="11">#REF!</definedName>
    <definedName name="объем___0___0___7">#REF!</definedName>
    <definedName name="объем___0___0___8" localSheetId="5">#REF!</definedName>
    <definedName name="объем___0___0___8" localSheetId="4">#REF!</definedName>
    <definedName name="объем___0___0___8" localSheetId="23">#REF!</definedName>
    <definedName name="объем___0___0___8" localSheetId="9">#REF!</definedName>
    <definedName name="объем___0___0___8" localSheetId="10">#REF!</definedName>
    <definedName name="объем___0___0___8" localSheetId="11">#REF!</definedName>
    <definedName name="объем___0___0___8">#REF!</definedName>
    <definedName name="объем___0___0___9" localSheetId="5">#REF!</definedName>
    <definedName name="объем___0___0___9" localSheetId="4">#REF!</definedName>
    <definedName name="объем___0___0___9" localSheetId="23">#REF!</definedName>
    <definedName name="объем___0___0___9" localSheetId="9">#REF!</definedName>
    <definedName name="объем___0___0___9" localSheetId="10">#REF!</definedName>
    <definedName name="объем___0___0___9" localSheetId="11">#REF!</definedName>
    <definedName name="объем___0___0___9">#REF!</definedName>
    <definedName name="объем___0___0_1" localSheetId="5">#REF!</definedName>
    <definedName name="объем___0___0_1" localSheetId="4">#REF!</definedName>
    <definedName name="объем___0___0_1" localSheetId="23">#REF!</definedName>
    <definedName name="объем___0___0_1" localSheetId="9">#REF!</definedName>
    <definedName name="объем___0___0_1" localSheetId="10">#REF!</definedName>
    <definedName name="объем___0___0_1" localSheetId="11">#REF!</definedName>
    <definedName name="объем___0___0_1">#REF!</definedName>
    <definedName name="объем___0___0_3" localSheetId="5">#REF!</definedName>
    <definedName name="объем___0___0_3" localSheetId="4">#REF!</definedName>
    <definedName name="объем___0___0_3" localSheetId="23">#REF!</definedName>
    <definedName name="объем___0___0_3" localSheetId="9">#REF!</definedName>
    <definedName name="объем___0___0_3" localSheetId="10">#REF!</definedName>
    <definedName name="объем___0___0_3" localSheetId="11">#REF!</definedName>
    <definedName name="объем___0___0_3">#REF!</definedName>
    <definedName name="объем___0___0_5" localSheetId="5">#REF!</definedName>
    <definedName name="объем___0___0_5" localSheetId="4">#REF!</definedName>
    <definedName name="объем___0___0_5" localSheetId="23">#REF!</definedName>
    <definedName name="объем___0___0_5" localSheetId="9">#REF!</definedName>
    <definedName name="объем___0___0_5" localSheetId="10">#REF!</definedName>
    <definedName name="объем___0___0_5" localSheetId="11">#REF!</definedName>
    <definedName name="объем___0___0_5">#REF!</definedName>
    <definedName name="объем___0___1" localSheetId="5">#REF!</definedName>
    <definedName name="объем___0___1" localSheetId="4">#REF!</definedName>
    <definedName name="объем___0___1" localSheetId="23">#REF!</definedName>
    <definedName name="объем___0___1" localSheetId="9">#REF!</definedName>
    <definedName name="объем___0___1" localSheetId="10">#REF!</definedName>
    <definedName name="объем___0___1" localSheetId="11">#REF!</definedName>
    <definedName name="объем___0___1">#REF!</definedName>
    <definedName name="объем___0___1___0" localSheetId="5">#REF!</definedName>
    <definedName name="объем___0___1___0" localSheetId="4">#REF!</definedName>
    <definedName name="объем___0___1___0" localSheetId="23">#REF!</definedName>
    <definedName name="объем___0___1___0" localSheetId="9">#REF!</definedName>
    <definedName name="объем___0___1___0" localSheetId="10">#REF!</definedName>
    <definedName name="объем___0___1___0" localSheetId="11">#REF!</definedName>
    <definedName name="объем___0___1___0">#REF!</definedName>
    <definedName name="объем___0___10" localSheetId="5">#REF!</definedName>
    <definedName name="объем___0___10" localSheetId="4">#REF!</definedName>
    <definedName name="объем___0___10" localSheetId="23">#REF!</definedName>
    <definedName name="объем___0___10" localSheetId="9">#REF!</definedName>
    <definedName name="объем___0___10" localSheetId="10">#REF!</definedName>
    <definedName name="объем___0___10" localSheetId="11">#REF!</definedName>
    <definedName name="объем___0___10">#REF!</definedName>
    <definedName name="объем___0___12" localSheetId="5">#REF!</definedName>
    <definedName name="объем___0___12" localSheetId="4">#REF!</definedName>
    <definedName name="объем___0___12" localSheetId="23">#REF!</definedName>
    <definedName name="объем___0___12" localSheetId="9">#REF!</definedName>
    <definedName name="объем___0___12" localSheetId="10">#REF!</definedName>
    <definedName name="объем___0___12" localSheetId="11">#REF!</definedName>
    <definedName name="объем___0___12">#REF!</definedName>
    <definedName name="объем___0___2" localSheetId="5">#REF!</definedName>
    <definedName name="объем___0___2" localSheetId="4">#REF!</definedName>
    <definedName name="объем___0___2" localSheetId="23">#REF!</definedName>
    <definedName name="объем___0___2" localSheetId="9">#REF!</definedName>
    <definedName name="объем___0___2" localSheetId="10">#REF!</definedName>
    <definedName name="объем___0___2" localSheetId="11">#REF!</definedName>
    <definedName name="объем___0___2">#REF!</definedName>
    <definedName name="объем___0___2___0" localSheetId="5">#REF!</definedName>
    <definedName name="объем___0___2___0" localSheetId="4">#REF!</definedName>
    <definedName name="объем___0___2___0" localSheetId="23">#REF!</definedName>
    <definedName name="объем___0___2___0" localSheetId="9">#REF!</definedName>
    <definedName name="объем___0___2___0" localSheetId="10">#REF!</definedName>
    <definedName name="объем___0___2___0" localSheetId="11">#REF!</definedName>
    <definedName name="объем___0___2___0">#REF!</definedName>
    <definedName name="объем___0___2___0___0" localSheetId="5">#REF!</definedName>
    <definedName name="объем___0___2___0___0" localSheetId="4">#REF!</definedName>
    <definedName name="объем___0___2___0___0" localSheetId="23">#REF!</definedName>
    <definedName name="объем___0___2___0___0" localSheetId="9">#REF!</definedName>
    <definedName name="объем___0___2___0___0" localSheetId="10">#REF!</definedName>
    <definedName name="объем___0___2___0___0" localSheetId="11">#REF!</definedName>
    <definedName name="объем___0___2___0___0">#REF!</definedName>
    <definedName name="объем___0___2___5" localSheetId="5">#REF!</definedName>
    <definedName name="объем___0___2___5" localSheetId="4">#REF!</definedName>
    <definedName name="объем___0___2___5" localSheetId="23">#REF!</definedName>
    <definedName name="объем___0___2___5" localSheetId="9">#REF!</definedName>
    <definedName name="объем___0___2___5" localSheetId="10">#REF!</definedName>
    <definedName name="объем___0___2___5" localSheetId="11">#REF!</definedName>
    <definedName name="объем___0___2___5">#REF!</definedName>
    <definedName name="объем___0___2_1" localSheetId="5">#REF!</definedName>
    <definedName name="объем___0___2_1" localSheetId="4">#REF!</definedName>
    <definedName name="объем___0___2_1" localSheetId="23">#REF!</definedName>
    <definedName name="объем___0___2_1" localSheetId="9">#REF!</definedName>
    <definedName name="объем___0___2_1" localSheetId="10">#REF!</definedName>
    <definedName name="объем___0___2_1" localSheetId="11">#REF!</definedName>
    <definedName name="объем___0___2_1">#REF!</definedName>
    <definedName name="объем___0___2_3" localSheetId="5">#REF!</definedName>
    <definedName name="объем___0___2_3" localSheetId="4">#REF!</definedName>
    <definedName name="объем___0___2_3" localSheetId="23">#REF!</definedName>
    <definedName name="объем___0___2_3" localSheetId="9">#REF!</definedName>
    <definedName name="объем___0___2_3" localSheetId="10">#REF!</definedName>
    <definedName name="объем___0___2_3" localSheetId="11">#REF!</definedName>
    <definedName name="объем___0___2_3">#REF!</definedName>
    <definedName name="объем___0___2_5" localSheetId="5">#REF!</definedName>
    <definedName name="объем___0___2_5" localSheetId="4">#REF!</definedName>
    <definedName name="объем___0___2_5" localSheetId="23">#REF!</definedName>
    <definedName name="объем___0___2_5" localSheetId="9">#REF!</definedName>
    <definedName name="объем___0___2_5" localSheetId="10">#REF!</definedName>
    <definedName name="объем___0___2_5" localSheetId="11">#REF!</definedName>
    <definedName name="объем___0___2_5">#REF!</definedName>
    <definedName name="объем___0___3" localSheetId="5">#REF!</definedName>
    <definedName name="объем___0___3" localSheetId="4">#REF!</definedName>
    <definedName name="объем___0___3" localSheetId="23">#REF!</definedName>
    <definedName name="объем___0___3" localSheetId="9">#REF!</definedName>
    <definedName name="объем___0___3" localSheetId="10">#REF!</definedName>
    <definedName name="объем___0___3" localSheetId="11">#REF!</definedName>
    <definedName name="объем___0___3">#REF!</definedName>
    <definedName name="объем___0___3___0" localSheetId="5">#REF!</definedName>
    <definedName name="объем___0___3___0" localSheetId="4">#REF!</definedName>
    <definedName name="объем___0___3___0" localSheetId="23">#REF!</definedName>
    <definedName name="объем___0___3___0" localSheetId="9">#REF!</definedName>
    <definedName name="объем___0___3___0" localSheetId="10">#REF!</definedName>
    <definedName name="объем___0___3___0" localSheetId="11">#REF!</definedName>
    <definedName name="объем___0___3___0">#REF!</definedName>
    <definedName name="объем___0___3___3" localSheetId="5">#REF!</definedName>
    <definedName name="объем___0___3___3" localSheetId="4">#REF!</definedName>
    <definedName name="объем___0___3___3" localSheetId="23">#REF!</definedName>
    <definedName name="объем___0___3___3" localSheetId="9">#REF!</definedName>
    <definedName name="объем___0___3___3" localSheetId="10">#REF!</definedName>
    <definedName name="объем___0___3___3" localSheetId="11">#REF!</definedName>
    <definedName name="объем___0___3___3">#REF!</definedName>
    <definedName name="объем___0___3___5" localSheetId="5">#REF!</definedName>
    <definedName name="объем___0___3___5" localSheetId="4">#REF!</definedName>
    <definedName name="объем___0___3___5" localSheetId="23">#REF!</definedName>
    <definedName name="объем___0___3___5" localSheetId="9">#REF!</definedName>
    <definedName name="объем___0___3___5" localSheetId="10">#REF!</definedName>
    <definedName name="объем___0___3___5" localSheetId="11">#REF!</definedName>
    <definedName name="объем___0___3___5">#REF!</definedName>
    <definedName name="объем___0___3_1" localSheetId="5">#REF!</definedName>
    <definedName name="объем___0___3_1" localSheetId="4">#REF!</definedName>
    <definedName name="объем___0___3_1" localSheetId="23">#REF!</definedName>
    <definedName name="объем___0___3_1" localSheetId="9">#REF!</definedName>
    <definedName name="объем___0___3_1" localSheetId="10">#REF!</definedName>
    <definedName name="объем___0___3_1" localSheetId="11">#REF!</definedName>
    <definedName name="объем___0___3_1">#REF!</definedName>
    <definedName name="объем___0___3_5" localSheetId="5">#REF!</definedName>
    <definedName name="объем___0___3_5" localSheetId="4">#REF!</definedName>
    <definedName name="объем___0___3_5" localSheetId="23">#REF!</definedName>
    <definedName name="объем___0___3_5" localSheetId="9">#REF!</definedName>
    <definedName name="объем___0___3_5" localSheetId="10">#REF!</definedName>
    <definedName name="объем___0___3_5" localSheetId="11">#REF!</definedName>
    <definedName name="объем___0___3_5">#REF!</definedName>
    <definedName name="объем___0___4" localSheetId="5">#REF!</definedName>
    <definedName name="объем___0___4" localSheetId="4">#REF!</definedName>
    <definedName name="объем___0___4" localSheetId="23">#REF!</definedName>
    <definedName name="объем___0___4" localSheetId="9">#REF!</definedName>
    <definedName name="объем___0___4" localSheetId="10">#REF!</definedName>
    <definedName name="объем___0___4" localSheetId="11">#REF!</definedName>
    <definedName name="объем___0___4">#REF!</definedName>
    <definedName name="объем___0___4___0" localSheetId="5">#REF!</definedName>
    <definedName name="объем___0___4___0" localSheetId="4">#REF!</definedName>
    <definedName name="объем___0___4___0" localSheetId="23">#REF!</definedName>
    <definedName name="объем___0___4___0" localSheetId="9">#REF!</definedName>
    <definedName name="объем___0___4___0" localSheetId="10">#REF!</definedName>
    <definedName name="объем___0___4___0" localSheetId="11">#REF!</definedName>
    <definedName name="объем___0___4___0">#REF!</definedName>
    <definedName name="объем___0___4___5" localSheetId="5">#REF!</definedName>
    <definedName name="объем___0___4___5" localSheetId="4">#REF!</definedName>
    <definedName name="объем___0___4___5" localSheetId="23">#REF!</definedName>
    <definedName name="объем___0___4___5" localSheetId="9">#REF!</definedName>
    <definedName name="объем___0___4___5" localSheetId="10">#REF!</definedName>
    <definedName name="объем___0___4___5" localSheetId="11">#REF!</definedName>
    <definedName name="объем___0___4___5">#REF!</definedName>
    <definedName name="объем___0___4_1" localSheetId="5">#REF!</definedName>
    <definedName name="объем___0___4_1" localSheetId="4">#REF!</definedName>
    <definedName name="объем___0___4_1" localSheetId="23">#REF!</definedName>
    <definedName name="объем___0___4_1" localSheetId="9">#REF!</definedName>
    <definedName name="объем___0___4_1" localSheetId="10">#REF!</definedName>
    <definedName name="объем___0___4_1" localSheetId="11">#REF!</definedName>
    <definedName name="объем___0___4_1">#REF!</definedName>
    <definedName name="объем___0___4_3" localSheetId="5">#REF!</definedName>
    <definedName name="объем___0___4_3" localSheetId="4">#REF!</definedName>
    <definedName name="объем___0___4_3" localSheetId="23">#REF!</definedName>
    <definedName name="объем___0___4_3" localSheetId="9">#REF!</definedName>
    <definedName name="объем___0___4_3" localSheetId="10">#REF!</definedName>
    <definedName name="объем___0___4_3" localSheetId="11">#REF!</definedName>
    <definedName name="объем___0___4_3">#REF!</definedName>
    <definedName name="объем___0___4_5" localSheetId="5">#REF!</definedName>
    <definedName name="объем___0___4_5" localSheetId="4">#REF!</definedName>
    <definedName name="объем___0___4_5" localSheetId="23">#REF!</definedName>
    <definedName name="объем___0___4_5" localSheetId="9">#REF!</definedName>
    <definedName name="объем___0___4_5" localSheetId="10">#REF!</definedName>
    <definedName name="объем___0___4_5" localSheetId="11">#REF!</definedName>
    <definedName name="объем___0___4_5">#REF!</definedName>
    <definedName name="объем___0___5" localSheetId="5">#REF!</definedName>
    <definedName name="объем___0___5" localSheetId="4">#REF!</definedName>
    <definedName name="объем___0___5" localSheetId="23">#REF!</definedName>
    <definedName name="объем___0___5" localSheetId="9">#REF!</definedName>
    <definedName name="объем___0___5" localSheetId="10">#REF!</definedName>
    <definedName name="объем___0___5" localSheetId="11">#REF!</definedName>
    <definedName name="объем___0___5">#REF!</definedName>
    <definedName name="объем___0___5___0" localSheetId="5">#REF!</definedName>
    <definedName name="объем___0___5___0" localSheetId="4">#REF!</definedName>
    <definedName name="объем___0___5___0" localSheetId="23">#REF!</definedName>
    <definedName name="объем___0___5___0" localSheetId="9">#REF!</definedName>
    <definedName name="объем___0___5___0" localSheetId="10">#REF!</definedName>
    <definedName name="объем___0___5___0" localSheetId="11">#REF!</definedName>
    <definedName name="объем___0___5___0">#REF!</definedName>
    <definedName name="объем___0___6" localSheetId="5">#REF!</definedName>
    <definedName name="объем___0___6" localSheetId="4">#REF!</definedName>
    <definedName name="объем___0___6" localSheetId="23">#REF!</definedName>
    <definedName name="объем___0___6" localSheetId="9">#REF!</definedName>
    <definedName name="объем___0___6" localSheetId="10">#REF!</definedName>
    <definedName name="объем___0___6" localSheetId="11">#REF!</definedName>
    <definedName name="объем___0___6">#REF!</definedName>
    <definedName name="объем___0___6___0" localSheetId="5">#REF!</definedName>
    <definedName name="объем___0___6___0" localSheetId="4">#REF!</definedName>
    <definedName name="объем___0___6___0" localSheetId="23">#REF!</definedName>
    <definedName name="объем___0___6___0" localSheetId="9">#REF!</definedName>
    <definedName name="объем___0___6___0" localSheetId="10">#REF!</definedName>
    <definedName name="объем___0___6___0" localSheetId="11">#REF!</definedName>
    <definedName name="объем___0___6___0">#REF!</definedName>
    <definedName name="объем___0___7" localSheetId="5">#REF!</definedName>
    <definedName name="объем___0___7" localSheetId="4">#REF!</definedName>
    <definedName name="объем___0___7" localSheetId="23">#REF!</definedName>
    <definedName name="объем___0___7" localSheetId="9">#REF!</definedName>
    <definedName name="объем___0___7" localSheetId="10">#REF!</definedName>
    <definedName name="объем___0___7" localSheetId="11">#REF!</definedName>
    <definedName name="объем___0___7">#REF!</definedName>
    <definedName name="объем___0___8" localSheetId="5">#REF!</definedName>
    <definedName name="объем___0___8" localSheetId="4">#REF!</definedName>
    <definedName name="объем___0___8" localSheetId="23">#REF!</definedName>
    <definedName name="объем___0___8" localSheetId="9">#REF!</definedName>
    <definedName name="объем___0___8" localSheetId="10">#REF!</definedName>
    <definedName name="объем___0___8" localSheetId="11">#REF!</definedName>
    <definedName name="объем___0___8">#REF!</definedName>
    <definedName name="объем___0___8___0" localSheetId="5">#REF!</definedName>
    <definedName name="объем___0___8___0" localSheetId="4">#REF!</definedName>
    <definedName name="объем___0___8___0" localSheetId="23">#REF!</definedName>
    <definedName name="объем___0___8___0" localSheetId="9">#REF!</definedName>
    <definedName name="объем___0___8___0" localSheetId="10">#REF!</definedName>
    <definedName name="объем___0___8___0" localSheetId="11">#REF!</definedName>
    <definedName name="объем___0___8___0">#REF!</definedName>
    <definedName name="объем___0___9">"$#ССЫЛ!.$M$1:$M$32000"</definedName>
    <definedName name="объем___0_1" localSheetId="8">#REF!</definedName>
    <definedName name="объем___0_1" localSheetId="5">#REF!</definedName>
    <definedName name="объем___0_1" localSheetId="0">#REF!</definedName>
    <definedName name="объем___0_1" localSheetId="3">#REF!</definedName>
    <definedName name="объем___0_1" localSheetId="4">#REF!</definedName>
    <definedName name="объем___0_1" localSheetId="2">#REF!</definedName>
    <definedName name="объем___0_1" localSheetId="23">#REF!</definedName>
    <definedName name="объем___0_1" localSheetId="9">#REF!</definedName>
    <definedName name="объем___0_1" localSheetId="10">#REF!</definedName>
    <definedName name="объем___0_1" localSheetId="11">#REF!</definedName>
    <definedName name="объем___0_1">#REF!</definedName>
    <definedName name="объем___0_3" localSheetId="8">#REF!</definedName>
    <definedName name="объем___0_3" localSheetId="5">#REF!</definedName>
    <definedName name="объем___0_3" localSheetId="4">#REF!</definedName>
    <definedName name="объем___0_3" localSheetId="2">#REF!</definedName>
    <definedName name="объем___0_3" localSheetId="23">#REF!</definedName>
    <definedName name="объем___0_3" localSheetId="9">#REF!</definedName>
    <definedName name="объем___0_3" localSheetId="10">#REF!</definedName>
    <definedName name="объем___0_3" localSheetId="11">#REF!</definedName>
    <definedName name="объем___0_3">#REF!</definedName>
    <definedName name="объем___0_5" localSheetId="8">#REF!</definedName>
    <definedName name="объем___0_5" localSheetId="5">#REF!</definedName>
    <definedName name="объем___0_5" localSheetId="4">#REF!</definedName>
    <definedName name="объем___0_5" localSheetId="2">#REF!</definedName>
    <definedName name="объем___0_5" localSheetId="23">#REF!</definedName>
    <definedName name="объем___0_5" localSheetId="9">#REF!</definedName>
    <definedName name="объем___0_5" localSheetId="10">#REF!</definedName>
    <definedName name="объем___0_5" localSheetId="11">#REF!</definedName>
    <definedName name="объем___0_5">#REF!</definedName>
    <definedName name="объем___1" localSheetId="5">#REF!</definedName>
    <definedName name="объем___1" localSheetId="4">#REF!</definedName>
    <definedName name="объем___1" localSheetId="23">#REF!</definedName>
    <definedName name="объем___1" localSheetId="9">#REF!</definedName>
    <definedName name="объем___1" localSheetId="10">#REF!</definedName>
    <definedName name="объем___1" localSheetId="11">#REF!</definedName>
    <definedName name="объем___1">#REF!</definedName>
    <definedName name="объем___1___0" localSheetId="5">#REF!</definedName>
    <definedName name="объем___1___0" localSheetId="4">#REF!</definedName>
    <definedName name="объем___1___0" localSheetId="23">#REF!</definedName>
    <definedName name="объем___1___0" localSheetId="9">#REF!</definedName>
    <definedName name="объем___1___0" localSheetId="10">#REF!</definedName>
    <definedName name="объем___1___0" localSheetId="11">#REF!</definedName>
    <definedName name="объем___1___0">#REF!</definedName>
    <definedName name="объем___1___0___0" localSheetId="5">#REF!</definedName>
    <definedName name="объем___1___0___0" localSheetId="4">#REF!</definedName>
    <definedName name="объем___1___0___0" localSheetId="23">#REF!</definedName>
    <definedName name="объем___1___0___0" localSheetId="9">#REF!</definedName>
    <definedName name="объем___1___0___0" localSheetId="10">#REF!</definedName>
    <definedName name="объем___1___0___0" localSheetId="11">#REF!</definedName>
    <definedName name="объем___1___0___0">#REF!</definedName>
    <definedName name="объем___1___1" localSheetId="5">#REF!</definedName>
    <definedName name="объем___1___1" localSheetId="4">#REF!</definedName>
    <definedName name="объем___1___1" localSheetId="23">#REF!</definedName>
    <definedName name="объем___1___1" localSheetId="9">#REF!</definedName>
    <definedName name="объем___1___1" localSheetId="10">#REF!</definedName>
    <definedName name="объем___1___1" localSheetId="11">#REF!</definedName>
    <definedName name="объем___1___1">#REF!</definedName>
    <definedName name="объем___1___5" localSheetId="5">#REF!</definedName>
    <definedName name="объем___1___5" localSheetId="4">#REF!</definedName>
    <definedName name="объем___1___5" localSheetId="23">#REF!</definedName>
    <definedName name="объем___1___5" localSheetId="9">#REF!</definedName>
    <definedName name="объем___1___5" localSheetId="10">#REF!</definedName>
    <definedName name="объем___1___5" localSheetId="11">#REF!</definedName>
    <definedName name="объем___1___5">#REF!</definedName>
    <definedName name="объем___1_1" localSheetId="5">#REF!</definedName>
    <definedName name="объем___1_1" localSheetId="4">#REF!</definedName>
    <definedName name="объем___1_1" localSheetId="23">#REF!</definedName>
    <definedName name="объем___1_1" localSheetId="9">#REF!</definedName>
    <definedName name="объем___1_1" localSheetId="10">#REF!</definedName>
    <definedName name="объем___1_1" localSheetId="11">#REF!</definedName>
    <definedName name="объем___1_1">#REF!</definedName>
    <definedName name="объем___1_3" localSheetId="5">#REF!</definedName>
    <definedName name="объем___1_3" localSheetId="4">#REF!</definedName>
    <definedName name="объем___1_3" localSheetId="23">#REF!</definedName>
    <definedName name="объем___1_3" localSheetId="9">#REF!</definedName>
    <definedName name="объем___1_3" localSheetId="10">#REF!</definedName>
    <definedName name="объем___1_3" localSheetId="11">#REF!</definedName>
    <definedName name="объем___1_3">#REF!</definedName>
    <definedName name="объем___1_5" localSheetId="5">#REF!</definedName>
    <definedName name="объем___1_5" localSheetId="4">#REF!</definedName>
    <definedName name="объем___1_5" localSheetId="23">#REF!</definedName>
    <definedName name="объем___1_5" localSheetId="9">#REF!</definedName>
    <definedName name="объем___1_5" localSheetId="10">#REF!</definedName>
    <definedName name="объем___1_5" localSheetId="11">#REF!</definedName>
    <definedName name="объем___1_5">#REF!</definedName>
    <definedName name="объем___10" localSheetId="5">#REF!</definedName>
    <definedName name="объем___10" localSheetId="4">#REF!</definedName>
    <definedName name="объем___10" localSheetId="23">#REF!</definedName>
    <definedName name="объем___10" localSheetId="9">#REF!</definedName>
    <definedName name="объем___10" localSheetId="10">#REF!</definedName>
    <definedName name="объем___10" localSheetId="11">#REF!</definedName>
    <definedName name="объем___10">#REF!</definedName>
    <definedName name="объем___10___0">NA()</definedName>
    <definedName name="объем___10___0___0" localSheetId="8">#REF!</definedName>
    <definedName name="объем___10___0___0" localSheetId="5">#REF!</definedName>
    <definedName name="объем___10___0___0" localSheetId="0">#REF!</definedName>
    <definedName name="объем___10___0___0" localSheetId="3">#REF!</definedName>
    <definedName name="объем___10___0___0" localSheetId="4">#REF!</definedName>
    <definedName name="объем___10___0___0" localSheetId="2">#REF!</definedName>
    <definedName name="объем___10___0___0" localSheetId="23">#REF!</definedName>
    <definedName name="объем___10___0___0" localSheetId="9">#REF!</definedName>
    <definedName name="объем___10___0___0" localSheetId="10">#REF!</definedName>
    <definedName name="объем___10___0___0" localSheetId="11">#REF!</definedName>
    <definedName name="объем___10___0___0">#REF!</definedName>
    <definedName name="объем___10___0___0___0" localSheetId="8">#REF!</definedName>
    <definedName name="объем___10___0___0___0" localSheetId="5">#REF!</definedName>
    <definedName name="объем___10___0___0___0" localSheetId="4">#REF!</definedName>
    <definedName name="объем___10___0___0___0" localSheetId="2">#REF!</definedName>
    <definedName name="объем___10___0___0___0" localSheetId="23">#REF!</definedName>
    <definedName name="объем___10___0___0___0" localSheetId="9">#REF!</definedName>
    <definedName name="объем___10___0___0___0" localSheetId="10">#REF!</definedName>
    <definedName name="объем___10___0___0___0" localSheetId="11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8">#REF!</definedName>
    <definedName name="объем___10___1" localSheetId="5">#REF!</definedName>
    <definedName name="объем___10___1" localSheetId="0">#REF!</definedName>
    <definedName name="объем___10___1" localSheetId="3">#REF!</definedName>
    <definedName name="объем___10___1" localSheetId="4">#REF!</definedName>
    <definedName name="объем___10___1" localSheetId="2">#REF!</definedName>
    <definedName name="объем___10___1" localSheetId="23">#REF!</definedName>
    <definedName name="объем___10___1" localSheetId="9">#REF!</definedName>
    <definedName name="объем___10___1" localSheetId="10">#REF!</definedName>
    <definedName name="объем___10___1" localSheetId="11">#REF!</definedName>
    <definedName name="объем___10___1">#REF!</definedName>
    <definedName name="объем___10___10" localSheetId="8">#REF!</definedName>
    <definedName name="объем___10___10" localSheetId="5">#REF!</definedName>
    <definedName name="объем___10___10" localSheetId="4">#REF!</definedName>
    <definedName name="объем___10___10" localSheetId="2">#REF!</definedName>
    <definedName name="объем___10___10" localSheetId="23">#REF!</definedName>
    <definedName name="объем___10___10" localSheetId="9">#REF!</definedName>
    <definedName name="объем___10___10" localSheetId="10">#REF!</definedName>
    <definedName name="объем___10___10" localSheetId="11">#REF!</definedName>
    <definedName name="объем___10___10">#REF!</definedName>
    <definedName name="объем___10___12" localSheetId="8">#REF!</definedName>
    <definedName name="объем___10___12" localSheetId="5">#REF!</definedName>
    <definedName name="объем___10___12" localSheetId="4">#REF!</definedName>
    <definedName name="объем___10___12" localSheetId="2">#REF!</definedName>
    <definedName name="объем___10___12" localSheetId="23">#REF!</definedName>
    <definedName name="объем___10___12" localSheetId="9">#REF!</definedName>
    <definedName name="объем___10___12" localSheetId="10">#REF!</definedName>
    <definedName name="объем___10___12" localSheetId="11">#REF!</definedName>
    <definedName name="объем___10___12">#REF!</definedName>
    <definedName name="объем___10___2">NA()</definedName>
    <definedName name="объем___10___4">NA()</definedName>
    <definedName name="объем___10___5" localSheetId="8">#REF!</definedName>
    <definedName name="объем___10___5" localSheetId="5">#REF!</definedName>
    <definedName name="объем___10___5" localSheetId="0">#REF!</definedName>
    <definedName name="объем___10___5" localSheetId="3">#REF!</definedName>
    <definedName name="объем___10___5" localSheetId="4">#REF!</definedName>
    <definedName name="объем___10___5" localSheetId="2">#REF!</definedName>
    <definedName name="объем___10___5" localSheetId="23">#REF!</definedName>
    <definedName name="объем___10___5" localSheetId="9">#REF!</definedName>
    <definedName name="объем___10___5" localSheetId="10">#REF!</definedName>
    <definedName name="объем___10___5" localSheetId="11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8">#REF!</definedName>
    <definedName name="объем___10_3" localSheetId="5">#REF!</definedName>
    <definedName name="объем___10_3" localSheetId="0">#REF!</definedName>
    <definedName name="объем___10_3" localSheetId="3">#REF!</definedName>
    <definedName name="объем___10_3" localSheetId="4">#REF!</definedName>
    <definedName name="объем___10_3" localSheetId="2">#REF!</definedName>
    <definedName name="объем___10_3" localSheetId="23">#REF!</definedName>
    <definedName name="объем___10_3" localSheetId="9">#REF!</definedName>
    <definedName name="объем___10_3" localSheetId="10">#REF!</definedName>
    <definedName name="объем___10_3" localSheetId="11">#REF!</definedName>
    <definedName name="объем___10_3">#REF!</definedName>
    <definedName name="объем___10_5" localSheetId="8">#REF!</definedName>
    <definedName name="объем___10_5" localSheetId="5">#REF!</definedName>
    <definedName name="объем___10_5" localSheetId="4">#REF!</definedName>
    <definedName name="объем___10_5" localSheetId="2">#REF!</definedName>
    <definedName name="объем___10_5" localSheetId="23">#REF!</definedName>
    <definedName name="объем___10_5" localSheetId="9">#REF!</definedName>
    <definedName name="объем___10_5" localSheetId="10">#REF!</definedName>
    <definedName name="объем___10_5" localSheetId="11">#REF!</definedName>
    <definedName name="объем___10_5">#REF!</definedName>
    <definedName name="объем___11" localSheetId="8">#REF!</definedName>
    <definedName name="объем___11" localSheetId="5">#REF!</definedName>
    <definedName name="объем___11" localSheetId="4">#REF!</definedName>
    <definedName name="объем___11" localSheetId="2">#REF!</definedName>
    <definedName name="объем___11" localSheetId="23">#REF!</definedName>
    <definedName name="объем___11" localSheetId="9">#REF!</definedName>
    <definedName name="объем___11" localSheetId="10">#REF!</definedName>
    <definedName name="объем___11" localSheetId="11">#REF!</definedName>
    <definedName name="объем___11">#REF!</definedName>
    <definedName name="объем___11___0">NA()</definedName>
    <definedName name="объем___11___10" localSheetId="8">#REF!</definedName>
    <definedName name="объем___11___10" localSheetId="5">#REF!</definedName>
    <definedName name="объем___11___10" localSheetId="0">#REF!</definedName>
    <definedName name="объем___11___10" localSheetId="3">#REF!</definedName>
    <definedName name="объем___11___10" localSheetId="4">#REF!</definedName>
    <definedName name="объем___11___10" localSheetId="2">#REF!</definedName>
    <definedName name="объем___11___10" localSheetId="23">#REF!</definedName>
    <definedName name="объем___11___10" localSheetId="9">#REF!</definedName>
    <definedName name="объем___11___10" localSheetId="10">#REF!</definedName>
    <definedName name="объем___11___10" localSheetId="11">#REF!</definedName>
    <definedName name="объем___11___10">#REF!</definedName>
    <definedName name="объем___11___2" localSheetId="8">#REF!</definedName>
    <definedName name="объем___11___2" localSheetId="5">#REF!</definedName>
    <definedName name="объем___11___2" localSheetId="4">#REF!</definedName>
    <definedName name="объем___11___2" localSheetId="2">#REF!</definedName>
    <definedName name="объем___11___2" localSheetId="23">#REF!</definedName>
    <definedName name="объем___11___2" localSheetId="9">#REF!</definedName>
    <definedName name="объем___11___2" localSheetId="10">#REF!</definedName>
    <definedName name="объем___11___2" localSheetId="11">#REF!</definedName>
    <definedName name="объем___11___2">#REF!</definedName>
    <definedName name="объем___11___4" localSheetId="8">#REF!</definedName>
    <definedName name="объем___11___4" localSheetId="5">#REF!</definedName>
    <definedName name="объем___11___4" localSheetId="4">#REF!</definedName>
    <definedName name="объем___11___4" localSheetId="2">#REF!</definedName>
    <definedName name="объем___11___4" localSheetId="23">#REF!</definedName>
    <definedName name="объем___11___4" localSheetId="9">#REF!</definedName>
    <definedName name="объем___11___4" localSheetId="10">#REF!</definedName>
    <definedName name="объем___11___4" localSheetId="11">#REF!</definedName>
    <definedName name="объем___11___4">#REF!</definedName>
    <definedName name="объем___11___6" localSheetId="5">#REF!</definedName>
    <definedName name="объем___11___6" localSheetId="4">#REF!</definedName>
    <definedName name="объем___11___6" localSheetId="23">#REF!</definedName>
    <definedName name="объем___11___6" localSheetId="9">#REF!</definedName>
    <definedName name="объем___11___6" localSheetId="10">#REF!</definedName>
    <definedName name="объем___11___6" localSheetId="11">#REF!</definedName>
    <definedName name="объем___11___6">#REF!</definedName>
    <definedName name="объем___11___8" localSheetId="5">#REF!</definedName>
    <definedName name="объем___11___8" localSheetId="4">#REF!</definedName>
    <definedName name="объем___11___8" localSheetId="23">#REF!</definedName>
    <definedName name="объем___11___8" localSheetId="9">#REF!</definedName>
    <definedName name="объем___11___8" localSheetId="10">#REF!</definedName>
    <definedName name="объем___11___8" localSheetId="11">#REF!</definedName>
    <definedName name="объем___11___8">#REF!</definedName>
    <definedName name="объем___12">NA()</definedName>
    <definedName name="объем___2" localSheetId="8">#REF!</definedName>
    <definedName name="объем___2" localSheetId="5">#REF!</definedName>
    <definedName name="объем___2" localSheetId="0">#REF!</definedName>
    <definedName name="объем___2" localSheetId="3">#REF!</definedName>
    <definedName name="объем___2" localSheetId="4">#REF!</definedName>
    <definedName name="объем___2" localSheetId="2">#REF!</definedName>
    <definedName name="объем___2" localSheetId="23">#REF!</definedName>
    <definedName name="объем___2" localSheetId="9">#REF!</definedName>
    <definedName name="объем___2" localSheetId="10">#REF!</definedName>
    <definedName name="объем___2" localSheetId="11">#REF!</definedName>
    <definedName name="объем___2">#REF!</definedName>
    <definedName name="объем___2___0" localSheetId="8">#REF!</definedName>
    <definedName name="объем___2___0" localSheetId="5">#REF!</definedName>
    <definedName name="объем___2___0" localSheetId="4">#REF!</definedName>
    <definedName name="объем___2___0" localSheetId="2">#REF!</definedName>
    <definedName name="объем___2___0" localSheetId="23">#REF!</definedName>
    <definedName name="объем___2___0" localSheetId="9">#REF!</definedName>
    <definedName name="объем___2___0" localSheetId="10">#REF!</definedName>
    <definedName name="объем___2___0" localSheetId="11">#REF!</definedName>
    <definedName name="объем___2___0">#REF!</definedName>
    <definedName name="объем___2___0___0" localSheetId="8">#REF!</definedName>
    <definedName name="объем___2___0___0" localSheetId="5">#REF!</definedName>
    <definedName name="объем___2___0___0" localSheetId="4">#REF!</definedName>
    <definedName name="объем___2___0___0" localSheetId="2">#REF!</definedName>
    <definedName name="объем___2___0___0" localSheetId="23">#REF!</definedName>
    <definedName name="объем___2___0___0" localSheetId="9">#REF!</definedName>
    <definedName name="объем___2___0___0" localSheetId="10">#REF!</definedName>
    <definedName name="объем___2___0___0" localSheetId="11">#REF!</definedName>
    <definedName name="объем___2___0___0">#REF!</definedName>
    <definedName name="объем___2___0___0___0" localSheetId="5">#REF!</definedName>
    <definedName name="объем___2___0___0___0" localSheetId="4">#REF!</definedName>
    <definedName name="объем___2___0___0___0" localSheetId="23">#REF!</definedName>
    <definedName name="объем___2___0___0___0" localSheetId="9">#REF!</definedName>
    <definedName name="объем___2___0___0___0" localSheetId="10">#REF!</definedName>
    <definedName name="объем___2___0___0___0" localSheetId="11">#REF!</definedName>
    <definedName name="объем___2___0___0___0">#REF!</definedName>
    <definedName name="объем___2___0___0___0___0" localSheetId="5">#REF!</definedName>
    <definedName name="объем___2___0___0___0___0" localSheetId="4">#REF!</definedName>
    <definedName name="объем___2___0___0___0___0" localSheetId="23">#REF!</definedName>
    <definedName name="объем___2___0___0___0___0" localSheetId="9">#REF!</definedName>
    <definedName name="объем___2___0___0___0___0" localSheetId="10">#REF!</definedName>
    <definedName name="объем___2___0___0___0___0" localSheetId="11">#REF!</definedName>
    <definedName name="объем___2___0___0___0___0">#REF!</definedName>
    <definedName name="объем___2___0___0___1" localSheetId="5">#REF!</definedName>
    <definedName name="объем___2___0___0___1" localSheetId="4">#REF!</definedName>
    <definedName name="объем___2___0___0___1" localSheetId="23">#REF!</definedName>
    <definedName name="объем___2___0___0___1" localSheetId="9">#REF!</definedName>
    <definedName name="объем___2___0___0___1" localSheetId="10">#REF!</definedName>
    <definedName name="объем___2___0___0___1" localSheetId="11">#REF!</definedName>
    <definedName name="объем___2___0___0___1">#REF!</definedName>
    <definedName name="объем___2___0___0___3" localSheetId="5">#REF!</definedName>
    <definedName name="объем___2___0___0___3" localSheetId="4">#REF!</definedName>
    <definedName name="объем___2___0___0___3" localSheetId="23">#REF!</definedName>
    <definedName name="объем___2___0___0___3" localSheetId="9">#REF!</definedName>
    <definedName name="объем___2___0___0___3" localSheetId="10">#REF!</definedName>
    <definedName name="объем___2___0___0___3" localSheetId="11">#REF!</definedName>
    <definedName name="объем___2___0___0___3">#REF!</definedName>
    <definedName name="объем___2___0___0___5" localSheetId="5">#REF!</definedName>
    <definedName name="объем___2___0___0___5" localSheetId="4">#REF!</definedName>
    <definedName name="объем___2___0___0___5" localSheetId="23">#REF!</definedName>
    <definedName name="объем___2___0___0___5" localSheetId="9">#REF!</definedName>
    <definedName name="объем___2___0___0___5" localSheetId="10">#REF!</definedName>
    <definedName name="объем___2___0___0___5" localSheetId="11">#REF!</definedName>
    <definedName name="объем___2___0___0___5">#REF!</definedName>
    <definedName name="объем___2___0___0_1" localSheetId="5">#REF!</definedName>
    <definedName name="объем___2___0___0_1" localSheetId="4">#REF!</definedName>
    <definedName name="объем___2___0___0_1" localSheetId="23">#REF!</definedName>
    <definedName name="объем___2___0___0_1" localSheetId="9">#REF!</definedName>
    <definedName name="объем___2___0___0_1" localSheetId="10">#REF!</definedName>
    <definedName name="объем___2___0___0_1" localSheetId="11">#REF!</definedName>
    <definedName name="объем___2___0___0_1">#REF!</definedName>
    <definedName name="объем___2___0___0_5" localSheetId="5">#REF!</definedName>
    <definedName name="объем___2___0___0_5" localSheetId="4">#REF!</definedName>
    <definedName name="объем___2___0___0_5" localSheetId="23">#REF!</definedName>
    <definedName name="объем___2___0___0_5" localSheetId="9">#REF!</definedName>
    <definedName name="объем___2___0___0_5" localSheetId="10">#REF!</definedName>
    <definedName name="объем___2___0___0_5" localSheetId="11">#REF!</definedName>
    <definedName name="объем___2___0___0_5">#REF!</definedName>
    <definedName name="объем___2___0___1" localSheetId="5">#REF!</definedName>
    <definedName name="объем___2___0___1" localSheetId="4">#REF!</definedName>
    <definedName name="объем___2___0___1" localSheetId="23">#REF!</definedName>
    <definedName name="объем___2___0___1" localSheetId="9">#REF!</definedName>
    <definedName name="объем___2___0___1" localSheetId="10">#REF!</definedName>
    <definedName name="объем___2___0___1" localSheetId="11">#REF!</definedName>
    <definedName name="объем___2___0___1">#REF!</definedName>
    <definedName name="объем___2___0___3" localSheetId="5">#REF!</definedName>
    <definedName name="объем___2___0___3" localSheetId="4">#REF!</definedName>
    <definedName name="объем___2___0___3" localSheetId="23">#REF!</definedName>
    <definedName name="объем___2___0___3" localSheetId="9">#REF!</definedName>
    <definedName name="объем___2___0___3" localSheetId="10">#REF!</definedName>
    <definedName name="объем___2___0___3" localSheetId="11">#REF!</definedName>
    <definedName name="объем___2___0___3">#REF!</definedName>
    <definedName name="объем___2___0___5" localSheetId="5">#REF!</definedName>
    <definedName name="объем___2___0___5" localSheetId="4">#REF!</definedName>
    <definedName name="объем___2___0___5" localSheetId="23">#REF!</definedName>
    <definedName name="объем___2___0___5" localSheetId="9">#REF!</definedName>
    <definedName name="объем___2___0___5" localSheetId="10">#REF!</definedName>
    <definedName name="объем___2___0___5" localSheetId="11">#REF!</definedName>
    <definedName name="объем___2___0___5">#REF!</definedName>
    <definedName name="объем___2___0___6" localSheetId="5">#REF!</definedName>
    <definedName name="объем___2___0___6" localSheetId="4">#REF!</definedName>
    <definedName name="объем___2___0___6" localSheetId="23">#REF!</definedName>
    <definedName name="объем___2___0___6" localSheetId="9">#REF!</definedName>
    <definedName name="объем___2___0___6" localSheetId="10">#REF!</definedName>
    <definedName name="объем___2___0___6" localSheetId="11">#REF!</definedName>
    <definedName name="объем___2___0___6">#REF!</definedName>
    <definedName name="объем___2___0___7" localSheetId="5">#REF!</definedName>
    <definedName name="объем___2___0___7" localSheetId="4">#REF!</definedName>
    <definedName name="объем___2___0___7" localSheetId="23">#REF!</definedName>
    <definedName name="объем___2___0___7" localSheetId="9">#REF!</definedName>
    <definedName name="объем___2___0___7" localSheetId="10">#REF!</definedName>
    <definedName name="объем___2___0___7" localSheetId="11">#REF!</definedName>
    <definedName name="объем___2___0___7">#REF!</definedName>
    <definedName name="объем___2___0___8" localSheetId="5">#REF!</definedName>
    <definedName name="объем___2___0___8" localSheetId="4">#REF!</definedName>
    <definedName name="объем___2___0___8" localSheetId="23">#REF!</definedName>
    <definedName name="объем___2___0___8" localSheetId="9">#REF!</definedName>
    <definedName name="объем___2___0___8" localSheetId="10">#REF!</definedName>
    <definedName name="объем___2___0___8" localSheetId="11">#REF!</definedName>
    <definedName name="объем___2___0___8">#REF!</definedName>
    <definedName name="объем___2___0___9" localSheetId="5">#REF!</definedName>
    <definedName name="объем___2___0___9" localSheetId="4">#REF!</definedName>
    <definedName name="объем___2___0___9" localSheetId="23">#REF!</definedName>
    <definedName name="объем___2___0___9" localSheetId="9">#REF!</definedName>
    <definedName name="объем___2___0___9" localSheetId="10">#REF!</definedName>
    <definedName name="объем___2___0___9" localSheetId="11">#REF!</definedName>
    <definedName name="объем___2___0___9">#REF!</definedName>
    <definedName name="объем___2___0_1" localSheetId="5">#REF!</definedName>
    <definedName name="объем___2___0_1" localSheetId="4">#REF!</definedName>
    <definedName name="объем___2___0_1" localSheetId="23">#REF!</definedName>
    <definedName name="объем___2___0_1" localSheetId="9">#REF!</definedName>
    <definedName name="объем___2___0_1" localSheetId="10">#REF!</definedName>
    <definedName name="объем___2___0_1" localSheetId="11">#REF!</definedName>
    <definedName name="объем___2___0_1">#REF!</definedName>
    <definedName name="объем___2___0_3" localSheetId="5">#REF!</definedName>
    <definedName name="объем___2___0_3" localSheetId="4">#REF!</definedName>
    <definedName name="объем___2___0_3" localSheetId="23">#REF!</definedName>
    <definedName name="объем___2___0_3" localSheetId="9">#REF!</definedName>
    <definedName name="объем___2___0_3" localSheetId="10">#REF!</definedName>
    <definedName name="объем___2___0_3" localSheetId="11">#REF!</definedName>
    <definedName name="объем___2___0_3">#REF!</definedName>
    <definedName name="объем___2___0_5" localSheetId="5">#REF!</definedName>
    <definedName name="объем___2___0_5" localSheetId="4">#REF!</definedName>
    <definedName name="объем___2___0_5" localSheetId="23">#REF!</definedName>
    <definedName name="объем___2___0_5" localSheetId="9">#REF!</definedName>
    <definedName name="объем___2___0_5" localSheetId="10">#REF!</definedName>
    <definedName name="объем___2___0_5" localSheetId="11">#REF!</definedName>
    <definedName name="объем___2___0_5">#REF!</definedName>
    <definedName name="объем___2___1" localSheetId="5">#REF!</definedName>
    <definedName name="объем___2___1" localSheetId="4">#REF!</definedName>
    <definedName name="объем___2___1" localSheetId="23">#REF!</definedName>
    <definedName name="объем___2___1" localSheetId="9">#REF!</definedName>
    <definedName name="объем___2___1" localSheetId="10">#REF!</definedName>
    <definedName name="объем___2___1" localSheetId="11">#REF!</definedName>
    <definedName name="объем___2___1">#REF!</definedName>
    <definedName name="объем___2___1___0" localSheetId="5">#REF!</definedName>
    <definedName name="объем___2___1___0" localSheetId="4">#REF!</definedName>
    <definedName name="объем___2___1___0" localSheetId="23">#REF!</definedName>
    <definedName name="объем___2___1___0" localSheetId="9">#REF!</definedName>
    <definedName name="объем___2___1___0" localSheetId="10">#REF!</definedName>
    <definedName name="объем___2___1___0" localSheetId="11">#REF!</definedName>
    <definedName name="объем___2___1___0">#REF!</definedName>
    <definedName name="объем___2___10" localSheetId="5">#REF!</definedName>
    <definedName name="объем___2___10" localSheetId="4">#REF!</definedName>
    <definedName name="объем___2___10" localSheetId="23">#REF!</definedName>
    <definedName name="объем___2___10" localSheetId="9">#REF!</definedName>
    <definedName name="объем___2___10" localSheetId="10">#REF!</definedName>
    <definedName name="объем___2___10" localSheetId="11">#REF!</definedName>
    <definedName name="объем___2___10">#REF!</definedName>
    <definedName name="объем___2___12" localSheetId="5">#REF!</definedName>
    <definedName name="объем___2___12" localSheetId="4">#REF!</definedName>
    <definedName name="объем___2___12" localSheetId="23">#REF!</definedName>
    <definedName name="объем___2___12" localSheetId="9">#REF!</definedName>
    <definedName name="объем___2___12" localSheetId="10">#REF!</definedName>
    <definedName name="объем___2___12" localSheetId="11">#REF!</definedName>
    <definedName name="объем___2___12">#REF!</definedName>
    <definedName name="объем___2___2" localSheetId="5">#REF!</definedName>
    <definedName name="объем___2___2" localSheetId="4">#REF!</definedName>
    <definedName name="объем___2___2" localSheetId="23">#REF!</definedName>
    <definedName name="объем___2___2" localSheetId="9">#REF!</definedName>
    <definedName name="объем___2___2" localSheetId="10">#REF!</definedName>
    <definedName name="объем___2___2" localSheetId="11">#REF!</definedName>
    <definedName name="объем___2___2">#REF!</definedName>
    <definedName name="объем___2___3" localSheetId="5">#REF!</definedName>
    <definedName name="объем___2___3" localSheetId="4">#REF!</definedName>
    <definedName name="объем___2___3" localSheetId="23">#REF!</definedName>
    <definedName name="объем___2___3" localSheetId="9">#REF!</definedName>
    <definedName name="объем___2___3" localSheetId="10">#REF!</definedName>
    <definedName name="объем___2___3" localSheetId="11">#REF!</definedName>
    <definedName name="объем___2___3">#REF!</definedName>
    <definedName name="объем___2___4" localSheetId="5">#REF!</definedName>
    <definedName name="объем___2___4" localSheetId="4">#REF!</definedName>
    <definedName name="объем___2___4" localSheetId="23">#REF!</definedName>
    <definedName name="объем___2___4" localSheetId="9">#REF!</definedName>
    <definedName name="объем___2___4" localSheetId="10">#REF!</definedName>
    <definedName name="объем___2___4" localSheetId="11">#REF!</definedName>
    <definedName name="объем___2___4">#REF!</definedName>
    <definedName name="объем___2___4___0" localSheetId="5">#REF!</definedName>
    <definedName name="объем___2___4___0" localSheetId="4">#REF!</definedName>
    <definedName name="объем___2___4___0" localSheetId="23">#REF!</definedName>
    <definedName name="объем___2___4___0" localSheetId="9">#REF!</definedName>
    <definedName name="объем___2___4___0" localSheetId="10">#REF!</definedName>
    <definedName name="объем___2___4___0" localSheetId="11">#REF!</definedName>
    <definedName name="объем___2___4___0">#REF!</definedName>
    <definedName name="объем___2___4___5" localSheetId="5">#REF!</definedName>
    <definedName name="объем___2___4___5" localSheetId="4">#REF!</definedName>
    <definedName name="объем___2___4___5" localSheetId="23">#REF!</definedName>
    <definedName name="объем___2___4___5" localSheetId="9">#REF!</definedName>
    <definedName name="объем___2___4___5" localSheetId="10">#REF!</definedName>
    <definedName name="объем___2___4___5" localSheetId="11">#REF!</definedName>
    <definedName name="объем___2___4___5">#REF!</definedName>
    <definedName name="объем___2___4_1" localSheetId="5">#REF!</definedName>
    <definedName name="объем___2___4_1" localSheetId="4">#REF!</definedName>
    <definedName name="объем___2___4_1" localSheetId="23">#REF!</definedName>
    <definedName name="объем___2___4_1" localSheetId="9">#REF!</definedName>
    <definedName name="объем___2___4_1" localSheetId="10">#REF!</definedName>
    <definedName name="объем___2___4_1" localSheetId="11">#REF!</definedName>
    <definedName name="объем___2___4_1">#REF!</definedName>
    <definedName name="объем___2___4_3" localSheetId="5">#REF!</definedName>
    <definedName name="объем___2___4_3" localSheetId="4">#REF!</definedName>
    <definedName name="объем___2___4_3" localSheetId="23">#REF!</definedName>
    <definedName name="объем___2___4_3" localSheetId="9">#REF!</definedName>
    <definedName name="объем___2___4_3" localSheetId="10">#REF!</definedName>
    <definedName name="объем___2___4_3" localSheetId="11">#REF!</definedName>
    <definedName name="объем___2___4_3">#REF!</definedName>
    <definedName name="объем___2___4_5" localSheetId="5">#REF!</definedName>
    <definedName name="объем___2___4_5" localSheetId="4">#REF!</definedName>
    <definedName name="объем___2___4_5" localSheetId="23">#REF!</definedName>
    <definedName name="объем___2___4_5" localSheetId="9">#REF!</definedName>
    <definedName name="объем___2___4_5" localSheetId="10">#REF!</definedName>
    <definedName name="объем___2___4_5" localSheetId="11">#REF!</definedName>
    <definedName name="объем___2___4_5">#REF!</definedName>
    <definedName name="объем___2___5" localSheetId="5">#REF!</definedName>
    <definedName name="объем___2___5" localSheetId="4">#REF!</definedName>
    <definedName name="объем___2___5" localSheetId="23">#REF!</definedName>
    <definedName name="объем___2___5" localSheetId="9">#REF!</definedName>
    <definedName name="объем___2___5" localSheetId="10">#REF!</definedName>
    <definedName name="объем___2___5" localSheetId="11">#REF!</definedName>
    <definedName name="объем___2___5">#REF!</definedName>
    <definedName name="объем___2___6" localSheetId="5">#REF!</definedName>
    <definedName name="объем___2___6" localSheetId="4">#REF!</definedName>
    <definedName name="объем___2___6" localSheetId="23">#REF!</definedName>
    <definedName name="объем___2___6" localSheetId="9">#REF!</definedName>
    <definedName name="объем___2___6" localSheetId="10">#REF!</definedName>
    <definedName name="объем___2___6" localSheetId="11">#REF!</definedName>
    <definedName name="объем___2___6">#REF!</definedName>
    <definedName name="объем___2___6___0" localSheetId="5">#REF!</definedName>
    <definedName name="объем___2___6___0" localSheetId="4">#REF!</definedName>
    <definedName name="объем___2___6___0" localSheetId="23">#REF!</definedName>
    <definedName name="объем___2___6___0" localSheetId="9">#REF!</definedName>
    <definedName name="объем___2___6___0" localSheetId="10">#REF!</definedName>
    <definedName name="объем___2___6___0" localSheetId="11">#REF!</definedName>
    <definedName name="объем___2___6___0">#REF!</definedName>
    <definedName name="объем___2___7" localSheetId="5">#REF!</definedName>
    <definedName name="объем___2___7" localSheetId="4">#REF!</definedName>
    <definedName name="объем___2___7" localSheetId="23">#REF!</definedName>
    <definedName name="объем___2___7" localSheetId="9">#REF!</definedName>
    <definedName name="объем___2___7" localSheetId="10">#REF!</definedName>
    <definedName name="объем___2___7" localSheetId="11">#REF!</definedName>
    <definedName name="объем___2___7">#REF!</definedName>
    <definedName name="объем___2___8" localSheetId="5">#REF!</definedName>
    <definedName name="объем___2___8" localSheetId="4">#REF!</definedName>
    <definedName name="объем___2___8" localSheetId="23">#REF!</definedName>
    <definedName name="объем___2___8" localSheetId="9">#REF!</definedName>
    <definedName name="объем___2___8" localSheetId="10">#REF!</definedName>
    <definedName name="объем___2___8" localSheetId="11">#REF!</definedName>
    <definedName name="объем___2___8">#REF!</definedName>
    <definedName name="объем___2___8___0" localSheetId="5">#REF!</definedName>
    <definedName name="объем___2___8___0" localSheetId="4">#REF!</definedName>
    <definedName name="объем___2___8___0" localSheetId="23">#REF!</definedName>
    <definedName name="объем___2___8___0" localSheetId="9">#REF!</definedName>
    <definedName name="объем___2___8___0" localSheetId="10">#REF!</definedName>
    <definedName name="объем___2___8___0" localSheetId="11">#REF!</definedName>
    <definedName name="объем___2___8___0">#REF!</definedName>
    <definedName name="объем___2___9">"$#ССЫЛ!.$M$1:$M$32000"</definedName>
    <definedName name="объем___2_1" localSheetId="8">#REF!</definedName>
    <definedName name="объем___2_1" localSheetId="5">#REF!</definedName>
    <definedName name="объем___2_1" localSheetId="0">#REF!</definedName>
    <definedName name="объем___2_1" localSheetId="3">#REF!</definedName>
    <definedName name="объем___2_1" localSheetId="4">#REF!</definedName>
    <definedName name="объем___2_1" localSheetId="2">#REF!</definedName>
    <definedName name="объем___2_1" localSheetId="23">#REF!</definedName>
    <definedName name="объем___2_1" localSheetId="9">#REF!</definedName>
    <definedName name="объем___2_1" localSheetId="10">#REF!</definedName>
    <definedName name="объем___2_1" localSheetId="11">#REF!</definedName>
    <definedName name="объем___2_1">#REF!</definedName>
    <definedName name="объем___2_3" localSheetId="8">#REF!</definedName>
    <definedName name="объем___2_3" localSheetId="5">#REF!</definedName>
    <definedName name="объем___2_3" localSheetId="4">#REF!</definedName>
    <definedName name="объем___2_3" localSheetId="2">#REF!</definedName>
    <definedName name="объем___2_3" localSheetId="23">#REF!</definedName>
    <definedName name="объем___2_3" localSheetId="9">#REF!</definedName>
    <definedName name="объем___2_3" localSheetId="10">#REF!</definedName>
    <definedName name="объем___2_3" localSheetId="11">#REF!</definedName>
    <definedName name="объем___2_3">#REF!</definedName>
    <definedName name="объем___2_5" localSheetId="8">#REF!</definedName>
    <definedName name="объем___2_5" localSheetId="5">#REF!</definedName>
    <definedName name="объем___2_5" localSheetId="4">#REF!</definedName>
    <definedName name="объем___2_5" localSheetId="2">#REF!</definedName>
    <definedName name="объем___2_5" localSheetId="23">#REF!</definedName>
    <definedName name="объем___2_5" localSheetId="9">#REF!</definedName>
    <definedName name="объем___2_5" localSheetId="10">#REF!</definedName>
    <definedName name="объем___2_5" localSheetId="11">#REF!</definedName>
    <definedName name="объем___2_5">#REF!</definedName>
    <definedName name="объем___3" localSheetId="5">#REF!</definedName>
    <definedName name="объем___3" localSheetId="4">#REF!</definedName>
    <definedName name="объем___3" localSheetId="23">#REF!</definedName>
    <definedName name="объем___3" localSheetId="9">#REF!</definedName>
    <definedName name="объем___3" localSheetId="10">#REF!</definedName>
    <definedName name="объем___3" localSheetId="11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8">#REF!</definedName>
    <definedName name="объем___3___0___5" localSheetId="5">#REF!</definedName>
    <definedName name="объем___3___0___5" localSheetId="0">#REF!</definedName>
    <definedName name="объем___3___0___5" localSheetId="3">#REF!</definedName>
    <definedName name="объем___3___0___5" localSheetId="4">#REF!</definedName>
    <definedName name="объем___3___0___5" localSheetId="2">#REF!</definedName>
    <definedName name="объем___3___0___5" localSheetId="23">#REF!</definedName>
    <definedName name="объем___3___0___5" localSheetId="9">#REF!</definedName>
    <definedName name="объем___3___0___5" localSheetId="10">#REF!</definedName>
    <definedName name="объем___3___0___5" localSheetId="11">#REF!</definedName>
    <definedName name="объем___3___0___5">#REF!</definedName>
    <definedName name="объем___3___0_1">NA()</definedName>
    <definedName name="объем___3___0_3" localSheetId="8">#REF!</definedName>
    <definedName name="объем___3___0_3" localSheetId="5">#REF!</definedName>
    <definedName name="объем___3___0_3" localSheetId="0">#REF!</definedName>
    <definedName name="объем___3___0_3" localSheetId="3">#REF!</definedName>
    <definedName name="объем___3___0_3" localSheetId="4">#REF!</definedName>
    <definedName name="объем___3___0_3" localSheetId="2">#REF!</definedName>
    <definedName name="объем___3___0_3" localSheetId="23">#REF!</definedName>
    <definedName name="объем___3___0_3" localSheetId="9">#REF!</definedName>
    <definedName name="объем___3___0_3" localSheetId="10">#REF!</definedName>
    <definedName name="объем___3___0_3" localSheetId="11">#REF!</definedName>
    <definedName name="объем___3___0_3">#REF!</definedName>
    <definedName name="объем___3___0_5" localSheetId="8">#REF!</definedName>
    <definedName name="объем___3___0_5" localSheetId="5">#REF!</definedName>
    <definedName name="объем___3___0_5" localSheetId="4">#REF!</definedName>
    <definedName name="объем___3___0_5" localSheetId="2">#REF!</definedName>
    <definedName name="объем___3___0_5" localSheetId="23">#REF!</definedName>
    <definedName name="объем___3___0_5" localSheetId="9">#REF!</definedName>
    <definedName name="объем___3___0_5" localSheetId="10">#REF!</definedName>
    <definedName name="объем___3___0_5" localSheetId="11">#REF!</definedName>
    <definedName name="объем___3___0_5">#REF!</definedName>
    <definedName name="объем___3___1" localSheetId="8">#REF!</definedName>
    <definedName name="объем___3___1" localSheetId="5">#REF!</definedName>
    <definedName name="объем___3___1" localSheetId="4">#REF!</definedName>
    <definedName name="объем___3___1" localSheetId="2">#REF!</definedName>
    <definedName name="объем___3___1" localSheetId="23">#REF!</definedName>
    <definedName name="объем___3___1" localSheetId="9">#REF!</definedName>
    <definedName name="объем___3___1" localSheetId="10">#REF!</definedName>
    <definedName name="объем___3___1" localSheetId="11">#REF!</definedName>
    <definedName name="объем___3___1">#REF!</definedName>
    <definedName name="объем___3___10" localSheetId="5">#REF!</definedName>
    <definedName name="объем___3___10" localSheetId="4">#REF!</definedName>
    <definedName name="объем___3___10" localSheetId="23">#REF!</definedName>
    <definedName name="объем___3___10" localSheetId="9">#REF!</definedName>
    <definedName name="объем___3___10" localSheetId="10">#REF!</definedName>
    <definedName name="объем___3___10" localSheetId="11">#REF!</definedName>
    <definedName name="объем___3___10">#REF!</definedName>
    <definedName name="объем___3___2" localSheetId="5">#REF!</definedName>
    <definedName name="объем___3___2" localSheetId="4">#REF!</definedName>
    <definedName name="объем___3___2" localSheetId="23">#REF!</definedName>
    <definedName name="объем___3___2" localSheetId="9">#REF!</definedName>
    <definedName name="объем___3___2" localSheetId="10">#REF!</definedName>
    <definedName name="объем___3___2" localSheetId="11">#REF!</definedName>
    <definedName name="объем___3___2">#REF!</definedName>
    <definedName name="объем___3___3" localSheetId="5">#REF!</definedName>
    <definedName name="объем___3___3" localSheetId="4">#REF!</definedName>
    <definedName name="объем___3___3" localSheetId="23">#REF!</definedName>
    <definedName name="объем___3___3" localSheetId="9">#REF!</definedName>
    <definedName name="объем___3___3" localSheetId="10">#REF!</definedName>
    <definedName name="объем___3___3" localSheetId="11">#REF!</definedName>
    <definedName name="объем___3___3">#REF!</definedName>
    <definedName name="объем___3___4" localSheetId="5">#REF!</definedName>
    <definedName name="объем___3___4" localSheetId="4">#REF!</definedName>
    <definedName name="объем___3___4" localSheetId="23">#REF!</definedName>
    <definedName name="объем___3___4" localSheetId="9">#REF!</definedName>
    <definedName name="объем___3___4" localSheetId="10">#REF!</definedName>
    <definedName name="объем___3___4" localSheetId="11">#REF!</definedName>
    <definedName name="объем___3___4">#REF!</definedName>
    <definedName name="объем___3___4___0" localSheetId="5">#REF!</definedName>
    <definedName name="объем___3___4___0" localSheetId="4">#REF!</definedName>
    <definedName name="объем___3___4___0" localSheetId="23">#REF!</definedName>
    <definedName name="объем___3___4___0" localSheetId="9">#REF!</definedName>
    <definedName name="объем___3___4___0" localSheetId="10">#REF!</definedName>
    <definedName name="объем___3___4___0" localSheetId="11">#REF!</definedName>
    <definedName name="объем___3___4___0">#REF!</definedName>
    <definedName name="объем___3___5" localSheetId="5">#REF!</definedName>
    <definedName name="объем___3___5" localSheetId="4">#REF!</definedName>
    <definedName name="объем___3___5" localSheetId="23">#REF!</definedName>
    <definedName name="объем___3___5" localSheetId="9">#REF!</definedName>
    <definedName name="объем___3___5" localSheetId="10">#REF!</definedName>
    <definedName name="объем___3___5" localSheetId="11">#REF!</definedName>
    <definedName name="объем___3___5">#REF!</definedName>
    <definedName name="объем___3___6" localSheetId="5">#REF!</definedName>
    <definedName name="объем___3___6" localSheetId="4">#REF!</definedName>
    <definedName name="объем___3___6" localSheetId="23">#REF!</definedName>
    <definedName name="объем___3___6" localSheetId="9">#REF!</definedName>
    <definedName name="объем___3___6" localSheetId="10">#REF!</definedName>
    <definedName name="объем___3___6" localSheetId="11">#REF!</definedName>
    <definedName name="объем___3___6">#REF!</definedName>
    <definedName name="объем___3___8" localSheetId="5">#REF!</definedName>
    <definedName name="объем___3___8" localSheetId="4">#REF!</definedName>
    <definedName name="объем___3___8" localSheetId="23">#REF!</definedName>
    <definedName name="объем___3___8" localSheetId="9">#REF!</definedName>
    <definedName name="объем___3___8" localSheetId="10">#REF!</definedName>
    <definedName name="объем___3___8" localSheetId="11">#REF!</definedName>
    <definedName name="объем___3___8">#REF!</definedName>
    <definedName name="объем___3___8___0" localSheetId="5">#REF!</definedName>
    <definedName name="объем___3___8___0" localSheetId="4">#REF!</definedName>
    <definedName name="объем___3___8___0" localSheetId="23">#REF!</definedName>
    <definedName name="объем___3___8___0" localSheetId="9">#REF!</definedName>
    <definedName name="объем___3___8___0" localSheetId="10">#REF!</definedName>
    <definedName name="объем___3___8___0" localSheetId="11">#REF!</definedName>
    <definedName name="объем___3___8___0">#REF!</definedName>
    <definedName name="объем___3___9" localSheetId="5">#REF!</definedName>
    <definedName name="объем___3___9" localSheetId="4">#REF!</definedName>
    <definedName name="объем___3___9" localSheetId="23">#REF!</definedName>
    <definedName name="объем___3___9" localSheetId="9">#REF!</definedName>
    <definedName name="объем___3___9" localSheetId="10">#REF!</definedName>
    <definedName name="объем___3___9" localSheetId="11">#REF!</definedName>
    <definedName name="объем___3___9">#REF!</definedName>
    <definedName name="объем___3_1" localSheetId="5">#REF!</definedName>
    <definedName name="объем___3_1" localSheetId="4">#REF!</definedName>
    <definedName name="объем___3_1" localSheetId="23">#REF!</definedName>
    <definedName name="объем___3_1" localSheetId="9">#REF!</definedName>
    <definedName name="объем___3_1" localSheetId="10">#REF!</definedName>
    <definedName name="объем___3_1" localSheetId="11">#REF!</definedName>
    <definedName name="объем___3_1">#REF!</definedName>
    <definedName name="объем___3_3">NA()</definedName>
    <definedName name="объем___3_5" localSheetId="8">#REF!</definedName>
    <definedName name="объем___3_5" localSheetId="5">#REF!</definedName>
    <definedName name="объем___3_5" localSheetId="0">#REF!</definedName>
    <definedName name="объем___3_5" localSheetId="3">#REF!</definedName>
    <definedName name="объем___3_5" localSheetId="4">#REF!</definedName>
    <definedName name="объем___3_5" localSheetId="2">#REF!</definedName>
    <definedName name="объем___3_5" localSheetId="23">#REF!</definedName>
    <definedName name="объем___3_5" localSheetId="9">#REF!</definedName>
    <definedName name="объем___3_5" localSheetId="10">#REF!</definedName>
    <definedName name="объем___3_5" localSheetId="11">#REF!</definedName>
    <definedName name="объем___3_5">#REF!</definedName>
    <definedName name="объем___4">NA()</definedName>
    <definedName name="объем___4___0" localSheetId="8">#REF!</definedName>
    <definedName name="объем___4___0" localSheetId="5">#REF!</definedName>
    <definedName name="объем___4___0" localSheetId="0">#REF!</definedName>
    <definedName name="объем___4___0" localSheetId="3">#REF!</definedName>
    <definedName name="объем___4___0" localSheetId="4">#REF!</definedName>
    <definedName name="объем___4___0" localSheetId="2">#REF!</definedName>
    <definedName name="объем___4___0" localSheetId="23">#REF!</definedName>
    <definedName name="объем___4___0" localSheetId="9">#REF!</definedName>
    <definedName name="объем___4___0" localSheetId="10">#REF!</definedName>
    <definedName name="объем___4___0" localSheetId="11">#REF!</definedName>
    <definedName name="объем___4___0">#REF!</definedName>
    <definedName name="объем___4___0___0" localSheetId="8">#REF!</definedName>
    <definedName name="объем___4___0___0" localSheetId="5">#REF!</definedName>
    <definedName name="объем___4___0___0" localSheetId="4">#REF!</definedName>
    <definedName name="объем___4___0___0" localSheetId="2">#REF!</definedName>
    <definedName name="объем___4___0___0" localSheetId="23">#REF!</definedName>
    <definedName name="объем___4___0___0" localSheetId="9">#REF!</definedName>
    <definedName name="объем___4___0___0" localSheetId="10">#REF!</definedName>
    <definedName name="объем___4___0___0" localSheetId="11">#REF!</definedName>
    <definedName name="объем___4___0___0">#REF!</definedName>
    <definedName name="объем___4___0___0___0" localSheetId="8">#REF!</definedName>
    <definedName name="объем___4___0___0___0" localSheetId="5">#REF!</definedName>
    <definedName name="объем___4___0___0___0" localSheetId="4">#REF!</definedName>
    <definedName name="объем___4___0___0___0" localSheetId="2">#REF!</definedName>
    <definedName name="объем___4___0___0___0" localSheetId="23">#REF!</definedName>
    <definedName name="объем___4___0___0___0" localSheetId="9">#REF!</definedName>
    <definedName name="объем___4___0___0___0" localSheetId="10">#REF!</definedName>
    <definedName name="объем___4___0___0___0" localSheetId="11">#REF!</definedName>
    <definedName name="объем___4___0___0___0">#REF!</definedName>
    <definedName name="объем___4___0___0___0___0" localSheetId="5">#REF!</definedName>
    <definedName name="объем___4___0___0___0___0" localSheetId="4">#REF!</definedName>
    <definedName name="объем___4___0___0___0___0" localSheetId="23">#REF!</definedName>
    <definedName name="объем___4___0___0___0___0" localSheetId="9">#REF!</definedName>
    <definedName name="объем___4___0___0___0___0" localSheetId="10">#REF!</definedName>
    <definedName name="объем___4___0___0___0___0" localSheetId="11">#REF!</definedName>
    <definedName name="объем___4___0___0___0___0">#REF!</definedName>
    <definedName name="объем___4___0___0___1" localSheetId="5">#REF!</definedName>
    <definedName name="объем___4___0___0___1" localSheetId="4">#REF!</definedName>
    <definedName name="объем___4___0___0___1" localSheetId="23">#REF!</definedName>
    <definedName name="объем___4___0___0___1" localSheetId="9">#REF!</definedName>
    <definedName name="объем___4___0___0___1" localSheetId="10">#REF!</definedName>
    <definedName name="объем___4___0___0___1" localSheetId="11">#REF!</definedName>
    <definedName name="объем___4___0___0___1">#REF!</definedName>
    <definedName name="объем___4___0___0___3" localSheetId="5">#REF!</definedName>
    <definedName name="объем___4___0___0___3" localSheetId="4">#REF!</definedName>
    <definedName name="объем___4___0___0___3" localSheetId="23">#REF!</definedName>
    <definedName name="объем___4___0___0___3" localSheetId="9">#REF!</definedName>
    <definedName name="объем___4___0___0___3" localSheetId="10">#REF!</definedName>
    <definedName name="объем___4___0___0___3" localSheetId="11">#REF!</definedName>
    <definedName name="объем___4___0___0___3">#REF!</definedName>
    <definedName name="объем___4___0___0___5" localSheetId="5">#REF!</definedName>
    <definedName name="объем___4___0___0___5" localSheetId="4">#REF!</definedName>
    <definedName name="объем___4___0___0___5" localSheetId="23">#REF!</definedName>
    <definedName name="объем___4___0___0___5" localSheetId="9">#REF!</definedName>
    <definedName name="объем___4___0___0___5" localSheetId="10">#REF!</definedName>
    <definedName name="объем___4___0___0___5" localSheetId="11">#REF!</definedName>
    <definedName name="объем___4___0___0___5">#REF!</definedName>
    <definedName name="объем___4___0___0_1" localSheetId="5">#REF!</definedName>
    <definedName name="объем___4___0___0_1" localSheetId="4">#REF!</definedName>
    <definedName name="объем___4___0___0_1" localSheetId="23">#REF!</definedName>
    <definedName name="объем___4___0___0_1" localSheetId="9">#REF!</definedName>
    <definedName name="объем___4___0___0_1" localSheetId="10">#REF!</definedName>
    <definedName name="объем___4___0___0_1" localSheetId="11">#REF!</definedName>
    <definedName name="объем___4___0___0_1">#REF!</definedName>
    <definedName name="объем___4___0___0_5" localSheetId="5">#REF!</definedName>
    <definedName name="объем___4___0___0_5" localSheetId="4">#REF!</definedName>
    <definedName name="объем___4___0___0_5" localSheetId="23">#REF!</definedName>
    <definedName name="объем___4___0___0_5" localSheetId="9">#REF!</definedName>
    <definedName name="объем___4___0___0_5" localSheetId="10">#REF!</definedName>
    <definedName name="объем___4___0___0_5" localSheetId="11">#REF!</definedName>
    <definedName name="объем___4___0___0_5">#REF!</definedName>
    <definedName name="объем___4___0___1" localSheetId="5">#REF!</definedName>
    <definedName name="объем___4___0___1" localSheetId="4">#REF!</definedName>
    <definedName name="объем___4___0___1" localSheetId="23">#REF!</definedName>
    <definedName name="объем___4___0___1" localSheetId="9">#REF!</definedName>
    <definedName name="объем___4___0___1" localSheetId="10">#REF!</definedName>
    <definedName name="объем___4___0___1" localSheetId="11">#REF!</definedName>
    <definedName name="объем___4___0___1">#REF!</definedName>
    <definedName name="объем___4___0___3" localSheetId="5">#REF!</definedName>
    <definedName name="объем___4___0___3" localSheetId="4">#REF!</definedName>
    <definedName name="объем___4___0___3" localSheetId="23">#REF!</definedName>
    <definedName name="объем___4___0___3" localSheetId="9">#REF!</definedName>
    <definedName name="объем___4___0___3" localSheetId="10">#REF!</definedName>
    <definedName name="объем___4___0___3" localSheetId="1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8">#REF!</definedName>
    <definedName name="объем___4___0_1" localSheetId="5">#REF!</definedName>
    <definedName name="объем___4___0_1" localSheetId="0">#REF!</definedName>
    <definedName name="объем___4___0_1" localSheetId="3">#REF!</definedName>
    <definedName name="объем___4___0_1" localSheetId="4">#REF!</definedName>
    <definedName name="объем___4___0_1" localSheetId="2">#REF!</definedName>
    <definedName name="объем___4___0_1" localSheetId="23">#REF!</definedName>
    <definedName name="объем___4___0_1" localSheetId="9">#REF!</definedName>
    <definedName name="объем___4___0_1" localSheetId="10">#REF!</definedName>
    <definedName name="объем___4___0_1" localSheetId="11">#REF!</definedName>
    <definedName name="объем___4___0_1">#REF!</definedName>
    <definedName name="объем___4___0_3" localSheetId="8">#REF!</definedName>
    <definedName name="объем___4___0_3" localSheetId="5">#REF!</definedName>
    <definedName name="объем___4___0_3" localSheetId="4">#REF!</definedName>
    <definedName name="объем___4___0_3" localSheetId="2">#REF!</definedName>
    <definedName name="объем___4___0_3" localSheetId="23">#REF!</definedName>
    <definedName name="объем___4___0_3" localSheetId="9">#REF!</definedName>
    <definedName name="объем___4___0_3" localSheetId="10">#REF!</definedName>
    <definedName name="объем___4___0_3" localSheetId="11">#REF!</definedName>
    <definedName name="объем___4___0_3">#REF!</definedName>
    <definedName name="объем___4___0_5">NA()</definedName>
    <definedName name="объем___4___1" localSheetId="8">#REF!</definedName>
    <definedName name="объем___4___1" localSheetId="5">#REF!</definedName>
    <definedName name="объем___4___1" localSheetId="0">#REF!</definedName>
    <definedName name="объем___4___1" localSheetId="3">#REF!</definedName>
    <definedName name="объем___4___1" localSheetId="4">#REF!</definedName>
    <definedName name="объем___4___1" localSheetId="2">#REF!</definedName>
    <definedName name="объем___4___1" localSheetId="23">#REF!</definedName>
    <definedName name="объем___4___1" localSheetId="9">#REF!</definedName>
    <definedName name="объем___4___1" localSheetId="10">#REF!</definedName>
    <definedName name="объем___4___1" localSheetId="11">#REF!</definedName>
    <definedName name="объем___4___1">#REF!</definedName>
    <definedName name="объем___4___10" localSheetId="8">#REF!</definedName>
    <definedName name="объем___4___10" localSheetId="5">#REF!</definedName>
    <definedName name="объем___4___10" localSheetId="4">#REF!</definedName>
    <definedName name="объем___4___10" localSheetId="2">#REF!</definedName>
    <definedName name="объем___4___10" localSheetId="23">#REF!</definedName>
    <definedName name="объем___4___10" localSheetId="9">#REF!</definedName>
    <definedName name="объем___4___10" localSheetId="10">#REF!</definedName>
    <definedName name="объем___4___10" localSheetId="11">#REF!</definedName>
    <definedName name="объем___4___10">#REF!</definedName>
    <definedName name="объем___4___12" localSheetId="8">#REF!</definedName>
    <definedName name="объем___4___12" localSheetId="5">#REF!</definedName>
    <definedName name="объем___4___12" localSheetId="4">#REF!</definedName>
    <definedName name="объем___4___12" localSheetId="2">#REF!</definedName>
    <definedName name="объем___4___12" localSheetId="23">#REF!</definedName>
    <definedName name="объем___4___12" localSheetId="9">#REF!</definedName>
    <definedName name="объем___4___12" localSheetId="10">#REF!</definedName>
    <definedName name="объем___4___12" localSheetId="11">#REF!</definedName>
    <definedName name="объем___4___12">#REF!</definedName>
    <definedName name="объем___4___2" localSheetId="5">#REF!</definedName>
    <definedName name="объем___4___2" localSheetId="4">#REF!</definedName>
    <definedName name="объем___4___2" localSheetId="23">#REF!</definedName>
    <definedName name="объем___4___2" localSheetId="9">#REF!</definedName>
    <definedName name="объем___4___2" localSheetId="10">#REF!</definedName>
    <definedName name="объем___4___2" localSheetId="11">#REF!</definedName>
    <definedName name="объем___4___2">#REF!</definedName>
    <definedName name="объем___4___3" localSheetId="5">#REF!</definedName>
    <definedName name="объем___4___3" localSheetId="4">#REF!</definedName>
    <definedName name="объем___4___3" localSheetId="23">#REF!</definedName>
    <definedName name="объем___4___3" localSheetId="9">#REF!</definedName>
    <definedName name="объем___4___3" localSheetId="10">#REF!</definedName>
    <definedName name="объем___4___3" localSheetId="11">#REF!</definedName>
    <definedName name="объем___4___3">#REF!</definedName>
    <definedName name="объем___4___3___0" localSheetId="5">#REF!</definedName>
    <definedName name="объем___4___3___0" localSheetId="4">#REF!</definedName>
    <definedName name="объем___4___3___0" localSheetId="23">#REF!</definedName>
    <definedName name="объем___4___3___0" localSheetId="9">#REF!</definedName>
    <definedName name="объем___4___3___0" localSheetId="10">#REF!</definedName>
    <definedName name="объем___4___3___0" localSheetId="11">#REF!</definedName>
    <definedName name="объем___4___3___0">#REF!</definedName>
    <definedName name="объем___4___4" localSheetId="5">#REF!</definedName>
    <definedName name="объем___4___4" localSheetId="4">#REF!</definedName>
    <definedName name="объем___4___4" localSheetId="23">#REF!</definedName>
    <definedName name="объем___4___4" localSheetId="9">#REF!</definedName>
    <definedName name="объем___4___4" localSheetId="10">#REF!</definedName>
    <definedName name="объем___4___4" localSheetId="11">#REF!</definedName>
    <definedName name="объем___4___4">#REF!</definedName>
    <definedName name="объем___4___5" localSheetId="5">#REF!</definedName>
    <definedName name="объем___4___5" localSheetId="4">#REF!</definedName>
    <definedName name="объем___4___5" localSheetId="23">#REF!</definedName>
    <definedName name="объем___4___5" localSheetId="9">#REF!</definedName>
    <definedName name="объем___4___5" localSheetId="10">#REF!</definedName>
    <definedName name="объем___4___5" localSheetId="11">#REF!</definedName>
    <definedName name="объем___4___5">#REF!</definedName>
    <definedName name="объем___4___6" localSheetId="5">#REF!</definedName>
    <definedName name="объем___4___6" localSheetId="4">#REF!</definedName>
    <definedName name="объем___4___6" localSheetId="23">#REF!</definedName>
    <definedName name="объем___4___6" localSheetId="9">#REF!</definedName>
    <definedName name="объем___4___6" localSheetId="10">#REF!</definedName>
    <definedName name="объем___4___6" localSheetId="11">#REF!</definedName>
    <definedName name="объем___4___6">#REF!</definedName>
    <definedName name="объем___4___6___0" localSheetId="5">#REF!</definedName>
    <definedName name="объем___4___6___0" localSheetId="4">#REF!</definedName>
    <definedName name="объем___4___6___0" localSheetId="23">#REF!</definedName>
    <definedName name="объем___4___6___0" localSheetId="9">#REF!</definedName>
    <definedName name="объем___4___6___0" localSheetId="10">#REF!</definedName>
    <definedName name="объем___4___6___0" localSheetId="11">#REF!</definedName>
    <definedName name="объем___4___6___0">#REF!</definedName>
    <definedName name="объем___4___7" localSheetId="5">#REF!</definedName>
    <definedName name="объем___4___7" localSheetId="4">#REF!</definedName>
    <definedName name="объем___4___7" localSheetId="23">#REF!</definedName>
    <definedName name="объем___4___7" localSheetId="9">#REF!</definedName>
    <definedName name="объем___4___7" localSheetId="10">#REF!</definedName>
    <definedName name="объем___4___7" localSheetId="11">#REF!</definedName>
    <definedName name="объем___4___7">#REF!</definedName>
    <definedName name="объем___4___8" localSheetId="5">#REF!</definedName>
    <definedName name="объем___4___8" localSheetId="4">#REF!</definedName>
    <definedName name="объем___4___8" localSheetId="23">#REF!</definedName>
    <definedName name="объем___4___8" localSheetId="9">#REF!</definedName>
    <definedName name="объем___4___8" localSheetId="10">#REF!</definedName>
    <definedName name="объем___4___8" localSheetId="11">#REF!</definedName>
    <definedName name="объем___4___8">#REF!</definedName>
    <definedName name="объем___4___8___0" localSheetId="5">#REF!</definedName>
    <definedName name="объем___4___8___0" localSheetId="4">#REF!</definedName>
    <definedName name="объем___4___8___0" localSheetId="23">#REF!</definedName>
    <definedName name="объем___4___8___0" localSheetId="9">#REF!</definedName>
    <definedName name="объем___4___8___0" localSheetId="10">#REF!</definedName>
    <definedName name="объем___4___8___0" localSheetId="11">#REF!</definedName>
    <definedName name="объем___4___8___0">#REF!</definedName>
    <definedName name="объем___4___9">"$#ССЫЛ!.$M$1:$M$32000"</definedName>
    <definedName name="объем___4_1" localSheetId="8">#REF!</definedName>
    <definedName name="объем___4_1" localSheetId="5">#REF!</definedName>
    <definedName name="объем___4_1" localSheetId="0">#REF!</definedName>
    <definedName name="объем___4_1" localSheetId="3">#REF!</definedName>
    <definedName name="объем___4_1" localSheetId="4">#REF!</definedName>
    <definedName name="объем___4_1" localSheetId="2">#REF!</definedName>
    <definedName name="объем___4_1" localSheetId="23">#REF!</definedName>
    <definedName name="объем___4_1" localSheetId="9">#REF!</definedName>
    <definedName name="объем___4_1" localSheetId="10">#REF!</definedName>
    <definedName name="объем___4_1" localSheetId="11">#REF!</definedName>
    <definedName name="объем___4_1">#REF!</definedName>
    <definedName name="объем___4_3" localSheetId="8">#REF!</definedName>
    <definedName name="объем___4_3" localSheetId="5">#REF!</definedName>
    <definedName name="объем___4_3" localSheetId="4">#REF!</definedName>
    <definedName name="объем___4_3" localSheetId="2">#REF!</definedName>
    <definedName name="объем___4_3" localSheetId="23">#REF!</definedName>
    <definedName name="объем___4_3" localSheetId="9">#REF!</definedName>
    <definedName name="объем___4_3" localSheetId="10">#REF!</definedName>
    <definedName name="объем___4_3" localSheetId="11">#REF!</definedName>
    <definedName name="объем___4_3">#REF!</definedName>
    <definedName name="объем___4_5" localSheetId="8">#REF!</definedName>
    <definedName name="объем___4_5" localSheetId="5">#REF!</definedName>
    <definedName name="объем___4_5" localSheetId="4">#REF!</definedName>
    <definedName name="объем___4_5" localSheetId="2">#REF!</definedName>
    <definedName name="объем___4_5" localSheetId="23">#REF!</definedName>
    <definedName name="объем___4_5" localSheetId="9">#REF!</definedName>
    <definedName name="объем___4_5" localSheetId="10">#REF!</definedName>
    <definedName name="объем___4_5" localSheetId="11">#REF!</definedName>
    <definedName name="объем___4_5">#REF!</definedName>
    <definedName name="объем___5">NA()</definedName>
    <definedName name="объем___5___0" localSheetId="8">#REF!</definedName>
    <definedName name="объем___5___0" localSheetId="5">#REF!</definedName>
    <definedName name="объем___5___0" localSheetId="0">#REF!</definedName>
    <definedName name="объем___5___0" localSheetId="3">#REF!</definedName>
    <definedName name="объем___5___0" localSheetId="4">#REF!</definedName>
    <definedName name="объем___5___0" localSheetId="2">#REF!</definedName>
    <definedName name="объем___5___0" localSheetId="23">#REF!</definedName>
    <definedName name="объем___5___0" localSheetId="9">#REF!</definedName>
    <definedName name="объем___5___0" localSheetId="10">#REF!</definedName>
    <definedName name="объем___5___0" localSheetId="11">#REF!</definedName>
    <definedName name="объем___5___0">#REF!</definedName>
    <definedName name="объем___5___0___0" localSheetId="8">#REF!</definedName>
    <definedName name="объем___5___0___0" localSheetId="5">#REF!</definedName>
    <definedName name="объем___5___0___0" localSheetId="4">#REF!</definedName>
    <definedName name="объем___5___0___0" localSheetId="2">#REF!</definedName>
    <definedName name="объем___5___0___0" localSheetId="23">#REF!</definedName>
    <definedName name="объем___5___0___0" localSheetId="9">#REF!</definedName>
    <definedName name="объем___5___0___0" localSheetId="10">#REF!</definedName>
    <definedName name="объем___5___0___0" localSheetId="11">#REF!</definedName>
    <definedName name="объем___5___0___0">#REF!</definedName>
    <definedName name="объем___5___0___0___0" localSheetId="8">#REF!</definedName>
    <definedName name="объем___5___0___0___0" localSheetId="5">#REF!</definedName>
    <definedName name="объем___5___0___0___0" localSheetId="4">#REF!</definedName>
    <definedName name="объем___5___0___0___0" localSheetId="2">#REF!</definedName>
    <definedName name="объем___5___0___0___0" localSheetId="23">#REF!</definedName>
    <definedName name="объем___5___0___0___0" localSheetId="9">#REF!</definedName>
    <definedName name="объем___5___0___0___0" localSheetId="10">#REF!</definedName>
    <definedName name="объем___5___0___0___0" localSheetId="11">#REF!</definedName>
    <definedName name="объем___5___0___0___0">#REF!</definedName>
    <definedName name="объем___5___0___0___0___0" localSheetId="5">#REF!</definedName>
    <definedName name="объем___5___0___0___0___0" localSheetId="4">#REF!</definedName>
    <definedName name="объем___5___0___0___0___0" localSheetId="23">#REF!</definedName>
    <definedName name="объем___5___0___0___0___0" localSheetId="9">#REF!</definedName>
    <definedName name="объем___5___0___0___0___0" localSheetId="10">#REF!</definedName>
    <definedName name="объем___5___0___0___0___0" localSheetId="11">#REF!</definedName>
    <definedName name="объем___5___0___0___0___0">#REF!</definedName>
    <definedName name="объем___5___0___1" localSheetId="5">#REF!</definedName>
    <definedName name="объем___5___0___1" localSheetId="4">#REF!</definedName>
    <definedName name="объем___5___0___1" localSheetId="23">#REF!</definedName>
    <definedName name="объем___5___0___1" localSheetId="9">#REF!</definedName>
    <definedName name="объем___5___0___1" localSheetId="10">#REF!</definedName>
    <definedName name="объем___5___0___1" localSheetId="11">#REF!</definedName>
    <definedName name="объем___5___0___1">#REF!</definedName>
    <definedName name="объем___5___0___5" localSheetId="5">#REF!</definedName>
    <definedName name="объем___5___0___5" localSheetId="4">#REF!</definedName>
    <definedName name="объем___5___0___5" localSheetId="23">#REF!</definedName>
    <definedName name="объем___5___0___5" localSheetId="9">#REF!</definedName>
    <definedName name="объем___5___0___5" localSheetId="10">#REF!</definedName>
    <definedName name="объем___5___0___5" localSheetId="11">#REF!</definedName>
    <definedName name="объем___5___0___5">#REF!</definedName>
    <definedName name="объем___5___0_1" localSheetId="5">#REF!</definedName>
    <definedName name="объем___5___0_1" localSheetId="4">#REF!</definedName>
    <definedName name="объем___5___0_1" localSheetId="23">#REF!</definedName>
    <definedName name="объем___5___0_1" localSheetId="9">#REF!</definedName>
    <definedName name="объем___5___0_1" localSheetId="10">#REF!</definedName>
    <definedName name="объем___5___0_1" localSheetId="11">#REF!</definedName>
    <definedName name="объем___5___0_1">#REF!</definedName>
    <definedName name="объем___5___0_3" localSheetId="5">#REF!</definedName>
    <definedName name="объем___5___0_3" localSheetId="4">#REF!</definedName>
    <definedName name="объем___5___0_3" localSheetId="23">#REF!</definedName>
    <definedName name="объем___5___0_3" localSheetId="9">#REF!</definedName>
    <definedName name="объем___5___0_3" localSheetId="10">#REF!</definedName>
    <definedName name="объем___5___0_3" localSheetId="11">#REF!</definedName>
    <definedName name="объем___5___0_3">#REF!</definedName>
    <definedName name="объем___5___0_5" localSheetId="5">#REF!</definedName>
    <definedName name="объем___5___0_5" localSheetId="4">#REF!</definedName>
    <definedName name="объем___5___0_5" localSheetId="23">#REF!</definedName>
    <definedName name="объем___5___0_5" localSheetId="9">#REF!</definedName>
    <definedName name="объем___5___0_5" localSheetId="10">#REF!</definedName>
    <definedName name="объем___5___0_5" localSheetId="11">#REF!</definedName>
    <definedName name="объем___5___0_5">#REF!</definedName>
    <definedName name="объем___5___1" localSheetId="5">#REF!</definedName>
    <definedName name="объем___5___1" localSheetId="4">#REF!</definedName>
    <definedName name="объем___5___1" localSheetId="23">#REF!</definedName>
    <definedName name="объем___5___1" localSheetId="9">#REF!</definedName>
    <definedName name="объем___5___1" localSheetId="10">#REF!</definedName>
    <definedName name="объем___5___1" localSheetId="11">#REF!</definedName>
    <definedName name="объем___5___1">#REF!</definedName>
    <definedName name="объем___5___3">NA()</definedName>
    <definedName name="объем___5___5">NA()</definedName>
    <definedName name="объем___5_1" localSheetId="8">#REF!</definedName>
    <definedName name="объем___5_1" localSheetId="5">#REF!</definedName>
    <definedName name="объем___5_1" localSheetId="0">#REF!</definedName>
    <definedName name="объем___5_1" localSheetId="3">#REF!</definedName>
    <definedName name="объем___5_1" localSheetId="4">#REF!</definedName>
    <definedName name="объем___5_1" localSheetId="2">#REF!</definedName>
    <definedName name="объем___5_1" localSheetId="23">#REF!</definedName>
    <definedName name="объем___5_1" localSheetId="9">#REF!</definedName>
    <definedName name="объем___5_1" localSheetId="10">#REF!</definedName>
    <definedName name="объем___5_1" localSheetId="11">#REF!</definedName>
    <definedName name="объем___5_1">#REF!</definedName>
    <definedName name="объем___5_3">NA()</definedName>
    <definedName name="объем___5_5">NA()</definedName>
    <definedName name="объем___6" localSheetId="8">#REF!</definedName>
    <definedName name="объем___6" localSheetId="5">#REF!</definedName>
    <definedName name="объем___6" localSheetId="0">#REF!</definedName>
    <definedName name="объем___6" localSheetId="3">#REF!</definedName>
    <definedName name="объем___6" localSheetId="4">#REF!</definedName>
    <definedName name="объем___6" localSheetId="2">#REF!</definedName>
    <definedName name="объем___6" localSheetId="23">#REF!</definedName>
    <definedName name="объем___6" localSheetId="9">#REF!</definedName>
    <definedName name="объем___6" localSheetId="10">#REF!</definedName>
    <definedName name="объем___6" localSheetId="11">#REF!</definedName>
    <definedName name="объем___6">#REF!</definedName>
    <definedName name="объем___6___0" localSheetId="8">#REF!</definedName>
    <definedName name="объем___6___0" localSheetId="5">#REF!</definedName>
    <definedName name="объем___6___0" localSheetId="4">#REF!</definedName>
    <definedName name="объем___6___0" localSheetId="2">#REF!</definedName>
    <definedName name="объем___6___0" localSheetId="23">#REF!</definedName>
    <definedName name="объем___6___0" localSheetId="9">#REF!</definedName>
    <definedName name="объем___6___0" localSheetId="10">#REF!</definedName>
    <definedName name="объем___6___0" localSheetId="11">#REF!</definedName>
    <definedName name="объем___6___0">#REF!</definedName>
    <definedName name="объем___6___0___0" localSheetId="8">#REF!</definedName>
    <definedName name="объем___6___0___0" localSheetId="5">#REF!</definedName>
    <definedName name="объем___6___0___0" localSheetId="4">#REF!</definedName>
    <definedName name="объем___6___0___0" localSheetId="2">#REF!</definedName>
    <definedName name="объем___6___0___0" localSheetId="23">#REF!</definedName>
    <definedName name="объем___6___0___0" localSheetId="9">#REF!</definedName>
    <definedName name="объем___6___0___0" localSheetId="10">#REF!</definedName>
    <definedName name="объем___6___0___0" localSheetId="11">#REF!</definedName>
    <definedName name="объем___6___0___0">#REF!</definedName>
    <definedName name="объем___6___0___0___0" localSheetId="5">#REF!</definedName>
    <definedName name="объем___6___0___0___0" localSheetId="4">#REF!</definedName>
    <definedName name="объем___6___0___0___0" localSheetId="23">#REF!</definedName>
    <definedName name="объем___6___0___0___0" localSheetId="9">#REF!</definedName>
    <definedName name="объем___6___0___0___0" localSheetId="10">#REF!</definedName>
    <definedName name="объем___6___0___0___0" localSheetId="11">#REF!</definedName>
    <definedName name="объем___6___0___0___0">#REF!</definedName>
    <definedName name="объем___6___0___0___0___0" localSheetId="5">#REF!</definedName>
    <definedName name="объем___6___0___0___0___0" localSheetId="4">#REF!</definedName>
    <definedName name="объем___6___0___0___0___0" localSheetId="23">#REF!</definedName>
    <definedName name="объем___6___0___0___0___0" localSheetId="9">#REF!</definedName>
    <definedName name="объем___6___0___0___0___0" localSheetId="10">#REF!</definedName>
    <definedName name="объем___6___0___0___0___0" localSheetId="11">#REF!</definedName>
    <definedName name="объем___6___0___0___0___0">#REF!</definedName>
    <definedName name="объем___6___0___1" localSheetId="5">#REF!</definedName>
    <definedName name="объем___6___0___1" localSheetId="4">#REF!</definedName>
    <definedName name="объем___6___0___1" localSheetId="23">#REF!</definedName>
    <definedName name="объем___6___0___1" localSheetId="9">#REF!</definedName>
    <definedName name="объем___6___0___1" localSheetId="10">#REF!</definedName>
    <definedName name="объем___6___0___1" localSheetId="11">#REF!</definedName>
    <definedName name="объем___6___0___1">#REF!</definedName>
    <definedName name="объем___6___0___3" localSheetId="5">#REF!</definedName>
    <definedName name="объем___6___0___3" localSheetId="4">#REF!</definedName>
    <definedName name="объем___6___0___3" localSheetId="23">#REF!</definedName>
    <definedName name="объем___6___0___3" localSheetId="9">#REF!</definedName>
    <definedName name="объем___6___0___3" localSheetId="10">#REF!</definedName>
    <definedName name="объем___6___0___3" localSheetId="11">#REF!</definedName>
    <definedName name="объем___6___0___3">#REF!</definedName>
    <definedName name="объем___6___0___5" localSheetId="5">#REF!</definedName>
    <definedName name="объем___6___0___5" localSheetId="4">#REF!</definedName>
    <definedName name="объем___6___0___5" localSheetId="23">#REF!</definedName>
    <definedName name="объем___6___0___5" localSheetId="9">#REF!</definedName>
    <definedName name="объем___6___0___5" localSheetId="10">#REF!</definedName>
    <definedName name="объем___6___0___5" localSheetId="11">#REF!</definedName>
    <definedName name="объем___6___0___5">#REF!</definedName>
    <definedName name="объем___6___0_1" localSheetId="5">#REF!</definedName>
    <definedName name="объем___6___0_1" localSheetId="4">#REF!</definedName>
    <definedName name="объем___6___0_1" localSheetId="23">#REF!</definedName>
    <definedName name="объем___6___0_1" localSheetId="9">#REF!</definedName>
    <definedName name="объем___6___0_1" localSheetId="10">#REF!</definedName>
    <definedName name="объем___6___0_1" localSheetId="11">#REF!</definedName>
    <definedName name="объем___6___0_1">#REF!</definedName>
    <definedName name="объем___6___0_3" localSheetId="5">#REF!</definedName>
    <definedName name="объем___6___0_3" localSheetId="4">#REF!</definedName>
    <definedName name="объем___6___0_3" localSheetId="23">#REF!</definedName>
    <definedName name="объем___6___0_3" localSheetId="9">#REF!</definedName>
    <definedName name="объем___6___0_3" localSheetId="10">#REF!</definedName>
    <definedName name="объем___6___0_3" localSheetId="11">#REF!</definedName>
    <definedName name="объем___6___0_3">#REF!</definedName>
    <definedName name="объем___6___0_5" localSheetId="5">#REF!</definedName>
    <definedName name="объем___6___0_5" localSheetId="4">#REF!</definedName>
    <definedName name="объем___6___0_5" localSheetId="23">#REF!</definedName>
    <definedName name="объем___6___0_5" localSheetId="9">#REF!</definedName>
    <definedName name="объем___6___0_5" localSheetId="10">#REF!</definedName>
    <definedName name="объем___6___0_5" localSheetId="11">#REF!</definedName>
    <definedName name="объем___6___0_5">#REF!</definedName>
    <definedName name="объем___6___1" localSheetId="5">#REF!</definedName>
    <definedName name="объем___6___1" localSheetId="4">#REF!</definedName>
    <definedName name="объем___6___1" localSheetId="23">#REF!</definedName>
    <definedName name="объем___6___1" localSheetId="9">#REF!</definedName>
    <definedName name="объем___6___1" localSheetId="10">#REF!</definedName>
    <definedName name="объем___6___1" localSheetId="11">#REF!</definedName>
    <definedName name="объем___6___1">#REF!</definedName>
    <definedName name="объем___6___10" localSheetId="5">#REF!</definedName>
    <definedName name="объем___6___10" localSheetId="4">#REF!</definedName>
    <definedName name="объем___6___10" localSheetId="23">#REF!</definedName>
    <definedName name="объем___6___10" localSheetId="9">#REF!</definedName>
    <definedName name="объем___6___10" localSheetId="10">#REF!</definedName>
    <definedName name="объем___6___10" localSheetId="11">#REF!</definedName>
    <definedName name="объем___6___10">#REF!</definedName>
    <definedName name="объем___6___12" localSheetId="5">#REF!</definedName>
    <definedName name="объем___6___12" localSheetId="4">#REF!</definedName>
    <definedName name="объем___6___12" localSheetId="23">#REF!</definedName>
    <definedName name="объем___6___12" localSheetId="9">#REF!</definedName>
    <definedName name="объем___6___12" localSheetId="10">#REF!</definedName>
    <definedName name="объем___6___12" localSheetId="11">#REF!</definedName>
    <definedName name="объем___6___12">#REF!</definedName>
    <definedName name="объем___6___2" localSheetId="5">#REF!</definedName>
    <definedName name="объем___6___2" localSheetId="4">#REF!</definedName>
    <definedName name="объем___6___2" localSheetId="23">#REF!</definedName>
    <definedName name="объем___6___2" localSheetId="9">#REF!</definedName>
    <definedName name="объем___6___2" localSheetId="10">#REF!</definedName>
    <definedName name="объем___6___2" localSheetId="11">#REF!</definedName>
    <definedName name="объем___6___2">#REF!</definedName>
    <definedName name="объем___6___3" localSheetId="5">#REF!</definedName>
    <definedName name="объем___6___3" localSheetId="4">#REF!</definedName>
    <definedName name="объем___6___3" localSheetId="23">#REF!</definedName>
    <definedName name="объем___6___3" localSheetId="9">#REF!</definedName>
    <definedName name="объем___6___3" localSheetId="10">#REF!</definedName>
    <definedName name="объем___6___3" localSheetId="11">#REF!</definedName>
    <definedName name="объем___6___3">#REF!</definedName>
    <definedName name="объем___6___4" localSheetId="5">#REF!</definedName>
    <definedName name="объем___6___4" localSheetId="4">#REF!</definedName>
    <definedName name="объем___6___4" localSheetId="23">#REF!</definedName>
    <definedName name="объем___6___4" localSheetId="9">#REF!</definedName>
    <definedName name="объем___6___4" localSheetId="10">#REF!</definedName>
    <definedName name="объем___6___4" localSheetId="11">#REF!</definedName>
    <definedName name="объем___6___4">#REF!</definedName>
    <definedName name="объем___6___5">NA()</definedName>
    <definedName name="объем___6___6" localSheetId="8">#REF!</definedName>
    <definedName name="объем___6___6" localSheetId="5">#REF!</definedName>
    <definedName name="объем___6___6" localSheetId="0">#REF!</definedName>
    <definedName name="объем___6___6" localSheetId="3">#REF!</definedName>
    <definedName name="объем___6___6" localSheetId="4">#REF!</definedName>
    <definedName name="объем___6___6" localSheetId="2">#REF!</definedName>
    <definedName name="объем___6___6" localSheetId="23">#REF!</definedName>
    <definedName name="объем___6___6" localSheetId="9">#REF!</definedName>
    <definedName name="объем___6___6" localSheetId="10">#REF!</definedName>
    <definedName name="объем___6___6" localSheetId="11">#REF!</definedName>
    <definedName name="объем___6___6">#REF!</definedName>
    <definedName name="объем___6___6___0" localSheetId="8">#REF!</definedName>
    <definedName name="объем___6___6___0" localSheetId="5">#REF!</definedName>
    <definedName name="объем___6___6___0" localSheetId="4">#REF!</definedName>
    <definedName name="объем___6___6___0" localSheetId="2">#REF!</definedName>
    <definedName name="объем___6___6___0" localSheetId="23">#REF!</definedName>
    <definedName name="объем___6___6___0" localSheetId="9">#REF!</definedName>
    <definedName name="объем___6___6___0" localSheetId="10">#REF!</definedName>
    <definedName name="объем___6___6___0" localSheetId="11">#REF!</definedName>
    <definedName name="объем___6___6___0">#REF!</definedName>
    <definedName name="объем___6___7">NA()</definedName>
    <definedName name="объем___6___8" localSheetId="8">#REF!</definedName>
    <definedName name="объем___6___8" localSheetId="5">#REF!</definedName>
    <definedName name="объем___6___8" localSheetId="0">#REF!</definedName>
    <definedName name="объем___6___8" localSheetId="3">#REF!</definedName>
    <definedName name="объем___6___8" localSheetId="4">#REF!</definedName>
    <definedName name="объем___6___8" localSheetId="2">#REF!</definedName>
    <definedName name="объем___6___8" localSheetId="23">#REF!</definedName>
    <definedName name="объем___6___8" localSheetId="9">#REF!</definedName>
    <definedName name="объем___6___8" localSheetId="10">#REF!</definedName>
    <definedName name="объем___6___8" localSheetId="11">#REF!</definedName>
    <definedName name="объем___6___8">#REF!</definedName>
    <definedName name="объем___6___8___0" localSheetId="8">#REF!</definedName>
    <definedName name="объем___6___8___0" localSheetId="5">#REF!</definedName>
    <definedName name="объем___6___8___0" localSheetId="4">#REF!</definedName>
    <definedName name="объем___6___8___0" localSheetId="2">#REF!</definedName>
    <definedName name="объем___6___8___0" localSheetId="23">#REF!</definedName>
    <definedName name="объем___6___8___0" localSheetId="9">#REF!</definedName>
    <definedName name="объем___6___8___0" localSheetId="10">#REF!</definedName>
    <definedName name="объем___6___8___0" localSheetId="11">#REF!</definedName>
    <definedName name="объем___6___8___0">#REF!</definedName>
    <definedName name="объем___6___9">"$#ССЫЛ!.$M$1:$M$32000"</definedName>
    <definedName name="объем___6_1" localSheetId="8">#REF!</definedName>
    <definedName name="объем___6_1" localSheetId="5">#REF!</definedName>
    <definedName name="объем___6_1" localSheetId="0">#REF!</definedName>
    <definedName name="объем___6_1" localSheetId="3">#REF!</definedName>
    <definedName name="объем___6_1" localSheetId="4">#REF!</definedName>
    <definedName name="объем___6_1" localSheetId="2">#REF!</definedName>
    <definedName name="объем___6_1" localSheetId="23">#REF!</definedName>
    <definedName name="объем___6_1" localSheetId="9">#REF!</definedName>
    <definedName name="объем___6_1" localSheetId="10">#REF!</definedName>
    <definedName name="объем___6_1" localSheetId="11">#REF!</definedName>
    <definedName name="объем___6_1">#REF!</definedName>
    <definedName name="объем___6_3" localSheetId="8">#REF!</definedName>
    <definedName name="объем___6_3" localSheetId="5">#REF!</definedName>
    <definedName name="объем___6_3" localSheetId="4">#REF!</definedName>
    <definedName name="объем___6_3" localSheetId="2">#REF!</definedName>
    <definedName name="объем___6_3" localSheetId="23">#REF!</definedName>
    <definedName name="объем___6_3" localSheetId="9">#REF!</definedName>
    <definedName name="объем___6_3" localSheetId="10">#REF!</definedName>
    <definedName name="объем___6_3" localSheetId="11">#REF!</definedName>
    <definedName name="объем___6_3">#REF!</definedName>
    <definedName name="объем___6_5">NA()</definedName>
    <definedName name="объем___7" localSheetId="8">#REF!</definedName>
    <definedName name="объем___7" localSheetId="5">#REF!</definedName>
    <definedName name="объем___7" localSheetId="0">#REF!</definedName>
    <definedName name="объем___7" localSheetId="3">#REF!</definedName>
    <definedName name="объем___7" localSheetId="4">#REF!</definedName>
    <definedName name="объем___7" localSheetId="2">#REF!</definedName>
    <definedName name="объем___7" localSheetId="23">#REF!</definedName>
    <definedName name="объем___7" localSheetId="9">#REF!</definedName>
    <definedName name="объем___7" localSheetId="10">#REF!</definedName>
    <definedName name="объем___7" localSheetId="11">#REF!</definedName>
    <definedName name="объем___7">#REF!</definedName>
    <definedName name="объем___7___0" localSheetId="8">#REF!</definedName>
    <definedName name="объем___7___0" localSheetId="5">#REF!</definedName>
    <definedName name="объем___7___0" localSheetId="4">#REF!</definedName>
    <definedName name="объем___7___0" localSheetId="2">#REF!</definedName>
    <definedName name="объем___7___0" localSheetId="23">#REF!</definedName>
    <definedName name="объем___7___0" localSheetId="9">#REF!</definedName>
    <definedName name="объем___7___0" localSheetId="10">#REF!</definedName>
    <definedName name="объем___7___0" localSheetId="11">#REF!</definedName>
    <definedName name="объем___7___0">#REF!</definedName>
    <definedName name="объем___7___0___0" localSheetId="8">#REF!</definedName>
    <definedName name="объем___7___0___0" localSheetId="5">#REF!</definedName>
    <definedName name="объем___7___0___0" localSheetId="4">#REF!</definedName>
    <definedName name="объем___7___0___0" localSheetId="2">#REF!</definedName>
    <definedName name="объем___7___0___0" localSheetId="23">#REF!</definedName>
    <definedName name="объем___7___0___0" localSheetId="9">#REF!</definedName>
    <definedName name="объем___7___0___0" localSheetId="10">#REF!</definedName>
    <definedName name="объем___7___0___0" localSheetId="11">#REF!</definedName>
    <definedName name="объем___7___0___0">#REF!</definedName>
    <definedName name="объем___7___10" localSheetId="5">#REF!</definedName>
    <definedName name="объем___7___10" localSheetId="4">#REF!</definedName>
    <definedName name="объем___7___10" localSheetId="23">#REF!</definedName>
    <definedName name="объем___7___10" localSheetId="9">#REF!</definedName>
    <definedName name="объем___7___10" localSheetId="10">#REF!</definedName>
    <definedName name="объем___7___10" localSheetId="11">#REF!</definedName>
    <definedName name="объем___7___10">#REF!</definedName>
    <definedName name="объем___7___2" localSheetId="5">#REF!</definedName>
    <definedName name="объем___7___2" localSheetId="4">#REF!</definedName>
    <definedName name="объем___7___2" localSheetId="23">#REF!</definedName>
    <definedName name="объем___7___2" localSheetId="9">#REF!</definedName>
    <definedName name="объем___7___2" localSheetId="10">#REF!</definedName>
    <definedName name="объем___7___2" localSheetId="11">#REF!</definedName>
    <definedName name="объем___7___2">#REF!</definedName>
    <definedName name="объем___7___4" localSheetId="5">#REF!</definedName>
    <definedName name="объем___7___4" localSheetId="4">#REF!</definedName>
    <definedName name="объем___7___4" localSheetId="23">#REF!</definedName>
    <definedName name="объем___7___4" localSheetId="9">#REF!</definedName>
    <definedName name="объем___7___4" localSheetId="10">#REF!</definedName>
    <definedName name="объем___7___4" localSheetId="11">#REF!</definedName>
    <definedName name="объем___7___4">#REF!</definedName>
    <definedName name="объем___7___6" localSheetId="5">#REF!</definedName>
    <definedName name="объем___7___6" localSheetId="4">#REF!</definedName>
    <definedName name="объем___7___6" localSheetId="23">#REF!</definedName>
    <definedName name="объем___7___6" localSheetId="9">#REF!</definedName>
    <definedName name="объем___7___6" localSheetId="10">#REF!</definedName>
    <definedName name="объем___7___6" localSheetId="11">#REF!</definedName>
    <definedName name="объем___7___6">#REF!</definedName>
    <definedName name="объем___7___8" localSheetId="5">#REF!</definedName>
    <definedName name="объем___7___8" localSheetId="4">#REF!</definedName>
    <definedName name="объем___7___8" localSheetId="23">#REF!</definedName>
    <definedName name="объем___7___8" localSheetId="9">#REF!</definedName>
    <definedName name="объем___7___8" localSheetId="10">#REF!</definedName>
    <definedName name="объем___7___8" localSheetId="11">#REF!</definedName>
    <definedName name="объем___7___8">#REF!</definedName>
    <definedName name="объем___8" localSheetId="5">#REF!</definedName>
    <definedName name="объем___8" localSheetId="4">#REF!</definedName>
    <definedName name="объем___8" localSheetId="23">#REF!</definedName>
    <definedName name="объем___8" localSheetId="9">#REF!</definedName>
    <definedName name="объем___8" localSheetId="10">#REF!</definedName>
    <definedName name="объем___8" localSheetId="11">#REF!</definedName>
    <definedName name="объем___8">#REF!</definedName>
    <definedName name="объем___8___0" localSheetId="5">#REF!</definedName>
    <definedName name="объем___8___0" localSheetId="4">#REF!</definedName>
    <definedName name="объем___8___0" localSheetId="23">#REF!</definedName>
    <definedName name="объем___8___0" localSheetId="9">#REF!</definedName>
    <definedName name="объем___8___0" localSheetId="10">#REF!</definedName>
    <definedName name="объем___8___0" localSheetId="11">#REF!</definedName>
    <definedName name="объем___8___0">#REF!</definedName>
    <definedName name="объем___8___0___0" localSheetId="5">#REF!</definedName>
    <definedName name="объем___8___0___0" localSheetId="4">#REF!</definedName>
    <definedName name="объем___8___0___0" localSheetId="23">#REF!</definedName>
    <definedName name="объем___8___0___0" localSheetId="9">#REF!</definedName>
    <definedName name="объем___8___0___0" localSheetId="10">#REF!</definedName>
    <definedName name="объем___8___0___0" localSheetId="11">#REF!</definedName>
    <definedName name="объем___8___0___0">#REF!</definedName>
    <definedName name="объем___8___0___0___0" localSheetId="5">#REF!</definedName>
    <definedName name="объем___8___0___0___0" localSheetId="4">#REF!</definedName>
    <definedName name="объем___8___0___0___0" localSheetId="23">#REF!</definedName>
    <definedName name="объем___8___0___0___0" localSheetId="9">#REF!</definedName>
    <definedName name="объем___8___0___0___0" localSheetId="10">#REF!</definedName>
    <definedName name="объем___8___0___0___0" localSheetId="11">#REF!</definedName>
    <definedName name="объем___8___0___0___0">#REF!</definedName>
    <definedName name="объем___8___0___0___0___0" localSheetId="5">#REF!</definedName>
    <definedName name="объем___8___0___0___0___0" localSheetId="4">#REF!</definedName>
    <definedName name="объем___8___0___0___0___0" localSheetId="23">#REF!</definedName>
    <definedName name="объем___8___0___0___0___0" localSheetId="9">#REF!</definedName>
    <definedName name="объем___8___0___0___0___0" localSheetId="10">#REF!</definedName>
    <definedName name="объем___8___0___0___0___0" localSheetId="11">#REF!</definedName>
    <definedName name="объем___8___0___0___0___0">#REF!</definedName>
    <definedName name="объем___8___0___1" localSheetId="5">#REF!</definedName>
    <definedName name="объем___8___0___1" localSheetId="4">#REF!</definedName>
    <definedName name="объем___8___0___1" localSheetId="23">#REF!</definedName>
    <definedName name="объем___8___0___1" localSheetId="9">#REF!</definedName>
    <definedName name="объем___8___0___1" localSheetId="10">#REF!</definedName>
    <definedName name="объем___8___0___1" localSheetId="11">#REF!</definedName>
    <definedName name="объем___8___0___1">#REF!</definedName>
    <definedName name="объем___8___0___5" localSheetId="5">#REF!</definedName>
    <definedName name="объем___8___0___5" localSheetId="4">#REF!</definedName>
    <definedName name="объем___8___0___5" localSheetId="23">#REF!</definedName>
    <definedName name="объем___8___0___5" localSheetId="9">#REF!</definedName>
    <definedName name="объем___8___0___5" localSheetId="10">#REF!</definedName>
    <definedName name="объем___8___0___5" localSheetId="11">#REF!</definedName>
    <definedName name="объем___8___0___5">#REF!</definedName>
    <definedName name="объем___8___0_1" localSheetId="5">#REF!</definedName>
    <definedName name="объем___8___0_1" localSheetId="4">#REF!</definedName>
    <definedName name="объем___8___0_1" localSheetId="23">#REF!</definedName>
    <definedName name="объем___8___0_1" localSheetId="9">#REF!</definedName>
    <definedName name="объем___8___0_1" localSheetId="10">#REF!</definedName>
    <definedName name="объем___8___0_1" localSheetId="11">#REF!</definedName>
    <definedName name="объем___8___0_1">#REF!</definedName>
    <definedName name="объем___8___0_3" localSheetId="5">#REF!</definedName>
    <definedName name="объем___8___0_3" localSheetId="4">#REF!</definedName>
    <definedName name="объем___8___0_3" localSheetId="23">#REF!</definedName>
    <definedName name="объем___8___0_3" localSheetId="9">#REF!</definedName>
    <definedName name="объем___8___0_3" localSheetId="10">#REF!</definedName>
    <definedName name="объем___8___0_3" localSheetId="11">#REF!</definedName>
    <definedName name="объем___8___0_3">#REF!</definedName>
    <definedName name="объем___8___0_5" localSheetId="5">#REF!</definedName>
    <definedName name="объем___8___0_5" localSheetId="4">#REF!</definedName>
    <definedName name="объем___8___0_5" localSheetId="23">#REF!</definedName>
    <definedName name="объем___8___0_5" localSheetId="9">#REF!</definedName>
    <definedName name="объем___8___0_5" localSheetId="10">#REF!</definedName>
    <definedName name="объем___8___0_5" localSheetId="11">#REF!</definedName>
    <definedName name="объем___8___0_5">#REF!</definedName>
    <definedName name="объем___8___1" localSheetId="5">#REF!</definedName>
    <definedName name="объем___8___1" localSheetId="4">#REF!</definedName>
    <definedName name="объем___8___1" localSheetId="23">#REF!</definedName>
    <definedName name="объем___8___1" localSheetId="9">#REF!</definedName>
    <definedName name="объем___8___1" localSheetId="10">#REF!</definedName>
    <definedName name="объем___8___1" localSheetId="11">#REF!</definedName>
    <definedName name="объем___8___1">#REF!</definedName>
    <definedName name="объем___8___10" localSheetId="5">#REF!</definedName>
    <definedName name="объем___8___10" localSheetId="4">#REF!</definedName>
    <definedName name="объем___8___10" localSheetId="23">#REF!</definedName>
    <definedName name="объем___8___10" localSheetId="9">#REF!</definedName>
    <definedName name="объем___8___10" localSheetId="10">#REF!</definedName>
    <definedName name="объем___8___10" localSheetId="11">#REF!</definedName>
    <definedName name="объем___8___10">#REF!</definedName>
    <definedName name="объем___8___12" localSheetId="5">#REF!</definedName>
    <definedName name="объем___8___12" localSheetId="4">#REF!</definedName>
    <definedName name="объем___8___12" localSheetId="23">#REF!</definedName>
    <definedName name="объем___8___12" localSheetId="9">#REF!</definedName>
    <definedName name="объем___8___12" localSheetId="10">#REF!</definedName>
    <definedName name="объем___8___12" localSheetId="11">#REF!</definedName>
    <definedName name="объем___8___12">#REF!</definedName>
    <definedName name="объем___8___2" localSheetId="5">#REF!</definedName>
    <definedName name="объем___8___2" localSheetId="4">#REF!</definedName>
    <definedName name="объем___8___2" localSheetId="23">#REF!</definedName>
    <definedName name="объем___8___2" localSheetId="9">#REF!</definedName>
    <definedName name="объем___8___2" localSheetId="10">#REF!</definedName>
    <definedName name="объем___8___2" localSheetId="11">#REF!</definedName>
    <definedName name="объем___8___2">#REF!</definedName>
    <definedName name="объем___8___4" localSheetId="5">#REF!</definedName>
    <definedName name="объем___8___4" localSheetId="4">#REF!</definedName>
    <definedName name="объем___8___4" localSheetId="23">#REF!</definedName>
    <definedName name="объем___8___4" localSheetId="9">#REF!</definedName>
    <definedName name="объем___8___4" localSheetId="10">#REF!</definedName>
    <definedName name="объем___8___4" localSheetId="11">#REF!</definedName>
    <definedName name="объем___8___4">#REF!</definedName>
    <definedName name="объем___8___5" localSheetId="5">#REF!</definedName>
    <definedName name="объем___8___5" localSheetId="4">#REF!</definedName>
    <definedName name="объем___8___5" localSheetId="23">#REF!</definedName>
    <definedName name="объем___8___5" localSheetId="9">#REF!</definedName>
    <definedName name="объем___8___5" localSheetId="10">#REF!</definedName>
    <definedName name="объем___8___5" localSheetId="11">#REF!</definedName>
    <definedName name="объем___8___5">#REF!</definedName>
    <definedName name="объем___8___6" localSheetId="5">#REF!</definedName>
    <definedName name="объем___8___6" localSheetId="4">#REF!</definedName>
    <definedName name="объем___8___6" localSheetId="23">#REF!</definedName>
    <definedName name="объем___8___6" localSheetId="9">#REF!</definedName>
    <definedName name="объем___8___6" localSheetId="10">#REF!</definedName>
    <definedName name="объем___8___6" localSheetId="11">#REF!</definedName>
    <definedName name="объем___8___6">#REF!</definedName>
    <definedName name="объем___8___6___0" localSheetId="5">#REF!</definedName>
    <definedName name="объем___8___6___0" localSheetId="4">#REF!</definedName>
    <definedName name="объем___8___6___0" localSheetId="23">#REF!</definedName>
    <definedName name="объем___8___6___0" localSheetId="9">#REF!</definedName>
    <definedName name="объем___8___6___0" localSheetId="10">#REF!</definedName>
    <definedName name="объем___8___6___0" localSheetId="11">#REF!</definedName>
    <definedName name="объем___8___6___0">#REF!</definedName>
    <definedName name="объем___8___7" localSheetId="5">#REF!</definedName>
    <definedName name="объем___8___7" localSheetId="4">#REF!</definedName>
    <definedName name="объем___8___7" localSheetId="23">#REF!</definedName>
    <definedName name="объем___8___7" localSheetId="9">#REF!</definedName>
    <definedName name="объем___8___7" localSheetId="10">#REF!</definedName>
    <definedName name="объем___8___7" localSheetId="11">#REF!</definedName>
    <definedName name="объем___8___7">#REF!</definedName>
    <definedName name="объем___8___8" localSheetId="5">#REF!</definedName>
    <definedName name="объем___8___8" localSheetId="4">#REF!</definedName>
    <definedName name="объем___8___8" localSheetId="23">#REF!</definedName>
    <definedName name="объем___8___8" localSheetId="9">#REF!</definedName>
    <definedName name="объем___8___8" localSheetId="10">#REF!</definedName>
    <definedName name="объем___8___8" localSheetId="11">#REF!</definedName>
    <definedName name="объем___8___8">#REF!</definedName>
    <definedName name="объем___8___8___0" localSheetId="5">#REF!</definedName>
    <definedName name="объем___8___8___0" localSheetId="4">#REF!</definedName>
    <definedName name="объем___8___8___0" localSheetId="23">#REF!</definedName>
    <definedName name="объем___8___8___0" localSheetId="9">#REF!</definedName>
    <definedName name="объем___8___8___0" localSheetId="10">#REF!</definedName>
    <definedName name="объем___8___8___0" localSheetId="11">#REF!</definedName>
    <definedName name="объем___8___8___0">#REF!</definedName>
    <definedName name="объем___8___9">"$#ССЫЛ!.$M$1:$M$32000"</definedName>
    <definedName name="объем___8_1" localSheetId="8">#REF!</definedName>
    <definedName name="объем___8_1" localSheetId="5">#REF!</definedName>
    <definedName name="объем___8_1" localSheetId="0">#REF!</definedName>
    <definedName name="объем___8_1" localSheetId="3">#REF!</definedName>
    <definedName name="объем___8_1" localSheetId="4">#REF!</definedName>
    <definedName name="объем___8_1" localSheetId="2">#REF!</definedName>
    <definedName name="объем___8_1" localSheetId="23">#REF!</definedName>
    <definedName name="объем___8_1" localSheetId="9">#REF!</definedName>
    <definedName name="объем___8_1" localSheetId="10">#REF!</definedName>
    <definedName name="объем___8_1" localSheetId="11">#REF!</definedName>
    <definedName name="объем___8_1">#REF!</definedName>
    <definedName name="объем___8_3" localSheetId="8">#REF!</definedName>
    <definedName name="объем___8_3" localSheetId="5">#REF!</definedName>
    <definedName name="объем___8_3" localSheetId="4">#REF!</definedName>
    <definedName name="объем___8_3" localSheetId="2">#REF!</definedName>
    <definedName name="объем___8_3" localSheetId="23">#REF!</definedName>
    <definedName name="объем___8_3" localSheetId="9">#REF!</definedName>
    <definedName name="объем___8_3" localSheetId="10">#REF!</definedName>
    <definedName name="объем___8_3" localSheetId="11">#REF!</definedName>
    <definedName name="объем___8_3">#REF!</definedName>
    <definedName name="объем___8_5" localSheetId="8">#REF!</definedName>
    <definedName name="объем___8_5" localSheetId="5">#REF!</definedName>
    <definedName name="объем___8_5" localSheetId="4">#REF!</definedName>
    <definedName name="объем___8_5" localSheetId="2">#REF!</definedName>
    <definedName name="объем___8_5" localSheetId="23">#REF!</definedName>
    <definedName name="объем___8_5" localSheetId="9">#REF!</definedName>
    <definedName name="объем___8_5" localSheetId="10">#REF!</definedName>
    <definedName name="объем___8_5" localSheetId="11">#REF!</definedName>
    <definedName name="объем___8_5">#REF!</definedName>
    <definedName name="объем___9" localSheetId="5">#REF!</definedName>
    <definedName name="объем___9" localSheetId="4">#REF!</definedName>
    <definedName name="объем___9" localSheetId="23">#REF!</definedName>
    <definedName name="объем___9" localSheetId="9">#REF!</definedName>
    <definedName name="объем___9" localSheetId="10">#REF!</definedName>
    <definedName name="объем___9" localSheetId="11">#REF!</definedName>
    <definedName name="объем___9">#REF!</definedName>
    <definedName name="объем___9___0" localSheetId="5">#REF!</definedName>
    <definedName name="объем___9___0" localSheetId="4">#REF!</definedName>
    <definedName name="объем___9___0" localSheetId="23">#REF!</definedName>
    <definedName name="объем___9___0" localSheetId="9">#REF!</definedName>
    <definedName name="объем___9___0" localSheetId="10">#REF!</definedName>
    <definedName name="объем___9___0" localSheetId="11">#REF!</definedName>
    <definedName name="объем___9___0">#REF!</definedName>
    <definedName name="объем___9___0___0" localSheetId="5">#REF!</definedName>
    <definedName name="объем___9___0___0" localSheetId="4">#REF!</definedName>
    <definedName name="объем___9___0___0" localSheetId="23">#REF!</definedName>
    <definedName name="объем___9___0___0" localSheetId="9">#REF!</definedName>
    <definedName name="объем___9___0___0" localSheetId="10">#REF!</definedName>
    <definedName name="объем___9___0___0" localSheetId="11">#REF!</definedName>
    <definedName name="объем___9___0___0">#REF!</definedName>
    <definedName name="объем___9___0___0___0" localSheetId="5">#REF!</definedName>
    <definedName name="объем___9___0___0___0" localSheetId="4">#REF!</definedName>
    <definedName name="объем___9___0___0___0" localSheetId="23">#REF!</definedName>
    <definedName name="объем___9___0___0___0" localSheetId="9">#REF!</definedName>
    <definedName name="объем___9___0___0___0" localSheetId="10">#REF!</definedName>
    <definedName name="объем___9___0___0___0" localSheetId="11">#REF!</definedName>
    <definedName name="объем___9___0___0___0">#REF!</definedName>
    <definedName name="объем___9___0___0___0___0" localSheetId="5">#REF!</definedName>
    <definedName name="объем___9___0___0___0___0" localSheetId="4">#REF!</definedName>
    <definedName name="объем___9___0___0___0___0" localSheetId="23">#REF!</definedName>
    <definedName name="объем___9___0___0___0___0" localSheetId="9">#REF!</definedName>
    <definedName name="объем___9___0___0___0___0" localSheetId="10">#REF!</definedName>
    <definedName name="объем___9___0___0___0___0" localSheetId="11">#REF!</definedName>
    <definedName name="объем___9___0___0___0___0">#REF!</definedName>
    <definedName name="объем___9___0___5" localSheetId="5">#REF!</definedName>
    <definedName name="объем___9___0___5" localSheetId="4">#REF!</definedName>
    <definedName name="объем___9___0___5" localSheetId="23">#REF!</definedName>
    <definedName name="объем___9___0___5" localSheetId="9">#REF!</definedName>
    <definedName name="объем___9___0___5" localSheetId="10">#REF!</definedName>
    <definedName name="объем___9___0___5" localSheetId="11">#REF!</definedName>
    <definedName name="объем___9___0___5">#REF!</definedName>
    <definedName name="объем___9___0_5" localSheetId="5">#REF!</definedName>
    <definedName name="объем___9___0_5" localSheetId="4">#REF!</definedName>
    <definedName name="объем___9___0_5" localSheetId="23">#REF!</definedName>
    <definedName name="объем___9___0_5" localSheetId="9">#REF!</definedName>
    <definedName name="объем___9___0_5" localSheetId="10">#REF!</definedName>
    <definedName name="объем___9___0_5" localSheetId="11">#REF!</definedName>
    <definedName name="объем___9___0_5">#REF!</definedName>
    <definedName name="объем___9___10" localSheetId="5">#REF!</definedName>
    <definedName name="объем___9___10" localSheetId="4">#REF!</definedName>
    <definedName name="объем___9___10" localSheetId="23">#REF!</definedName>
    <definedName name="объем___9___10" localSheetId="9">#REF!</definedName>
    <definedName name="объем___9___10" localSheetId="10">#REF!</definedName>
    <definedName name="объем___9___10" localSheetId="11">#REF!</definedName>
    <definedName name="объем___9___10">#REF!</definedName>
    <definedName name="объем___9___2" localSheetId="5">#REF!</definedName>
    <definedName name="объем___9___2" localSheetId="4">#REF!</definedName>
    <definedName name="объем___9___2" localSheetId="23">#REF!</definedName>
    <definedName name="объем___9___2" localSheetId="9">#REF!</definedName>
    <definedName name="объем___9___2" localSheetId="10">#REF!</definedName>
    <definedName name="объем___9___2" localSheetId="11">#REF!</definedName>
    <definedName name="объем___9___2">#REF!</definedName>
    <definedName name="объем___9___4" localSheetId="5">#REF!</definedName>
    <definedName name="объем___9___4" localSheetId="4">#REF!</definedName>
    <definedName name="объем___9___4" localSheetId="23">#REF!</definedName>
    <definedName name="объем___9___4" localSheetId="9">#REF!</definedName>
    <definedName name="объем___9___4" localSheetId="10">#REF!</definedName>
    <definedName name="объем___9___4" localSheetId="11">#REF!</definedName>
    <definedName name="объем___9___4">#REF!</definedName>
    <definedName name="объем___9___5" localSheetId="5">#REF!</definedName>
    <definedName name="объем___9___5" localSheetId="4">#REF!</definedName>
    <definedName name="объем___9___5" localSheetId="23">#REF!</definedName>
    <definedName name="объем___9___5" localSheetId="9">#REF!</definedName>
    <definedName name="объем___9___5" localSheetId="10">#REF!</definedName>
    <definedName name="объем___9___5" localSheetId="11">#REF!</definedName>
    <definedName name="объем___9___5">#REF!</definedName>
    <definedName name="объем___9___6" localSheetId="5">#REF!</definedName>
    <definedName name="объем___9___6" localSheetId="4">#REF!</definedName>
    <definedName name="объем___9___6" localSheetId="23">#REF!</definedName>
    <definedName name="объем___9___6" localSheetId="9">#REF!</definedName>
    <definedName name="объем___9___6" localSheetId="10">#REF!</definedName>
    <definedName name="объем___9___6" localSheetId="11">#REF!</definedName>
    <definedName name="объем___9___6">#REF!</definedName>
    <definedName name="объем___9___8" localSheetId="5">#REF!</definedName>
    <definedName name="объем___9___8" localSheetId="4">#REF!</definedName>
    <definedName name="объем___9___8" localSheetId="23">#REF!</definedName>
    <definedName name="объем___9___8" localSheetId="9">#REF!</definedName>
    <definedName name="объем___9___8" localSheetId="10">#REF!</definedName>
    <definedName name="объем___9___8" localSheetId="11">#REF!</definedName>
    <definedName name="объем___9___8">#REF!</definedName>
    <definedName name="объем___9_1" localSheetId="5">#REF!</definedName>
    <definedName name="объем___9_1" localSheetId="4">#REF!</definedName>
    <definedName name="объем___9_1" localSheetId="23">#REF!</definedName>
    <definedName name="объем___9_1" localSheetId="9">#REF!</definedName>
    <definedName name="объем___9_1" localSheetId="10">#REF!</definedName>
    <definedName name="объем___9_1" localSheetId="11">#REF!</definedName>
    <definedName name="объем___9_1">#REF!</definedName>
    <definedName name="объем___9_3" localSheetId="5">#REF!</definedName>
    <definedName name="объем___9_3" localSheetId="4">#REF!</definedName>
    <definedName name="объем___9_3" localSheetId="23">#REF!</definedName>
    <definedName name="объем___9_3" localSheetId="9">#REF!</definedName>
    <definedName name="объем___9_3" localSheetId="10">#REF!</definedName>
    <definedName name="объем___9_3" localSheetId="11">#REF!</definedName>
    <definedName name="объем___9_3">#REF!</definedName>
    <definedName name="объем___9_5" localSheetId="5">#REF!</definedName>
    <definedName name="объем___9_5" localSheetId="4">#REF!</definedName>
    <definedName name="объем___9_5" localSheetId="23">#REF!</definedName>
    <definedName name="объем___9_5" localSheetId="9">#REF!</definedName>
    <definedName name="объем___9_5" localSheetId="10">#REF!</definedName>
    <definedName name="объем___9_5" localSheetId="11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8">#REF!</definedName>
    <definedName name="объем1" localSheetId="5">#REF!</definedName>
    <definedName name="объем1" localSheetId="0">#REF!</definedName>
    <definedName name="объем1" localSheetId="3">#REF!</definedName>
    <definedName name="объем1" localSheetId="4">#REF!</definedName>
    <definedName name="объем1" localSheetId="2">#REF!</definedName>
    <definedName name="объем1" localSheetId="23">#REF!</definedName>
    <definedName name="объем1" localSheetId="9">#REF!</definedName>
    <definedName name="объем1" localSheetId="10">#REF!</definedName>
    <definedName name="объем1" localSheetId="11">#REF!</definedName>
    <definedName name="объем1">#REF!</definedName>
    <definedName name="ОК">'[35]СметаСводная Рыб'!$C$9</definedName>
    <definedName name="омр" localSheetId="8">[2]мсн!#REF!</definedName>
    <definedName name="омр" localSheetId="5">[2]мсн!#REF!</definedName>
    <definedName name="омр" localSheetId="0">[2]мсн!#REF!</definedName>
    <definedName name="омр" localSheetId="3">[2]мсн!#REF!</definedName>
    <definedName name="омр" localSheetId="4">[2]мсн!#REF!</definedName>
    <definedName name="омр" localSheetId="23">[2]мсн!#REF!</definedName>
    <definedName name="омр" localSheetId="12">[2]мсн!#REF!</definedName>
    <definedName name="омр" localSheetId="7">[2]мсн!#REF!</definedName>
    <definedName name="омр" localSheetId="9">[2]мсн!#REF!</definedName>
    <definedName name="омр" localSheetId="10">[2]мсн!#REF!</definedName>
    <definedName name="омр" localSheetId="11">[2]мсн!#REF!</definedName>
    <definedName name="омр">[2]мсн!#REF!</definedName>
    <definedName name="онао" localSheetId="8">#REF!</definedName>
    <definedName name="онао" localSheetId="5">#REF!</definedName>
    <definedName name="онао" localSheetId="0">#REF!</definedName>
    <definedName name="онао" localSheetId="3">#REF!</definedName>
    <definedName name="онао" localSheetId="4">#REF!</definedName>
    <definedName name="онао" localSheetId="23">#REF!</definedName>
    <definedName name="онао" localSheetId="12">#REF!</definedName>
    <definedName name="онао" localSheetId="7">#REF!</definedName>
    <definedName name="онао" localSheetId="9">#REF!</definedName>
    <definedName name="онао" localSheetId="10">#REF!</definedName>
    <definedName name="онао" localSheetId="11">#REF!</definedName>
    <definedName name="онао">#REF!</definedName>
    <definedName name="оо">'[48]свод 2'!$D$10</definedName>
    <definedName name="ооо">[49]СметаСводная!$C$9</definedName>
    <definedName name="оооо" localSheetId="8">[2]мсн!#REF!</definedName>
    <definedName name="оооо" localSheetId="5">[2]мсн!#REF!</definedName>
    <definedName name="оооо" localSheetId="0">[2]мсн!#REF!</definedName>
    <definedName name="оооо" localSheetId="3">[2]мсн!#REF!</definedName>
    <definedName name="оооо" localSheetId="4">[2]мсн!#REF!</definedName>
    <definedName name="оооо" localSheetId="23">[2]мсн!#REF!</definedName>
    <definedName name="оооо" localSheetId="12">[2]мсн!#REF!</definedName>
    <definedName name="оооо" localSheetId="7">[2]мсн!#REF!</definedName>
    <definedName name="оооо" localSheetId="9">[2]мсн!#REF!</definedName>
    <definedName name="оооо" localSheetId="10">[2]мсн!#REF!</definedName>
    <definedName name="оооо" localSheetId="11">[2]мсн!#REF!</definedName>
    <definedName name="оооо">[2]мсн!#REF!</definedName>
    <definedName name="оооооооооо" localSheetId="8">#REF!</definedName>
    <definedName name="оооооооооо" localSheetId="5">#REF!</definedName>
    <definedName name="оооооооооо" localSheetId="0">#REF!</definedName>
    <definedName name="оооооооооо" localSheetId="3">#REF!</definedName>
    <definedName name="оооооооооо" localSheetId="4">#REF!</definedName>
    <definedName name="оооооооооо" localSheetId="23">#REF!</definedName>
    <definedName name="оооооооооо" localSheetId="12">#REF!</definedName>
    <definedName name="оооооооооо" localSheetId="7">#REF!</definedName>
    <definedName name="оооооооооо" localSheetId="9">#REF!</definedName>
    <definedName name="оооооооооо" localSheetId="10">#REF!</definedName>
    <definedName name="оооооооооо" localSheetId="11">#REF!</definedName>
    <definedName name="оооооооооо">#REF!</definedName>
    <definedName name="Описание_групп_строек" localSheetId="5">#REF!</definedName>
    <definedName name="Описание_групп_строек" localSheetId="23">#REF!</definedName>
    <definedName name="Описание_групп_строек">#REF!</definedName>
    <definedName name="Описание_группы_строек" localSheetId="8">#REF!</definedName>
    <definedName name="Описание_группы_строек" localSheetId="5">#REF!</definedName>
    <definedName name="Описание_группы_строек" localSheetId="0">#REF!</definedName>
    <definedName name="Описание_группы_строек" localSheetId="3">#REF!</definedName>
    <definedName name="Описание_группы_строек" localSheetId="4">#REF!</definedName>
    <definedName name="Описание_группы_строек" localSheetId="23">#REF!</definedName>
    <definedName name="Описание_группы_строек" localSheetId="12">#REF!</definedName>
    <definedName name="Описание_группы_строек" localSheetId="9">#REF!</definedName>
    <definedName name="Описание_группы_строек" localSheetId="10">#REF!</definedName>
    <definedName name="Описание_группы_строек" localSheetId="11">#REF!</definedName>
    <definedName name="Описание_группы_строек">#REF!</definedName>
    <definedName name="описание_лок_сметы" localSheetId="5">#REF!</definedName>
    <definedName name="описание_лок_сметы" localSheetId="23">#REF!</definedName>
    <definedName name="описание_лок_сметы">#REF!</definedName>
    <definedName name="Описание_локальной_сметы" localSheetId="8">#REF!</definedName>
    <definedName name="Описание_локальной_сметы" localSheetId="5">#REF!</definedName>
    <definedName name="Описание_локальной_сметы" localSheetId="0">#REF!</definedName>
    <definedName name="Описание_локальной_сметы" localSheetId="3">#REF!</definedName>
    <definedName name="Описание_локальной_сметы" localSheetId="4">#REF!</definedName>
    <definedName name="Описание_локальной_сметы" localSheetId="23">#REF!</definedName>
    <definedName name="Описание_локальной_сметы" localSheetId="12">#REF!</definedName>
    <definedName name="Описание_локальной_сметы" localSheetId="9">#REF!</definedName>
    <definedName name="Описание_локальной_сметы" localSheetId="10">#REF!</definedName>
    <definedName name="Описание_локальной_сметы" localSheetId="11">#REF!</definedName>
    <definedName name="Описание_локальной_сметы">#REF!</definedName>
    <definedName name="описание_объект" localSheetId="5">#REF!</definedName>
    <definedName name="описание_объект" localSheetId="23">#REF!</definedName>
    <definedName name="описание_объект">#REF!</definedName>
    <definedName name="описание_объект_сметы" localSheetId="5">#REF!</definedName>
    <definedName name="описание_объект_сметы" localSheetId="23">#REF!</definedName>
    <definedName name="описание_объект_сметы">#REF!</definedName>
    <definedName name="Описание_объекта" localSheetId="8">#REF!</definedName>
    <definedName name="Описание_объекта" localSheetId="5">#REF!</definedName>
    <definedName name="Описание_объекта" localSheetId="0">#REF!</definedName>
    <definedName name="Описание_объекта" localSheetId="3">#REF!</definedName>
    <definedName name="Описание_объекта" localSheetId="4">#REF!</definedName>
    <definedName name="Описание_объекта" localSheetId="23">#REF!</definedName>
    <definedName name="Описание_объекта" localSheetId="12">#REF!</definedName>
    <definedName name="Описание_объекта" localSheetId="9">#REF!</definedName>
    <definedName name="Описание_объекта" localSheetId="10">#REF!</definedName>
    <definedName name="Описание_объекта" localSheetId="11">#REF!</definedName>
    <definedName name="Описание_объекта">#REF!</definedName>
    <definedName name="Описание_объектной_сметы" localSheetId="8">#REF!</definedName>
    <definedName name="Описание_объектной_сметы" localSheetId="5">#REF!</definedName>
    <definedName name="Описание_объектной_сметы" localSheetId="0">#REF!</definedName>
    <definedName name="Описание_объектной_сметы" localSheetId="3">#REF!</definedName>
    <definedName name="Описание_объектной_сметы" localSheetId="4">#REF!</definedName>
    <definedName name="Описание_объектной_сметы" localSheetId="23">#REF!</definedName>
    <definedName name="Описание_объектной_сметы" localSheetId="12">#REF!</definedName>
    <definedName name="Описание_объектной_сметы" localSheetId="9">#REF!</definedName>
    <definedName name="Описание_объектной_сметы" localSheetId="10">#REF!</definedName>
    <definedName name="Описание_объектной_сметы" localSheetId="11">#REF!</definedName>
    <definedName name="Описание_объектной_сметы">#REF!</definedName>
    <definedName name="Описание_очеред" localSheetId="5">#REF!</definedName>
    <definedName name="Описание_очеред" localSheetId="23">#REF!</definedName>
    <definedName name="Описание_очеред">#REF!</definedName>
    <definedName name="Описание_очереди" localSheetId="8">#REF!</definedName>
    <definedName name="Описание_очереди" localSheetId="5">#REF!</definedName>
    <definedName name="Описание_очереди" localSheetId="0">#REF!</definedName>
    <definedName name="Описание_очереди" localSheetId="3">#REF!</definedName>
    <definedName name="Описание_очереди" localSheetId="4">#REF!</definedName>
    <definedName name="Описание_очереди" localSheetId="23">#REF!</definedName>
    <definedName name="Описание_очереди" localSheetId="12">#REF!</definedName>
    <definedName name="Описание_очереди" localSheetId="9">#REF!</definedName>
    <definedName name="Описание_очереди" localSheetId="10">#REF!</definedName>
    <definedName name="Описание_очереди" localSheetId="11">#REF!</definedName>
    <definedName name="Описание_очереди">#REF!</definedName>
    <definedName name="описание_пусков_комплекса" localSheetId="5">#REF!</definedName>
    <definedName name="описание_пусков_комплекса" localSheetId="23">#REF!</definedName>
    <definedName name="описание_пусков_комплекса">#REF!</definedName>
    <definedName name="Описание_пускового_комплекса" localSheetId="8">#REF!</definedName>
    <definedName name="Описание_пускового_комплекса" localSheetId="5">#REF!</definedName>
    <definedName name="Описание_пускового_комплекса" localSheetId="0">#REF!</definedName>
    <definedName name="Описание_пускового_комплекса" localSheetId="3">#REF!</definedName>
    <definedName name="Описание_пускового_комплекса" localSheetId="4">#REF!</definedName>
    <definedName name="Описание_пускового_комплекса" localSheetId="23">#REF!</definedName>
    <definedName name="Описание_пускового_комплекса" localSheetId="12">#REF!</definedName>
    <definedName name="Описание_пускового_комплекса" localSheetId="9">#REF!</definedName>
    <definedName name="Описание_пускового_комплекса" localSheetId="10">#REF!</definedName>
    <definedName name="Описание_пускового_комплекса" localSheetId="11">#REF!</definedName>
    <definedName name="Описание_пускового_комплекса">#REF!</definedName>
    <definedName name="описание_свод_смет_расчета" localSheetId="5">#REF!</definedName>
    <definedName name="описание_свод_смет_расчета" localSheetId="23">#REF!</definedName>
    <definedName name="описание_свод_смет_расчета">#REF!</definedName>
    <definedName name="Описание_сводного_сметного_расчета" localSheetId="8">#REF!</definedName>
    <definedName name="Описание_сводного_сметного_расчета" localSheetId="5">#REF!</definedName>
    <definedName name="Описание_сводного_сметного_расчета" localSheetId="0">#REF!</definedName>
    <definedName name="Описание_сводного_сметного_расчета" localSheetId="3">#REF!</definedName>
    <definedName name="Описание_сводного_сметного_расчета" localSheetId="4">#REF!</definedName>
    <definedName name="Описание_сводного_сметного_расчета" localSheetId="23">#REF!</definedName>
    <definedName name="Описание_сводного_сметного_расчета" localSheetId="12">#REF!</definedName>
    <definedName name="Описание_сводного_сметного_расчета" localSheetId="9">#REF!</definedName>
    <definedName name="Описание_сводного_сметного_расчета" localSheetId="10">#REF!</definedName>
    <definedName name="Описание_сводного_сметного_расчета" localSheetId="11">#REF!</definedName>
    <definedName name="Описание_сводного_сметного_расчета">#REF!</definedName>
    <definedName name="описание_стройк" localSheetId="5">#REF!</definedName>
    <definedName name="описание_стройк" localSheetId="23">#REF!</definedName>
    <definedName name="описание_стройк">#REF!</definedName>
    <definedName name="Описание_стройки" localSheetId="8">#REF!</definedName>
    <definedName name="Описание_стройки" localSheetId="5">#REF!</definedName>
    <definedName name="Описание_стройки" localSheetId="0">#REF!</definedName>
    <definedName name="Описание_стройки" localSheetId="3">#REF!</definedName>
    <definedName name="Описание_стройки" localSheetId="4">#REF!</definedName>
    <definedName name="Описание_стройки" localSheetId="23">#REF!</definedName>
    <definedName name="Описание_стройки" localSheetId="12">#REF!</definedName>
    <definedName name="Описание_стройки" localSheetId="9">#REF!</definedName>
    <definedName name="Описание_стройки" localSheetId="10">#REF!</definedName>
    <definedName name="Описание_стройки" localSheetId="11">#REF!</definedName>
    <definedName name="Описание_стройки">#REF!</definedName>
    <definedName name="опоры" localSheetId="25">#REF!</definedName>
    <definedName name="опоры" localSheetId="8">#REF!</definedName>
    <definedName name="опоры" localSheetId="5">#REF!</definedName>
    <definedName name="опоры" localSheetId="0">#REF!</definedName>
    <definedName name="опоры" localSheetId="3">#REF!</definedName>
    <definedName name="опоры" localSheetId="4">#REF!</definedName>
    <definedName name="опоры" localSheetId="23">#REF!</definedName>
    <definedName name="опоры" localSheetId="12">#REF!</definedName>
    <definedName name="опоры" localSheetId="9">#REF!</definedName>
    <definedName name="опоры" localSheetId="10">#REF!</definedName>
    <definedName name="опоры" localSheetId="11">#REF!</definedName>
    <definedName name="опоры">#REF!</definedName>
    <definedName name="орп" localSheetId="5">[50]Смета!#REF!</definedName>
    <definedName name="орп" localSheetId="4">[50]Смета!#REF!</definedName>
    <definedName name="орп" localSheetId="23">[50]Смета!#REF!</definedName>
    <definedName name="орп" localSheetId="9">[50]Смета!#REF!</definedName>
    <definedName name="орп" localSheetId="10">[50]Смета!#REF!</definedName>
    <definedName name="орп" localSheetId="11">[50]Смета!#REF!</definedName>
    <definedName name="орп">[50]Смета!#REF!</definedName>
    <definedName name="орпоро" localSheetId="23">#REF!</definedName>
    <definedName name="орпоро">#REF!</definedName>
    <definedName name="ОРУ_по_блочным_и_мостиковым_схемам" localSheetId="5">[21]Таблица!$B$465:$B$476</definedName>
    <definedName name="ОРУ_по_блочным_и_мостиковым_схемам" localSheetId="23">[22]Таблица!$B$465:$B$476</definedName>
    <definedName name="ОРУ_по_блочным_и_мостиковым_схемам" localSheetId="11">[22]Таблица!$B$465:$B$476</definedName>
    <definedName name="ОРУ_по_блочным_и_мостиковым_схемам">[22]Таблица!$B$465:$B$476</definedName>
    <definedName name="Основание" localSheetId="8">#REF!</definedName>
    <definedName name="Основание" localSheetId="5">#REF!</definedName>
    <definedName name="Основание" localSheetId="0">#REF!</definedName>
    <definedName name="Основание" localSheetId="3">#REF!</definedName>
    <definedName name="Основание" localSheetId="4">#REF!</definedName>
    <definedName name="Основание" localSheetId="23">#REF!</definedName>
    <definedName name="Основание" localSheetId="12">#REF!</definedName>
    <definedName name="Основание" localSheetId="7">#REF!</definedName>
    <definedName name="Основание" localSheetId="9">#REF!</definedName>
    <definedName name="Основание" localSheetId="10">#REF!</definedName>
    <definedName name="Основание" localSheetId="11">#REF!</definedName>
    <definedName name="Основание">#REF!</definedName>
    <definedName name="Отвод_земель_ПС_20" localSheetId="5">[21]Таблица!$B$666:$B$672</definedName>
    <definedName name="Отвод_земель_ПС_20" localSheetId="23">[22]Таблица!$B$666:$B$672</definedName>
    <definedName name="Отвод_земель_ПС_20" localSheetId="11">[22]Таблица!$B$666:$B$672</definedName>
    <definedName name="Отвод_земель_ПС_20">[22]Таблица!$B$666:$B$672</definedName>
    <definedName name="Отвод_земель_ПС_35_220" localSheetId="5">[21]Таблица!$B$675:$B$692</definedName>
    <definedName name="Отвод_земель_ПС_35_220" localSheetId="23">[22]Таблица!$B$675:$B$692</definedName>
    <definedName name="Отвод_земель_ПС_35_220" localSheetId="11">[22]Таблица!$B$675:$B$692</definedName>
    <definedName name="Отвод_земель_ПС_35_220">[22]Таблица!$B$675:$B$692</definedName>
    <definedName name="Открытые_подстанции_35_220_кВ_в_целом__элегазовое_и_зарубежное_оборудование" localSheetId="5">[21]Таблица!$B$388:$B$406</definedName>
    <definedName name="Открытые_подстанции_35_220_кВ_в_целом__элегазовое_и_зарубежное_оборудование" localSheetId="23">[22]Таблица!$B$388:$B$406</definedName>
    <definedName name="Открытые_подстанции_35_220_кВ_в_целом__элегазовое_и_зарубежное_оборудование" localSheetId="11">[22]Таблица!$B$388:$B$406</definedName>
    <definedName name="Открытые_подстанции_35_220_кВ_в_целом__элегазовое_и_зарубежное_оборудование">[22]Таблица!$B$388:$B$406</definedName>
    <definedName name="Открытые_подстанции_в_целом" localSheetId="5">[21]Таблица!$B$367:$B$385</definedName>
    <definedName name="Открытые_подстанции_в_целом" localSheetId="23">[22]Таблица!$B$367:$B$385</definedName>
    <definedName name="Открытые_подстанции_в_целом" localSheetId="11">[22]Таблица!$B$367:$B$385</definedName>
    <definedName name="Открытые_подстанции_в_целом">[22]Таблица!$B$367:$B$385</definedName>
    <definedName name="Отчетный_период__учет_вып_работ" localSheetId="5">#REF!</definedName>
    <definedName name="Отчетный_период__учет_вып_работ" localSheetId="23">#REF!</definedName>
    <definedName name="Отчетный_период__учет_вып_работ">#REF!</definedName>
    <definedName name="Отчетный_период__учет_выполненных_работ" localSheetId="8">#REF!</definedName>
    <definedName name="Отчетный_период__учет_выполненных_работ" localSheetId="5">#REF!</definedName>
    <definedName name="Отчетный_период__учет_выполненных_работ" localSheetId="0">#REF!</definedName>
    <definedName name="Отчетный_период__учет_выполненных_работ" localSheetId="3">#REF!</definedName>
    <definedName name="Отчетный_период__учет_выполненных_работ" localSheetId="4">#REF!</definedName>
    <definedName name="Отчетный_период__учет_выполненных_работ" localSheetId="23">#REF!</definedName>
    <definedName name="Отчетный_период__учет_выполненных_работ" localSheetId="12">#REF!</definedName>
    <definedName name="Отчетный_период__учет_выполненных_работ" localSheetId="7">#REF!</definedName>
    <definedName name="Отчетный_период__учет_выполненных_работ" localSheetId="9">#REF!</definedName>
    <definedName name="Отчетный_период__учет_выполненных_работ" localSheetId="10">#REF!</definedName>
    <definedName name="Отчетный_период__учет_выполненных_работ" localSheetId="11">#REF!</definedName>
    <definedName name="Отчетный_период__учет_выполненных_работ">#REF!</definedName>
    <definedName name="оьпр" localSheetId="8">#REF!</definedName>
    <definedName name="оьпр" localSheetId="5">#REF!</definedName>
    <definedName name="оьпр" localSheetId="0">#REF!</definedName>
    <definedName name="оьпр" localSheetId="3">#REF!</definedName>
    <definedName name="оьпр" localSheetId="4">#REF!</definedName>
    <definedName name="оьпр" localSheetId="23">#REF!</definedName>
    <definedName name="оьпр" localSheetId="12">#REF!</definedName>
    <definedName name="оьпр" localSheetId="9">#REF!</definedName>
    <definedName name="оьпр" localSheetId="10">#REF!</definedName>
    <definedName name="оьпр" localSheetId="11">#REF!</definedName>
    <definedName name="оьпр">#REF!</definedName>
    <definedName name="п" localSheetId="8">#REF!</definedName>
    <definedName name="п" localSheetId="5">#REF!</definedName>
    <definedName name="п" localSheetId="0">#REF!</definedName>
    <definedName name="п" localSheetId="3">#REF!</definedName>
    <definedName name="п" localSheetId="4">#REF!</definedName>
    <definedName name="п" localSheetId="23">#REF!</definedName>
    <definedName name="п" localSheetId="12">#REF!</definedName>
    <definedName name="п" localSheetId="9">#REF!</definedName>
    <definedName name="п" localSheetId="10">#REF!</definedName>
    <definedName name="п" localSheetId="11">#REF!</definedName>
    <definedName name="п">#REF!</definedName>
    <definedName name="п_" localSheetId="8">#REF!</definedName>
    <definedName name="п_" localSheetId="5">#REF!</definedName>
    <definedName name="п_" localSheetId="0">#REF!</definedName>
    <definedName name="п_" localSheetId="3">#REF!</definedName>
    <definedName name="п_" localSheetId="4">#REF!</definedName>
    <definedName name="п_" localSheetId="23">#REF!</definedName>
    <definedName name="п_" localSheetId="12">#REF!</definedName>
    <definedName name="п_" localSheetId="9">#REF!</definedName>
    <definedName name="п_" localSheetId="10">#REF!</definedName>
    <definedName name="п_" localSheetId="11">#REF!</definedName>
    <definedName name="п_">#REF!</definedName>
    <definedName name="па" localSheetId="23">#REF!</definedName>
    <definedName name="па">#REF!</definedName>
    <definedName name="Параметры" localSheetId="4">[51]Параметры!#REF!</definedName>
    <definedName name="Параметры" localSheetId="23">[51]Параметры!#REF!</definedName>
    <definedName name="Параметры">[51]Параметры!#REF!</definedName>
    <definedName name="пвап" localSheetId="23">[52]Таблица!#REF!</definedName>
    <definedName name="пвап">[52]Таблица!#REF!</definedName>
    <definedName name="Пи" localSheetId="5">#REF!</definedName>
    <definedName name="Пи" localSheetId="0">#REF!</definedName>
    <definedName name="Пи" localSheetId="4">#REF!</definedName>
    <definedName name="Пи" localSheetId="23">#REF!</definedName>
    <definedName name="Пи" localSheetId="9">#REF!</definedName>
    <definedName name="Пи" localSheetId="10">#REF!</definedName>
    <definedName name="Пи" localSheetId="11">#REF!</definedName>
    <definedName name="Пи">#REF!</definedName>
    <definedName name="Пи_" localSheetId="5">#REF!</definedName>
    <definedName name="Пи_" localSheetId="4">#REF!</definedName>
    <definedName name="Пи_" localSheetId="23">#REF!</definedName>
    <definedName name="Пи_" localSheetId="9">#REF!</definedName>
    <definedName name="Пи_" localSheetId="10">#REF!</definedName>
    <definedName name="Пи_" localSheetId="11">#REF!</definedName>
    <definedName name="Пи_">#REF!</definedName>
    <definedName name="план" localSheetId="5">[30]топография!#REF!</definedName>
    <definedName name="план" localSheetId="4">[30]топография!#REF!</definedName>
    <definedName name="план" localSheetId="23">[30]топография!#REF!</definedName>
    <definedName name="план" localSheetId="9">[30]топография!#REF!</definedName>
    <definedName name="план" localSheetId="10">[30]топография!#REF!</definedName>
    <definedName name="план" localSheetId="11">[30]топография!#REF!</definedName>
    <definedName name="план">[30]топография!#REF!</definedName>
    <definedName name="Площадь" localSheetId="8">#REF!</definedName>
    <definedName name="Площадь" localSheetId="5">#REF!</definedName>
    <definedName name="Площадь" localSheetId="0">#REF!</definedName>
    <definedName name="Площадь" localSheetId="3">#REF!</definedName>
    <definedName name="Площадь" localSheetId="4">#REF!</definedName>
    <definedName name="Площадь" localSheetId="2">#REF!</definedName>
    <definedName name="Площадь" localSheetId="23">#REF!</definedName>
    <definedName name="Площадь" localSheetId="9">#REF!</definedName>
    <definedName name="Площадь" localSheetId="10">#REF!</definedName>
    <definedName name="Площадь" localSheetId="11">#REF!</definedName>
    <definedName name="Площадь">#REF!</definedName>
    <definedName name="Площадь_нелинейных_объектов" localSheetId="8">#REF!</definedName>
    <definedName name="Площадь_нелинейных_объектов" localSheetId="5">#REF!</definedName>
    <definedName name="Площадь_нелинейных_объектов" localSheetId="0">#REF!</definedName>
    <definedName name="Площадь_нелинейных_объектов" localSheetId="3">#REF!</definedName>
    <definedName name="Площадь_нелинейных_объектов" localSheetId="4">#REF!</definedName>
    <definedName name="Площадь_нелинейных_объектов" localSheetId="23">#REF!</definedName>
    <definedName name="Площадь_нелинейных_объектов" localSheetId="9">#REF!</definedName>
    <definedName name="Площадь_нелинейных_объектов" localSheetId="10">#REF!</definedName>
    <definedName name="Площадь_нелинейных_объектов" localSheetId="11">#REF!</definedName>
    <definedName name="Площадь_нелинейных_объектов">#REF!</definedName>
    <definedName name="Площадь_планшетов" localSheetId="8">#REF!</definedName>
    <definedName name="Площадь_планшетов" localSheetId="5">#REF!</definedName>
    <definedName name="Площадь_планшетов" localSheetId="0">#REF!</definedName>
    <definedName name="Площадь_планшетов" localSheetId="3">#REF!</definedName>
    <definedName name="Площадь_планшетов" localSheetId="4">#REF!</definedName>
    <definedName name="Площадь_планшетов" localSheetId="23">#REF!</definedName>
    <definedName name="Площадь_планшетов" localSheetId="9">#REF!</definedName>
    <definedName name="Площадь_планшетов" localSheetId="10">#REF!</definedName>
    <definedName name="Площадь_планшетов" localSheetId="11">#REF!</definedName>
    <definedName name="Площадь_планшетов">#REF!</definedName>
    <definedName name="поа" localSheetId="8">#REF!</definedName>
    <definedName name="поа" localSheetId="5">#REF!</definedName>
    <definedName name="поа" localSheetId="0">#REF!</definedName>
    <definedName name="поа" localSheetId="3">#REF!</definedName>
    <definedName name="поа" localSheetId="4">#REF!</definedName>
    <definedName name="поа" localSheetId="23">#REF!</definedName>
    <definedName name="поа" localSheetId="12">#REF!</definedName>
    <definedName name="поа" localSheetId="9">#REF!</definedName>
    <definedName name="поа" localSheetId="10">#REF!</definedName>
    <definedName name="поа" localSheetId="11">#REF!</definedName>
    <definedName name="поа">#REF!</definedName>
    <definedName name="под" localSheetId="5">[53]Таблица!#REF!</definedName>
    <definedName name="под" localSheetId="4">[53]Таблица!#REF!</definedName>
    <definedName name="под" localSheetId="23">[53]Таблица!#REF!</definedName>
    <definedName name="под" localSheetId="9">[53]Таблица!#REF!</definedName>
    <definedName name="под">[53]Таблица!#REF!</definedName>
    <definedName name="Под_напр_ВЛ" localSheetId="5">[21]Таблица!$O$30</definedName>
    <definedName name="Под_напр_ВЛ" localSheetId="23">[22]Таблица!$O$30</definedName>
    <definedName name="Под_напр_ВЛ" localSheetId="11">[22]Таблица!$O$30</definedName>
    <definedName name="Под_напр_ВЛ">[22]Таблица!$O$30</definedName>
    <definedName name="Под_напр_КЛ" localSheetId="5">[21]Таблица!$P$30</definedName>
    <definedName name="Под_напр_КЛ" localSheetId="23">[22]Таблица!$P$30</definedName>
    <definedName name="Под_напр_КЛ" localSheetId="11">[22]Таблица!$P$30</definedName>
    <definedName name="Под_напр_КЛ">[22]Таблица!$P$30</definedName>
    <definedName name="Подвеска_ВОЛС_на_существующих_опорах" localSheetId="5">[21]Таблица!$B$125:$B$129</definedName>
    <definedName name="Подвеска_ВОЛС_на_существующих_опорах" localSheetId="23">[22]Таблица!$B$125:$B$129</definedName>
    <definedName name="Подвеска_ВОЛС_на_существующих_опорах" localSheetId="11">[22]Таблица!$B$125:$B$129</definedName>
    <definedName name="Подвеска_ВОЛС_на_существующих_опорах">[22]Таблица!$B$125:$B$129</definedName>
    <definedName name="Покупное_ПО" localSheetId="8">#REF!</definedName>
    <definedName name="Покупное_ПО" localSheetId="5">#REF!</definedName>
    <definedName name="Покупное_ПО" localSheetId="0">#REF!</definedName>
    <definedName name="Покупное_ПО" localSheetId="3">#REF!</definedName>
    <definedName name="Покупное_ПО" localSheetId="4">#REF!</definedName>
    <definedName name="Покупное_ПО" localSheetId="2">#REF!</definedName>
    <definedName name="Покупное_ПО" localSheetId="23">#REF!</definedName>
    <definedName name="Покупное_ПО" localSheetId="9">#REF!</definedName>
    <definedName name="Покупное_ПО" localSheetId="10">#REF!</definedName>
    <definedName name="Покупное_ПО" localSheetId="11">#REF!</definedName>
    <definedName name="Покупное_ПО">#REF!</definedName>
    <definedName name="Покупные" localSheetId="8">#REF!</definedName>
    <definedName name="Покупные" localSheetId="5">#REF!</definedName>
    <definedName name="Покупные" localSheetId="0">#REF!</definedName>
    <definedName name="Покупные" localSheetId="3">#REF!</definedName>
    <definedName name="Покупные" localSheetId="4">#REF!</definedName>
    <definedName name="Покупные" localSheetId="23">#REF!</definedName>
    <definedName name="Покупные" localSheetId="9">#REF!</definedName>
    <definedName name="Покупные" localSheetId="10">#REF!</definedName>
    <definedName name="Покупные" localSheetId="11">#REF!</definedName>
    <definedName name="Покупные">#REF!</definedName>
    <definedName name="Покупные_изделия" localSheetId="8">#REF!</definedName>
    <definedName name="Покупные_изделия" localSheetId="5">#REF!</definedName>
    <definedName name="Покупные_изделия" localSheetId="0">#REF!</definedName>
    <definedName name="Покупные_изделия" localSheetId="3">#REF!</definedName>
    <definedName name="Покупные_изделия" localSheetId="4">#REF!</definedName>
    <definedName name="Покупные_изделия" localSheetId="23">#REF!</definedName>
    <definedName name="Покупные_изделия" localSheetId="9">#REF!</definedName>
    <definedName name="Покупные_изделия" localSheetId="10">#REF!</definedName>
    <definedName name="Покупные_изделия" localSheetId="11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8">#REF!</definedName>
    <definedName name="Поправочные_коэффициенты_по_письму_Госстроя_от_25.12.90___0" localSheetId="5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23">#REF!</definedName>
    <definedName name="Поправочные_коэффициенты_по_письму_Госстроя_от_25.12.90___0" localSheetId="9">#REF!</definedName>
    <definedName name="Поправочные_коэффициенты_по_письму_Госстроя_от_25.12.90___0" localSheetId="10">#REF!</definedName>
    <definedName name="Поправочные_коэффициенты_по_письму_Госстроя_от_25.12.90___0" localSheetId="1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8">#REF!</definedName>
    <definedName name="Поправочные_коэффициенты_по_письму_Госстроя_от_25.12.90___0___0" localSheetId="5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23">#REF!</definedName>
    <definedName name="Поправочные_коэффициенты_по_письму_Госстроя_от_25.12.90___0___0" localSheetId="9">#REF!</definedName>
    <definedName name="Поправочные_коэффициенты_по_письму_Госстроя_от_25.12.90___0___0" localSheetId="10">#REF!</definedName>
    <definedName name="Поправочные_коэффициенты_по_письму_Госстроя_от_25.12.90___0___0" localSheetId="1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8">#REF!</definedName>
    <definedName name="Поправочные_коэффициенты_по_письму_Госстроя_от_25.12.90___0___0___0" localSheetId="5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23">#REF!</definedName>
    <definedName name="Поправочные_коэффициенты_по_письму_Госстроя_от_25.12.90___0___0___0" localSheetId="9">#REF!</definedName>
    <definedName name="Поправочные_коэффициенты_по_письму_Госстроя_от_25.12.90___0___0___0" localSheetId="10">#REF!</definedName>
    <definedName name="Поправочные_коэффициенты_по_письму_Госстроя_от_25.12.90___0___0___0" localSheetId="1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5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23">#REF!</definedName>
    <definedName name="Поправочные_коэффициенты_по_письму_Госстроя_от_25.12.90___0___0___0___0" localSheetId="9">#REF!</definedName>
    <definedName name="Поправочные_коэффициенты_по_письму_Госстроя_от_25.12.90___0___0___0___0" localSheetId="10">#REF!</definedName>
    <definedName name="Поправочные_коэффициенты_по_письму_Госстроя_от_25.12.90___0___0___0___0" localSheetId="1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5">#REF!</definedName>
    <definedName name="Поправочные_коэффициенты_по_письму_Госстроя_от_25.12.90___0___0___0___0___0" localSheetId="4">#REF!</definedName>
    <definedName name="Поправочные_коэффициенты_по_письму_Госстроя_от_25.12.90___0___0___0___0___0" localSheetId="23">#REF!</definedName>
    <definedName name="Поправочные_коэффициенты_по_письму_Госстроя_от_25.12.90___0___0___0___0___0" localSheetId="9">#REF!</definedName>
    <definedName name="Поправочные_коэффициенты_по_письму_Госстроя_от_25.12.90___0___0___0___0___0" localSheetId="10">#REF!</definedName>
    <definedName name="Поправочные_коэффициенты_по_письму_Госстроя_от_25.12.90___0___0___0___0___0" localSheetId="11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5">#REF!</definedName>
    <definedName name="Поправочные_коэффициенты_по_письму_Госстроя_от_25.12.90___0___0___0___1" localSheetId="4">#REF!</definedName>
    <definedName name="Поправочные_коэффициенты_по_письму_Госстроя_от_25.12.90___0___0___0___1" localSheetId="23">#REF!</definedName>
    <definedName name="Поправочные_коэффициенты_по_письму_Госстроя_от_25.12.90___0___0___0___1" localSheetId="9">#REF!</definedName>
    <definedName name="Поправочные_коэффициенты_по_письму_Госстроя_от_25.12.90___0___0___0___1" localSheetId="10">#REF!</definedName>
    <definedName name="Поправочные_коэффициенты_по_письму_Госстроя_от_25.12.90___0___0___0___1" localSheetId="11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5">#REF!</definedName>
    <definedName name="Поправочные_коэффициенты_по_письму_Госстроя_от_25.12.90___0___0___0___3" localSheetId="4">#REF!</definedName>
    <definedName name="Поправочные_коэффициенты_по_письму_Госстроя_от_25.12.90___0___0___0___3" localSheetId="23">#REF!</definedName>
    <definedName name="Поправочные_коэффициенты_по_письму_Госстроя_от_25.12.90___0___0___0___3" localSheetId="9">#REF!</definedName>
    <definedName name="Поправочные_коэффициенты_по_письму_Госстроя_от_25.12.90___0___0___0___3" localSheetId="10">#REF!</definedName>
    <definedName name="Поправочные_коэффициенты_по_письму_Госстроя_от_25.12.90___0___0___0___3" localSheetId="1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5">#REF!</definedName>
    <definedName name="Поправочные_коэффициенты_по_письму_Госстроя_от_25.12.90___0___0___0___5" localSheetId="4">#REF!</definedName>
    <definedName name="Поправочные_коэффициенты_по_письму_Госстроя_от_25.12.90___0___0___0___5" localSheetId="23">#REF!</definedName>
    <definedName name="Поправочные_коэффициенты_по_письму_Госстроя_от_25.12.90___0___0___0___5" localSheetId="9">#REF!</definedName>
    <definedName name="Поправочные_коэффициенты_по_письму_Госстроя_от_25.12.90___0___0___0___5" localSheetId="10">#REF!</definedName>
    <definedName name="Поправочные_коэффициенты_по_письму_Госстроя_от_25.12.90___0___0___0___5" localSheetId="11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5">#REF!</definedName>
    <definedName name="Поправочные_коэффициенты_по_письму_Госстроя_от_25.12.90___0___0___0_1" localSheetId="4">#REF!</definedName>
    <definedName name="Поправочные_коэффициенты_по_письму_Госстроя_от_25.12.90___0___0___0_1" localSheetId="23">#REF!</definedName>
    <definedName name="Поправочные_коэффициенты_по_письму_Госстроя_от_25.12.90___0___0___0_1" localSheetId="9">#REF!</definedName>
    <definedName name="Поправочные_коэффициенты_по_письму_Госстроя_от_25.12.90___0___0___0_1" localSheetId="10">#REF!</definedName>
    <definedName name="Поправочные_коэффициенты_по_письму_Госстроя_от_25.12.90___0___0___0_1" localSheetId="11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5">#REF!</definedName>
    <definedName name="Поправочные_коэффициенты_по_письму_Госстроя_от_25.12.90___0___0___0_5" localSheetId="4">#REF!</definedName>
    <definedName name="Поправочные_коэффициенты_по_письму_Госстроя_от_25.12.90___0___0___0_5" localSheetId="23">#REF!</definedName>
    <definedName name="Поправочные_коэффициенты_по_письму_Госстроя_от_25.12.90___0___0___0_5" localSheetId="9">#REF!</definedName>
    <definedName name="Поправочные_коэффициенты_по_письму_Госстроя_от_25.12.90___0___0___0_5" localSheetId="10">#REF!</definedName>
    <definedName name="Поправочные_коэффициенты_по_письму_Госстроя_от_25.12.90___0___0___0_5" localSheetId="1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5">#REF!</definedName>
    <definedName name="Поправочные_коэффициенты_по_письму_Госстроя_от_25.12.90___0___0___1" localSheetId="4">#REF!</definedName>
    <definedName name="Поправочные_коэффициенты_по_письму_Госстроя_от_25.12.90___0___0___1" localSheetId="23">#REF!</definedName>
    <definedName name="Поправочные_коэффициенты_по_письму_Госстроя_от_25.12.90___0___0___1" localSheetId="9">#REF!</definedName>
    <definedName name="Поправочные_коэффициенты_по_письму_Госстроя_от_25.12.90___0___0___1" localSheetId="10">#REF!</definedName>
    <definedName name="Поправочные_коэффициенты_по_письму_Госстроя_от_25.12.90___0___0___1" localSheetId="11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5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23">#REF!</definedName>
    <definedName name="Поправочные_коэффициенты_по_письму_Госстроя_от_25.12.90___0___0___2" localSheetId="9">#REF!</definedName>
    <definedName name="Поправочные_коэффициенты_по_письму_Госстроя_от_25.12.90___0___0___2" localSheetId="10">#REF!</definedName>
    <definedName name="Поправочные_коэффициенты_по_письму_Госстроя_от_25.12.90___0___0___2" localSheetId="1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5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23">#REF!</definedName>
    <definedName name="Поправочные_коэффициенты_по_письму_Госстроя_от_25.12.90___0___0___3" localSheetId="9">#REF!</definedName>
    <definedName name="Поправочные_коэффициенты_по_письму_Госстроя_от_25.12.90___0___0___3" localSheetId="10">#REF!</definedName>
    <definedName name="Поправочные_коэффициенты_по_письму_Госстроя_от_25.12.90___0___0___3" localSheetId="1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5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23">#REF!</definedName>
    <definedName name="Поправочные_коэффициенты_по_письму_Госстроя_от_25.12.90___0___0___4" localSheetId="9">#REF!</definedName>
    <definedName name="Поправочные_коэффициенты_по_письму_Госстроя_от_25.12.90___0___0___4" localSheetId="10">#REF!</definedName>
    <definedName name="Поправочные_коэффициенты_по_письму_Госстроя_от_25.12.90___0___0___4" localSheetId="1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5">#REF!</definedName>
    <definedName name="Поправочные_коэффициенты_по_письму_Госстроя_от_25.12.90___0___0___5" localSheetId="4">#REF!</definedName>
    <definedName name="Поправочные_коэффициенты_по_письму_Госстроя_от_25.12.90___0___0___5" localSheetId="23">#REF!</definedName>
    <definedName name="Поправочные_коэффициенты_по_письму_Госстроя_от_25.12.90___0___0___5" localSheetId="9">#REF!</definedName>
    <definedName name="Поправочные_коэффициенты_по_письму_Госстроя_от_25.12.90___0___0___5" localSheetId="10">#REF!</definedName>
    <definedName name="Поправочные_коэффициенты_по_письму_Госстроя_от_25.12.90___0___0___5" localSheetId="11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5">#REF!</definedName>
    <definedName name="Поправочные_коэффициенты_по_письму_Госстроя_от_25.12.90___0___0___6" localSheetId="4">#REF!</definedName>
    <definedName name="Поправочные_коэффициенты_по_письму_Госстроя_от_25.12.90___0___0___6" localSheetId="23">#REF!</definedName>
    <definedName name="Поправочные_коэффициенты_по_письму_Госстроя_от_25.12.90___0___0___6" localSheetId="9">#REF!</definedName>
    <definedName name="Поправочные_коэффициенты_по_письму_Госстроя_от_25.12.90___0___0___6" localSheetId="10">#REF!</definedName>
    <definedName name="Поправочные_коэффициенты_по_письму_Госстроя_от_25.12.90___0___0___6" localSheetId="11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5">#REF!</definedName>
    <definedName name="Поправочные_коэффициенты_по_письму_Госстроя_от_25.12.90___0___0___7" localSheetId="4">#REF!</definedName>
    <definedName name="Поправочные_коэффициенты_по_письму_Госстроя_от_25.12.90___0___0___7" localSheetId="23">#REF!</definedName>
    <definedName name="Поправочные_коэффициенты_по_письму_Госстроя_от_25.12.90___0___0___7" localSheetId="9">#REF!</definedName>
    <definedName name="Поправочные_коэффициенты_по_письму_Госстроя_от_25.12.90___0___0___7" localSheetId="10">#REF!</definedName>
    <definedName name="Поправочные_коэффициенты_по_письму_Госстроя_от_25.12.90___0___0___7" localSheetId="11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5">#REF!</definedName>
    <definedName name="Поправочные_коэффициенты_по_письму_Госстроя_от_25.12.90___0___0___8" localSheetId="4">#REF!</definedName>
    <definedName name="Поправочные_коэффициенты_по_письму_Госстроя_от_25.12.90___0___0___8" localSheetId="23">#REF!</definedName>
    <definedName name="Поправочные_коэффициенты_по_письму_Госстроя_от_25.12.90___0___0___8" localSheetId="9">#REF!</definedName>
    <definedName name="Поправочные_коэффициенты_по_письму_Госстроя_от_25.12.90___0___0___8" localSheetId="10">#REF!</definedName>
    <definedName name="Поправочные_коэффициенты_по_письму_Госстроя_от_25.12.90___0___0___8" localSheetId="11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5">#REF!</definedName>
    <definedName name="Поправочные_коэффициенты_по_письму_Госстроя_от_25.12.90___0___0___9" localSheetId="4">#REF!</definedName>
    <definedName name="Поправочные_коэффициенты_по_письму_Госстроя_от_25.12.90___0___0___9" localSheetId="23">#REF!</definedName>
    <definedName name="Поправочные_коэффициенты_по_письму_Госстроя_от_25.12.90___0___0___9" localSheetId="9">#REF!</definedName>
    <definedName name="Поправочные_коэффициенты_по_письму_Госстроя_от_25.12.90___0___0___9" localSheetId="10">#REF!</definedName>
    <definedName name="Поправочные_коэффициенты_по_письму_Госстроя_от_25.12.90___0___0___9" localSheetId="11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5">#REF!</definedName>
    <definedName name="Поправочные_коэффициенты_по_письму_Госстроя_от_25.12.90___0___0_1" localSheetId="4">#REF!</definedName>
    <definedName name="Поправочные_коэффициенты_по_письму_Госстроя_от_25.12.90___0___0_1" localSheetId="23">#REF!</definedName>
    <definedName name="Поправочные_коэффициенты_по_письму_Госстроя_от_25.12.90___0___0_1" localSheetId="9">#REF!</definedName>
    <definedName name="Поправочные_коэффициенты_по_письму_Госстроя_от_25.12.90___0___0_1" localSheetId="10">#REF!</definedName>
    <definedName name="Поправочные_коэффициенты_по_письму_Госстроя_от_25.12.90___0___0_1" localSheetId="11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5">#REF!</definedName>
    <definedName name="Поправочные_коэффициенты_по_письму_Госстроя_от_25.12.90___0___0_3" localSheetId="4">#REF!</definedName>
    <definedName name="Поправочные_коэффициенты_по_письму_Госстроя_от_25.12.90___0___0_3" localSheetId="23">#REF!</definedName>
    <definedName name="Поправочные_коэффициенты_по_письму_Госстроя_от_25.12.90___0___0_3" localSheetId="9">#REF!</definedName>
    <definedName name="Поправочные_коэффициенты_по_письму_Госстроя_от_25.12.90___0___0_3" localSheetId="10">#REF!</definedName>
    <definedName name="Поправочные_коэффициенты_по_письму_Госстроя_от_25.12.90___0___0_3" localSheetId="1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5">#REF!</definedName>
    <definedName name="Поправочные_коэффициенты_по_письму_Госстроя_от_25.12.90___0___0_5" localSheetId="4">#REF!</definedName>
    <definedName name="Поправочные_коэффициенты_по_письму_Госстроя_от_25.12.90___0___0_5" localSheetId="23">#REF!</definedName>
    <definedName name="Поправочные_коэффициенты_по_письму_Госстроя_от_25.12.90___0___0_5" localSheetId="9">#REF!</definedName>
    <definedName name="Поправочные_коэффициенты_по_письму_Госстроя_от_25.12.90___0___0_5" localSheetId="10">#REF!</definedName>
    <definedName name="Поправочные_коэффициенты_по_письму_Госстроя_от_25.12.90___0___0_5" localSheetId="11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5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23">#REF!</definedName>
    <definedName name="Поправочные_коэффициенты_по_письму_Госстроя_от_25.12.90___0___1" localSheetId="9">#REF!</definedName>
    <definedName name="Поправочные_коэффициенты_по_письму_Госстроя_от_25.12.90___0___1" localSheetId="10">#REF!</definedName>
    <definedName name="Поправочные_коэффициенты_по_письму_Госстроя_от_25.12.90___0___1" localSheetId="1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5">#REF!</definedName>
    <definedName name="Поправочные_коэффициенты_по_письму_Госстроя_от_25.12.90___0___1___0" localSheetId="4">#REF!</definedName>
    <definedName name="Поправочные_коэффициенты_по_письму_Госстроя_от_25.12.90___0___1___0" localSheetId="23">#REF!</definedName>
    <definedName name="Поправочные_коэффициенты_по_письму_Госстроя_от_25.12.90___0___1___0" localSheetId="9">#REF!</definedName>
    <definedName name="Поправочные_коэффициенты_по_письму_Госстроя_от_25.12.90___0___1___0" localSheetId="10">#REF!</definedName>
    <definedName name="Поправочные_коэффициенты_по_письму_Госстроя_от_25.12.90___0___1___0" localSheetId="1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5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23">#REF!</definedName>
    <definedName name="Поправочные_коэффициенты_по_письму_Госстроя_от_25.12.90___0___10" localSheetId="9">#REF!</definedName>
    <definedName name="Поправочные_коэффициенты_по_письму_Госстроя_от_25.12.90___0___10" localSheetId="10">#REF!</definedName>
    <definedName name="Поправочные_коэффициенты_по_письму_Госстроя_от_25.12.90___0___10" localSheetId="1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5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23">#REF!</definedName>
    <definedName name="Поправочные_коэффициенты_по_письму_Госстроя_от_25.12.90___0___12" localSheetId="9">#REF!</definedName>
    <definedName name="Поправочные_коэффициенты_по_письму_Госстроя_от_25.12.90___0___12" localSheetId="10">#REF!</definedName>
    <definedName name="Поправочные_коэффициенты_по_письму_Госстроя_от_25.12.90___0___12" localSheetId="1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5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23">#REF!</definedName>
    <definedName name="Поправочные_коэффициенты_по_письму_Госстроя_от_25.12.90___0___2" localSheetId="9">#REF!</definedName>
    <definedName name="Поправочные_коэффициенты_по_письму_Госстроя_от_25.12.90___0___2" localSheetId="10">#REF!</definedName>
    <definedName name="Поправочные_коэффициенты_по_письму_Госстроя_от_25.12.90___0___2" localSheetId="1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5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23">#REF!</definedName>
    <definedName name="Поправочные_коэффициенты_по_письму_Госстроя_от_25.12.90___0___2___0" localSheetId="9">#REF!</definedName>
    <definedName name="Поправочные_коэффициенты_по_письму_Госстроя_от_25.12.90___0___2___0" localSheetId="10">#REF!</definedName>
    <definedName name="Поправочные_коэффициенты_по_письму_Госстроя_от_25.12.90___0___2___0" localSheetId="1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5">#REF!</definedName>
    <definedName name="Поправочные_коэффициенты_по_письму_Госстроя_от_25.12.90___0___2___0___0" localSheetId="4">#REF!</definedName>
    <definedName name="Поправочные_коэффициенты_по_письму_Госстроя_от_25.12.90___0___2___0___0" localSheetId="23">#REF!</definedName>
    <definedName name="Поправочные_коэффициенты_по_письму_Госстроя_от_25.12.90___0___2___0___0" localSheetId="9">#REF!</definedName>
    <definedName name="Поправочные_коэффициенты_по_письму_Госстроя_от_25.12.90___0___2___0___0" localSheetId="10">#REF!</definedName>
    <definedName name="Поправочные_коэффициенты_по_письму_Госстроя_от_25.12.90___0___2___0___0" localSheetId="11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5">#REF!</definedName>
    <definedName name="Поправочные_коэффициенты_по_письму_Госстроя_от_25.12.90___0___2___5" localSheetId="4">#REF!</definedName>
    <definedName name="Поправочные_коэффициенты_по_письму_Госстроя_от_25.12.90___0___2___5" localSheetId="23">#REF!</definedName>
    <definedName name="Поправочные_коэффициенты_по_письму_Госстроя_от_25.12.90___0___2___5" localSheetId="9">#REF!</definedName>
    <definedName name="Поправочные_коэффициенты_по_письму_Госстроя_от_25.12.90___0___2___5" localSheetId="10">#REF!</definedName>
    <definedName name="Поправочные_коэффициенты_по_письму_Госстроя_от_25.12.90___0___2___5" localSheetId="11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5">#REF!</definedName>
    <definedName name="Поправочные_коэффициенты_по_письму_Госстроя_от_25.12.90___0___2_1" localSheetId="4">#REF!</definedName>
    <definedName name="Поправочные_коэффициенты_по_письму_Госстроя_от_25.12.90___0___2_1" localSheetId="23">#REF!</definedName>
    <definedName name="Поправочные_коэффициенты_по_письму_Госстроя_от_25.12.90___0___2_1" localSheetId="9">#REF!</definedName>
    <definedName name="Поправочные_коэффициенты_по_письму_Госстроя_от_25.12.90___0___2_1" localSheetId="10">#REF!</definedName>
    <definedName name="Поправочные_коэффициенты_по_письму_Госстроя_от_25.12.90___0___2_1" localSheetId="11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5">#REF!</definedName>
    <definedName name="Поправочные_коэффициенты_по_письму_Госстроя_от_25.12.90___0___2_3" localSheetId="4">#REF!</definedName>
    <definedName name="Поправочные_коэффициенты_по_письму_Госстроя_от_25.12.90___0___2_3" localSheetId="23">#REF!</definedName>
    <definedName name="Поправочные_коэффициенты_по_письму_Госстроя_от_25.12.90___0___2_3" localSheetId="9">#REF!</definedName>
    <definedName name="Поправочные_коэффициенты_по_письму_Госстроя_от_25.12.90___0___2_3" localSheetId="10">#REF!</definedName>
    <definedName name="Поправочные_коэффициенты_по_письму_Госстроя_от_25.12.90___0___2_3" localSheetId="1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5">#REF!</definedName>
    <definedName name="Поправочные_коэффициенты_по_письму_Госстроя_от_25.12.90___0___2_5" localSheetId="4">#REF!</definedName>
    <definedName name="Поправочные_коэффициенты_по_письму_Госстроя_от_25.12.90___0___2_5" localSheetId="23">#REF!</definedName>
    <definedName name="Поправочные_коэффициенты_по_письму_Госстроя_от_25.12.90___0___2_5" localSheetId="9">#REF!</definedName>
    <definedName name="Поправочные_коэффициенты_по_письму_Госстроя_от_25.12.90___0___2_5" localSheetId="10">#REF!</definedName>
    <definedName name="Поправочные_коэффициенты_по_письму_Госстроя_от_25.12.90___0___2_5" localSheetId="11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5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23">#REF!</definedName>
    <definedName name="Поправочные_коэффициенты_по_письму_Госстроя_от_25.12.90___0___3" localSheetId="9">#REF!</definedName>
    <definedName name="Поправочные_коэффициенты_по_письму_Госстроя_от_25.12.90___0___3" localSheetId="10">#REF!</definedName>
    <definedName name="Поправочные_коэффициенты_по_письму_Госстроя_от_25.12.90___0___3" localSheetId="1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5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23">#REF!</definedName>
    <definedName name="Поправочные_коэффициенты_по_письму_Госстроя_от_25.12.90___0___3___0" localSheetId="9">#REF!</definedName>
    <definedName name="Поправочные_коэффициенты_по_письму_Госстроя_от_25.12.90___0___3___0" localSheetId="10">#REF!</definedName>
    <definedName name="Поправочные_коэффициенты_по_письму_Госстроя_от_25.12.90___0___3___0" localSheetId="1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5">#REF!</definedName>
    <definedName name="Поправочные_коэффициенты_по_письму_Госстроя_от_25.12.90___0___3___0___0" localSheetId="4">#REF!</definedName>
    <definedName name="Поправочные_коэффициенты_по_письму_Госстроя_от_25.12.90___0___3___0___0" localSheetId="23">#REF!</definedName>
    <definedName name="Поправочные_коэффициенты_по_письму_Госстроя_от_25.12.90___0___3___0___0" localSheetId="9">#REF!</definedName>
    <definedName name="Поправочные_коэффициенты_по_письму_Госстроя_от_25.12.90___0___3___0___0" localSheetId="10">#REF!</definedName>
    <definedName name="Поправочные_коэффициенты_по_письму_Госстроя_от_25.12.90___0___3___0___0" localSheetId="11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5">#REF!</definedName>
    <definedName name="Поправочные_коэффициенты_по_письму_Госстроя_от_25.12.90___0___3___0___1" localSheetId="4">#REF!</definedName>
    <definedName name="Поправочные_коэффициенты_по_письму_Госстроя_от_25.12.90___0___3___0___1" localSheetId="23">#REF!</definedName>
    <definedName name="Поправочные_коэффициенты_по_письму_Госстроя_от_25.12.90___0___3___0___1" localSheetId="9">#REF!</definedName>
    <definedName name="Поправочные_коэффициенты_по_письму_Госстроя_от_25.12.90___0___3___0___1" localSheetId="10">#REF!</definedName>
    <definedName name="Поправочные_коэффициенты_по_письму_Госстроя_от_25.12.90___0___3___0___1" localSheetId="11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5">#REF!</definedName>
    <definedName name="Поправочные_коэффициенты_по_письму_Госстроя_от_25.12.90___0___3___0___3" localSheetId="4">#REF!</definedName>
    <definedName name="Поправочные_коэффициенты_по_письму_Госстроя_от_25.12.90___0___3___0___3" localSheetId="23">#REF!</definedName>
    <definedName name="Поправочные_коэффициенты_по_письму_Госстроя_от_25.12.90___0___3___0___3" localSheetId="9">#REF!</definedName>
    <definedName name="Поправочные_коэффициенты_по_письму_Госстроя_от_25.12.90___0___3___0___3" localSheetId="10">#REF!</definedName>
    <definedName name="Поправочные_коэффициенты_по_письму_Госстроя_от_25.12.90___0___3___0___3" localSheetId="1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5">#REF!</definedName>
    <definedName name="Поправочные_коэффициенты_по_письму_Госстроя_от_25.12.90___0___3___0___5" localSheetId="4">#REF!</definedName>
    <definedName name="Поправочные_коэффициенты_по_письму_Госстроя_от_25.12.90___0___3___0___5" localSheetId="23">#REF!</definedName>
    <definedName name="Поправочные_коэффициенты_по_письму_Госстроя_от_25.12.90___0___3___0___5" localSheetId="9">#REF!</definedName>
    <definedName name="Поправочные_коэффициенты_по_письму_Госстроя_от_25.12.90___0___3___0___5" localSheetId="10">#REF!</definedName>
    <definedName name="Поправочные_коэффициенты_по_письму_Госстроя_от_25.12.90___0___3___0___5" localSheetId="11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5">#REF!</definedName>
    <definedName name="Поправочные_коэффициенты_по_письму_Госстроя_от_25.12.90___0___3___0_1" localSheetId="4">#REF!</definedName>
    <definedName name="Поправочные_коэффициенты_по_письму_Госстроя_от_25.12.90___0___3___0_1" localSheetId="23">#REF!</definedName>
    <definedName name="Поправочные_коэффициенты_по_письму_Госстроя_от_25.12.90___0___3___0_1" localSheetId="9">#REF!</definedName>
    <definedName name="Поправочные_коэффициенты_по_письму_Госстроя_от_25.12.90___0___3___0_1" localSheetId="10">#REF!</definedName>
    <definedName name="Поправочные_коэффициенты_по_письму_Госстроя_от_25.12.90___0___3___0_1" localSheetId="11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5">#REF!</definedName>
    <definedName name="Поправочные_коэффициенты_по_письму_Госстроя_от_25.12.90___0___3___0_5" localSheetId="4">#REF!</definedName>
    <definedName name="Поправочные_коэффициенты_по_письму_Госстроя_от_25.12.90___0___3___0_5" localSheetId="23">#REF!</definedName>
    <definedName name="Поправочные_коэффициенты_по_письму_Госстроя_от_25.12.90___0___3___0_5" localSheetId="9">#REF!</definedName>
    <definedName name="Поправочные_коэффициенты_по_письму_Госстроя_от_25.12.90___0___3___0_5" localSheetId="10">#REF!</definedName>
    <definedName name="Поправочные_коэффициенты_по_письму_Госстроя_от_25.12.90___0___3___0_5" localSheetId="1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5">#REF!</definedName>
    <definedName name="Поправочные_коэффициенты_по_письму_Госстроя_от_25.12.90___0___3___3" localSheetId="4">#REF!</definedName>
    <definedName name="Поправочные_коэффициенты_по_письму_Госстроя_от_25.12.90___0___3___3" localSheetId="23">#REF!</definedName>
    <definedName name="Поправочные_коэффициенты_по_письму_Госстроя_от_25.12.90___0___3___3" localSheetId="9">#REF!</definedName>
    <definedName name="Поправочные_коэффициенты_по_письму_Госстроя_от_25.12.90___0___3___3" localSheetId="10">#REF!</definedName>
    <definedName name="Поправочные_коэффициенты_по_письму_Госстроя_от_25.12.90___0___3___3" localSheetId="11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5">#REF!</definedName>
    <definedName name="Поправочные_коэффициенты_по_письму_Госстроя_от_25.12.90___0___3___5" localSheetId="4">#REF!</definedName>
    <definedName name="Поправочные_коэффициенты_по_письму_Госстроя_от_25.12.90___0___3___5" localSheetId="23">#REF!</definedName>
    <definedName name="Поправочные_коэффициенты_по_письму_Госстроя_от_25.12.90___0___3___5" localSheetId="9">#REF!</definedName>
    <definedName name="Поправочные_коэффициенты_по_письму_Госстроя_от_25.12.90___0___3___5" localSheetId="10">#REF!</definedName>
    <definedName name="Поправочные_коэффициенты_по_письму_Госстроя_от_25.12.90___0___3___5" localSheetId="11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5">#REF!</definedName>
    <definedName name="Поправочные_коэффициенты_по_письму_Госстроя_от_25.12.90___0___3_1" localSheetId="4">#REF!</definedName>
    <definedName name="Поправочные_коэффициенты_по_письму_Госстроя_от_25.12.90___0___3_1" localSheetId="23">#REF!</definedName>
    <definedName name="Поправочные_коэффициенты_по_письму_Госстроя_от_25.12.90___0___3_1" localSheetId="9">#REF!</definedName>
    <definedName name="Поправочные_коэффициенты_по_письму_Госстроя_от_25.12.90___0___3_1" localSheetId="10">#REF!</definedName>
    <definedName name="Поправочные_коэффициенты_по_письму_Госстроя_от_25.12.90___0___3_1" localSheetId="11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5">#REF!</definedName>
    <definedName name="Поправочные_коэффициенты_по_письму_Госстроя_от_25.12.90___0___3_5" localSheetId="4">#REF!</definedName>
    <definedName name="Поправочные_коэффициенты_по_письму_Госстроя_от_25.12.90___0___3_5" localSheetId="23">#REF!</definedName>
    <definedName name="Поправочные_коэффициенты_по_письму_Госстроя_от_25.12.90___0___3_5" localSheetId="9">#REF!</definedName>
    <definedName name="Поправочные_коэффициенты_по_письму_Госстроя_от_25.12.90___0___3_5" localSheetId="10">#REF!</definedName>
    <definedName name="Поправочные_коэффициенты_по_письму_Госстроя_от_25.12.90___0___3_5" localSheetId="1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5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23">#REF!</definedName>
    <definedName name="Поправочные_коэффициенты_по_письму_Госстроя_от_25.12.90___0___4" localSheetId="9">#REF!</definedName>
    <definedName name="Поправочные_коэффициенты_по_письму_Госстроя_от_25.12.90___0___4" localSheetId="10">#REF!</definedName>
    <definedName name="Поправочные_коэффициенты_по_письму_Госстроя_от_25.12.90___0___4" localSheetId="1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5">#REF!</definedName>
    <definedName name="Поправочные_коэффициенты_по_письму_Госстроя_от_25.12.90___0___4___0" localSheetId="4">#REF!</definedName>
    <definedName name="Поправочные_коэффициенты_по_письму_Госстроя_от_25.12.90___0___4___0" localSheetId="23">#REF!</definedName>
    <definedName name="Поправочные_коэффициенты_по_письму_Госстроя_от_25.12.90___0___4___0" localSheetId="9">#REF!</definedName>
    <definedName name="Поправочные_коэффициенты_по_письму_Госстроя_от_25.12.90___0___4___0" localSheetId="10">#REF!</definedName>
    <definedName name="Поправочные_коэффициенты_по_письму_Госстроя_от_25.12.90___0___4___0" localSheetId="11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5">#REF!</definedName>
    <definedName name="Поправочные_коэффициенты_по_письму_Госстроя_от_25.12.90___0___4___5" localSheetId="4">#REF!</definedName>
    <definedName name="Поправочные_коэффициенты_по_письму_Госстроя_от_25.12.90___0___4___5" localSheetId="23">#REF!</definedName>
    <definedName name="Поправочные_коэффициенты_по_письму_Госстроя_от_25.12.90___0___4___5" localSheetId="9">#REF!</definedName>
    <definedName name="Поправочные_коэффициенты_по_письму_Госстроя_от_25.12.90___0___4___5" localSheetId="10">#REF!</definedName>
    <definedName name="Поправочные_коэффициенты_по_письму_Госстроя_от_25.12.90___0___4___5" localSheetId="11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5">#REF!</definedName>
    <definedName name="Поправочные_коэффициенты_по_письму_Госстроя_от_25.12.90___0___4_1" localSheetId="4">#REF!</definedName>
    <definedName name="Поправочные_коэффициенты_по_письму_Госстроя_от_25.12.90___0___4_1" localSheetId="23">#REF!</definedName>
    <definedName name="Поправочные_коэффициенты_по_письму_Госстроя_от_25.12.90___0___4_1" localSheetId="9">#REF!</definedName>
    <definedName name="Поправочные_коэффициенты_по_письму_Госстроя_от_25.12.90___0___4_1" localSheetId="10">#REF!</definedName>
    <definedName name="Поправочные_коэффициенты_по_письму_Госстроя_от_25.12.90___0___4_1" localSheetId="11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5">#REF!</definedName>
    <definedName name="Поправочные_коэффициенты_по_письму_Госстроя_от_25.12.90___0___4_3" localSheetId="4">#REF!</definedName>
    <definedName name="Поправочные_коэффициенты_по_письму_Госстроя_от_25.12.90___0___4_3" localSheetId="23">#REF!</definedName>
    <definedName name="Поправочные_коэффициенты_по_письму_Госстроя_от_25.12.90___0___4_3" localSheetId="9">#REF!</definedName>
    <definedName name="Поправочные_коэффициенты_по_письму_Госстроя_от_25.12.90___0___4_3" localSheetId="10">#REF!</definedName>
    <definedName name="Поправочные_коэффициенты_по_письму_Госстроя_от_25.12.90___0___4_3" localSheetId="1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5">#REF!</definedName>
    <definedName name="Поправочные_коэффициенты_по_письму_Госстроя_от_25.12.90___0___4_5" localSheetId="4">#REF!</definedName>
    <definedName name="Поправочные_коэффициенты_по_письму_Госстроя_от_25.12.90___0___4_5" localSheetId="23">#REF!</definedName>
    <definedName name="Поправочные_коэффициенты_по_письму_Госстроя_от_25.12.90___0___4_5" localSheetId="9">#REF!</definedName>
    <definedName name="Поправочные_коэффициенты_по_письму_Госстроя_от_25.12.90___0___4_5" localSheetId="10">#REF!</definedName>
    <definedName name="Поправочные_коэффициенты_по_письму_Госстроя_от_25.12.90___0___4_5" localSheetId="11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5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23">#REF!</definedName>
    <definedName name="Поправочные_коэффициенты_по_письму_Госстроя_от_25.12.90___0___5" localSheetId="9">#REF!</definedName>
    <definedName name="Поправочные_коэффициенты_по_письму_Госстроя_от_25.12.90___0___5" localSheetId="10">#REF!</definedName>
    <definedName name="Поправочные_коэффициенты_по_письму_Госстроя_от_25.12.90___0___5" localSheetId="1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5">#REF!</definedName>
    <definedName name="Поправочные_коэффициенты_по_письму_Госстроя_от_25.12.90___0___5___0" localSheetId="4">#REF!</definedName>
    <definedName name="Поправочные_коэффициенты_по_письму_Госстроя_от_25.12.90___0___5___0" localSheetId="23">#REF!</definedName>
    <definedName name="Поправочные_коэффициенты_по_письму_Госстроя_от_25.12.90___0___5___0" localSheetId="9">#REF!</definedName>
    <definedName name="Поправочные_коэффициенты_по_письму_Госстроя_от_25.12.90___0___5___0" localSheetId="10">#REF!</definedName>
    <definedName name="Поправочные_коэффициенты_по_письму_Госстроя_от_25.12.90___0___5___0" localSheetId="11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23">#REF!</definedName>
    <definedName name="Поправочные_коэффициенты_по_письму_Госстроя_от_25.12.90___0___6" localSheetId="9">#REF!</definedName>
    <definedName name="Поправочные_коэффициенты_по_письму_Госстроя_от_25.12.90___0___6" localSheetId="10">#REF!</definedName>
    <definedName name="Поправочные_коэффициенты_по_письму_Госстроя_от_25.12.90___0___6" localSheetId="1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5">#REF!</definedName>
    <definedName name="Поправочные_коэффициенты_по_письму_Госстроя_от_25.12.90___0___6___0" localSheetId="4">#REF!</definedName>
    <definedName name="Поправочные_коэффициенты_по_письму_Госстроя_от_25.12.90___0___6___0" localSheetId="23">#REF!</definedName>
    <definedName name="Поправочные_коэффициенты_по_письму_Госстроя_от_25.12.90___0___6___0" localSheetId="9">#REF!</definedName>
    <definedName name="Поправочные_коэффициенты_по_письму_Госстроя_от_25.12.90___0___6___0" localSheetId="10">#REF!</definedName>
    <definedName name="Поправочные_коэффициенты_по_письму_Госстроя_от_25.12.90___0___6___0" localSheetId="11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5">#REF!</definedName>
    <definedName name="Поправочные_коэффициенты_по_письму_Госстроя_от_25.12.90___0___7" localSheetId="4">#REF!</definedName>
    <definedName name="Поправочные_коэффициенты_по_письму_Госстроя_от_25.12.90___0___7" localSheetId="23">#REF!</definedName>
    <definedName name="Поправочные_коэффициенты_по_письму_Госстроя_от_25.12.90___0___7" localSheetId="9">#REF!</definedName>
    <definedName name="Поправочные_коэффициенты_по_письму_Госстроя_от_25.12.90___0___7" localSheetId="10">#REF!</definedName>
    <definedName name="Поправочные_коэффициенты_по_письму_Госстроя_от_25.12.90___0___7" localSheetId="11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5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23">#REF!</definedName>
    <definedName name="Поправочные_коэффициенты_по_письму_Госстроя_от_25.12.90___0___8" localSheetId="9">#REF!</definedName>
    <definedName name="Поправочные_коэффициенты_по_письму_Госстроя_от_25.12.90___0___8" localSheetId="10">#REF!</definedName>
    <definedName name="Поправочные_коэффициенты_по_письму_Госстроя_от_25.12.90___0___8" localSheetId="1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5">#REF!</definedName>
    <definedName name="Поправочные_коэффициенты_по_письму_Госстроя_от_25.12.90___0___8___0" localSheetId="4">#REF!</definedName>
    <definedName name="Поправочные_коэффициенты_по_письму_Госстроя_от_25.12.90___0___8___0" localSheetId="23">#REF!</definedName>
    <definedName name="Поправочные_коэффициенты_по_письму_Госстроя_от_25.12.90___0___8___0" localSheetId="9">#REF!</definedName>
    <definedName name="Поправочные_коэффициенты_по_письму_Госстроя_от_25.12.90___0___8___0" localSheetId="10">#REF!</definedName>
    <definedName name="Поправочные_коэффициенты_по_письму_Госстроя_от_25.12.90___0___8___0" localSheetId="11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8">#REF!</definedName>
    <definedName name="Поправочные_коэффициенты_по_письму_Госстроя_от_25.12.90___0_1" localSheetId="5">#REF!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 localSheetId="3">#REF!</definedName>
    <definedName name="Поправочные_коэффициенты_по_письму_Госстроя_от_25.12.90___0_1" localSheetId="4">#REF!</definedName>
    <definedName name="Поправочные_коэффициенты_по_письму_Госстроя_от_25.12.90___0_1" localSheetId="2">#REF!</definedName>
    <definedName name="Поправочные_коэффициенты_по_письму_Госстроя_от_25.12.90___0_1" localSheetId="23">#REF!</definedName>
    <definedName name="Поправочные_коэффициенты_по_письму_Госстроя_от_25.12.90___0_1" localSheetId="9">#REF!</definedName>
    <definedName name="Поправочные_коэффициенты_по_письму_Госстроя_от_25.12.90___0_1" localSheetId="10">#REF!</definedName>
    <definedName name="Поправочные_коэффициенты_по_письму_Госстроя_от_25.12.90___0_1" localSheetId="11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8">#REF!</definedName>
    <definedName name="Поправочные_коэффициенты_по_письму_Госстроя_от_25.12.90___0_3" localSheetId="5">#REF!</definedName>
    <definedName name="Поправочные_коэффициенты_по_письму_Госстроя_от_25.12.90___0_3" localSheetId="4">#REF!</definedName>
    <definedName name="Поправочные_коэффициенты_по_письму_Госстроя_от_25.12.90___0_3" localSheetId="2">#REF!</definedName>
    <definedName name="Поправочные_коэффициенты_по_письму_Госстроя_от_25.12.90___0_3" localSheetId="23">#REF!</definedName>
    <definedName name="Поправочные_коэффициенты_по_письму_Госстроя_от_25.12.90___0_3" localSheetId="9">#REF!</definedName>
    <definedName name="Поправочные_коэффициенты_по_письму_Госстроя_от_25.12.90___0_3" localSheetId="10">#REF!</definedName>
    <definedName name="Поправочные_коэффициенты_по_письму_Госстроя_от_25.12.90___0_3" localSheetId="1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8">#REF!</definedName>
    <definedName name="Поправочные_коэффициенты_по_письму_Госстроя_от_25.12.90___0_5" localSheetId="5">#REF!</definedName>
    <definedName name="Поправочные_коэффициенты_по_письму_Госстроя_от_25.12.90___0_5" localSheetId="4">#REF!</definedName>
    <definedName name="Поправочные_коэффициенты_по_письму_Госстроя_от_25.12.90___0_5" localSheetId="2">#REF!</definedName>
    <definedName name="Поправочные_коэффициенты_по_письму_Госстроя_от_25.12.90___0_5" localSheetId="23">#REF!</definedName>
    <definedName name="Поправочные_коэффициенты_по_письму_Госстроя_от_25.12.90___0_5" localSheetId="9">#REF!</definedName>
    <definedName name="Поправочные_коэффициенты_по_письму_Госстроя_от_25.12.90___0_5" localSheetId="10">#REF!</definedName>
    <definedName name="Поправочные_коэффициенты_по_письму_Госстроя_от_25.12.90___0_5" localSheetId="11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5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23">#REF!</definedName>
    <definedName name="Поправочные_коэффициенты_по_письму_Госстроя_от_25.12.90___1" localSheetId="9">#REF!</definedName>
    <definedName name="Поправочные_коэффициенты_по_письму_Госстроя_от_25.12.90___1" localSheetId="10">#REF!</definedName>
    <definedName name="Поправочные_коэффициенты_по_письму_Госстроя_от_25.12.90___1" localSheetId="1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5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23">#REF!</definedName>
    <definedName name="Поправочные_коэффициенты_по_письму_Госстроя_от_25.12.90___1___0" localSheetId="9">#REF!</definedName>
    <definedName name="Поправочные_коэффициенты_по_письму_Госстроя_от_25.12.90___1___0" localSheetId="10">#REF!</definedName>
    <definedName name="Поправочные_коэффициенты_по_письму_Госстроя_от_25.12.90___1___0" localSheetId="1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5">#REF!</definedName>
    <definedName name="Поправочные_коэффициенты_по_письму_Госстроя_от_25.12.90___1___0___0" localSheetId="4">#REF!</definedName>
    <definedName name="Поправочные_коэффициенты_по_письму_Госстроя_от_25.12.90___1___0___0" localSheetId="23">#REF!</definedName>
    <definedName name="Поправочные_коэффициенты_по_письму_Госстроя_от_25.12.90___1___0___0" localSheetId="9">#REF!</definedName>
    <definedName name="Поправочные_коэффициенты_по_письму_Госстроя_от_25.12.90___1___0___0" localSheetId="10">#REF!</definedName>
    <definedName name="Поправочные_коэффициенты_по_письму_Госстроя_от_25.12.90___1___0___0" localSheetId="11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5">#REF!</definedName>
    <definedName name="Поправочные_коэффициенты_по_письму_Госстроя_от_25.12.90___1___1" localSheetId="4">#REF!</definedName>
    <definedName name="Поправочные_коэффициенты_по_письму_Госстроя_от_25.12.90___1___1" localSheetId="23">#REF!</definedName>
    <definedName name="Поправочные_коэффициенты_по_письму_Госстроя_от_25.12.90___1___1" localSheetId="9">#REF!</definedName>
    <definedName name="Поправочные_коэффициенты_по_письму_Госстроя_от_25.12.90___1___1" localSheetId="10">#REF!</definedName>
    <definedName name="Поправочные_коэффициенты_по_письму_Госстроя_от_25.12.90___1___1" localSheetId="11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5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23">#REF!</definedName>
    <definedName name="Поправочные_коэффициенты_по_письму_Госстроя_от_25.12.90___1___3" localSheetId="9">#REF!</definedName>
    <definedName name="Поправочные_коэффициенты_по_письму_Госстроя_от_25.12.90___1___3" localSheetId="10">#REF!</definedName>
    <definedName name="Поправочные_коэффициенты_по_письму_Госстроя_от_25.12.90___1___3" localSheetId="1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5">#REF!</definedName>
    <definedName name="Поправочные_коэффициенты_по_письму_Госстроя_от_25.12.90___1___3___0" localSheetId="4">#REF!</definedName>
    <definedName name="Поправочные_коэффициенты_по_письму_Госстроя_от_25.12.90___1___3___0" localSheetId="23">#REF!</definedName>
    <definedName name="Поправочные_коэффициенты_по_письму_Госстроя_от_25.12.90___1___3___0" localSheetId="9">#REF!</definedName>
    <definedName name="Поправочные_коэффициенты_по_письму_Госстроя_от_25.12.90___1___3___0" localSheetId="10">#REF!</definedName>
    <definedName name="Поправочные_коэффициенты_по_письму_Госстроя_от_25.12.90___1___3___0" localSheetId="11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5">#REF!</definedName>
    <definedName name="Поправочные_коэффициенты_по_письму_Госстроя_от_25.12.90___1___5" localSheetId="4">#REF!</definedName>
    <definedName name="Поправочные_коэффициенты_по_письму_Госстроя_от_25.12.90___1___5" localSheetId="23">#REF!</definedName>
    <definedName name="Поправочные_коэффициенты_по_письму_Госстроя_от_25.12.90___1___5" localSheetId="9">#REF!</definedName>
    <definedName name="Поправочные_коэффициенты_по_письму_Госстроя_от_25.12.90___1___5" localSheetId="10">#REF!</definedName>
    <definedName name="Поправочные_коэффициенты_по_письму_Госстроя_от_25.12.90___1___5" localSheetId="11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5">#REF!</definedName>
    <definedName name="Поправочные_коэффициенты_по_письму_Госстроя_от_25.12.90___1_1" localSheetId="4">#REF!</definedName>
    <definedName name="Поправочные_коэффициенты_по_письму_Госстроя_от_25.12.90___1_1" localSheetId="23">#REF!</definedName>
    <definedName name="Поправочные_коэффициенты_по_письму_Госстроя_от_25.12.90___1_1" localSheetId="9">#REF!</definedName>
    <definedName name="Поправочные_коэффициенты_по_письму_Госстроя_от_25.12.90___1_1" localSheetId="10">#REF!</definedName>
    <definedName name="Поправочные_коэффициенты_по_письму_Госстроя_от_25.12.90___1_1" localSheetId="11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5">#REF!</definedName>
    <definedName name="Поправочные_коэффициенты_по_письму_Госстроя_от_25.12.90___1_5" localSheetId="4">#REF!</definedName>
    <definedName name="Поправочные_коэффициенты_по_письму_Госстроя_от_25.12.90___1_5" localSheetId="23">#REF!</definedName>
    <definedName name="Поправочные_коэффициенты_по_письму_Госстроя_от_25.12.90___1_5" localSheetId="9">#REF!</definedName>
    <definedName name="Поправочные_коэффициенты_по_письму_Госстроя_от_25.12.90___1_5" localSheetId="10">#REF!</definedName>
    <definedName name="Поправочные_коэффициенты_по_письму_Госстроя_от_25.12.90___1_5" localSheetId="1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5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23">#REF!</definedName>
    <definedName name="Поправочные_коэффициенты_по_письму_Госстроя_от_25.12.90___10" localSheetId="9">#REF!</definedName>
    <definedName name="Поправочные_коэффициенты_по_письму_Госстроя_от_25.12.90___10" localSheetId="10">#REF!</definedName>
    <definedName name="Поправочные_коэффициенты_по_письму_Госстроя_от_25.12.90___10" localSheetId="1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8">#REF!</definedName>
    <definedName name="Поправочные_коэффициенты_по_письму_Госстроя_от_25.12.90___10___0___0" localSheetId="5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23">#REF!</definedName>
    <definedName name="Поправочные_коэффициенты_по_письму_Госстроя_от_25.12.90___10___0___0" localSheetId="9">#REF!</definedName>
    <definedName name="Поправочные_коэффициенты_по_письму_Госстроя_от_25.12.90___10___0___0" localSheetId="10">#REF!</definedName>
    <definedName name="Поправочные_коэффициенты_по_письму_Госстроя_от_25.12.90___10___0___0" localSheetId="1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8">#REF!</definedName>
    <definedName name="Поправочные_коэффициенты_по_письму_Госстроя_от_25.12.90___10___0___0___0" localSheetId="5">#REF!</definedName>
    <definedName name="Поправочные_коэффициенты_по_письму_Госстроя_от_25.12.90___10___0___0___0" localSheetId="4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 localSheetId="23">#REF!</definedName>
    <definedName name="Поправочные_коэффициенты_по_письму_Госстроя_от_25.12.90___10___0___0___0" localSheetId="9">#REF!</definedName>
    <definedName name="Поправочные_коэффициенты_по_письму_Госстроя_от_25.12.90___10___0___0___0" localSheetId="10">#REF!</definedName>
    <definedName name="Поправочные_коэффициенты_по_письму_Госстроя_от_25.12.90___10___0___0___0" localSheetId="11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8">#REF!</definedName>
    <definedName name="Поправочные_коэффициенты_по_письму_Госстроя_от_25.12.90___10___1" localSheetId="5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23">#REF!</definedName>
    <definedName name="Поправочные_коэффициенты_по_письму_Госстроя_от_25.12.90___10___1" localSheetId="9">#REF!</definedName>
    <definedName name="Поправочные_коэффициенты_по_письму_Госстроя_от_25.12.90___10___1" localSheetId="10">#REF!</definedName>
    <definedName name="Поправочные_коэффициенты_по_письму_Госстроя_от_25.12.90___10___1" localSheetId="1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8">#REF!</definedName>
    <definedName name="Поправочные_коэффициенты_по_письму_Госстроя_от_25.12.90___10___10" localSheetId="5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23">#REF!</definedName>
    <definedName name="Поправочные_коэффициенты_по_письму_Госстроя_от_25.12.90___10___10" localSheetId="9">#REF!</definedName>
    <definedName name="Поправочные_коэффициенты_по_письму_Госстроя_от_25.12.90___10___10" localSheetId="10">#REF!</definedName>
    <definedName name="Поправочные_коэффициенты_по_письму_Госстроя_от_25.12.90___10___10" localSheetId="1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8">#REF!</definedName>
    <definedName name="Поправочные_коэффициенты_по_письму_Госстроя_от_25.12.90___10___12" localSheetId="5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23">#REF!</definedName>
    <definedName name="Поправочные_коэффициенты_по_письму_Госстроя_от_25.12.90___10___12" localSheetId="9">#REF!</definedName>
    <definedName name="Поправочные_коэффициенты_по_письму_Госстроя_от_25.12.90___10___12" localSheetId="10">#REF!</definedName>
    <definedName name="Поправочные_коэффициенты_по_письму_Госстроя_от_25.12.90___10___12" localSheetId="1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8">#REF!</definedName>
    <definedName name="Поправочные_коэффициенты_по_письму_Госстроя_от_25.12.90___10___5" localSheetId="5">#REF!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 localSheetId="4">#REF!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 localSheetId="23">#REF!</definedName>
    <definedName name="Поправочные_коэффициенты_по_письму_Госстроя_от_25.12.90___10___5" localSheetId="9">#REF!</definedName>
    <definedName name="Поправочные_коэффициенты_по_письму_Госстроя_от_25.12.90___10___5" localSheetId="10">#REF!</definedName>
    <definedName name="Поправочные_коэффициенты_по_письму_Госстроя_от_25.12.90___10___5" localSheetId="11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8">#REF!</definedName>
    <definedName name="Поправочные_коэффициенты_по_письму_Госстроя_от_25.12.90___10_3" localSheetId="5">#REF!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 localSheetId="3">#REF!</definedName>
    <definedName name="Поправочные_коэффициенты_по_письму_Госстроя_от_25.12.90___10_3" localSheetId="4">#REF!</definedName>
    <definedName name="Поправочные_коэффициенты_по_письму_Госстроя_от_25.12.90___10_3" localSheetId="2">#REF!</definedName>
    <definedName name="Поправочные_коэффициенты_по_письму_Госстроя_от_25.12.90___10_3" localSheetId="23">#REF!</definedName>
    <definedName name="Поправочные_коэффициенты_по_письму_Госстроя_от_25.12.90___10_3" localSheetId="9">#REF!</definedName>
    <definedName name="Поправочные_коэффициенты_по_письму_Госстроя_от_25.12.90___10_3" localSheetId="10">#REF!</definedName>
    <definedName name="Поправочные_коэффициенты_по_письму_Госстроя_от_25.12.90___10_3" localSheetId="11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8">#REF!</definedName>
    <definedName name="Поправочные_коэффициенты_по_письму_Госстроя_от_25.12.90___10_5" localSheetId="5">#REF!</definedName>
    <definedName name="Поправочные_коэффициенты_по_письму_Госстроя_от_25.12.90___10_5" localSheetId="4">#REF!</definedName>
    <definedName name="Поправочные_коэффициенты_по_письму_Госстроя_от_25.12.90___10_5" localSheetId="2">#REF!</definedName>
    <definedName name="Поправочные_коэффициенты_по_письму_Госстроя_от_25.12.90___10_5" localSheetId="23">#REF!</definedName>
    <definedName name="Поправочные_коэффициенты_по_письму_Госстроя_от_25.12.90___10_5" localSheetId="9">#REF!</definedName>
    <definedName name="Поправочные_коэффициенты_по_письму_Госстроя_от_25.12.90___10_5" localSheetId="10">#REF!</definedName>
    <definedName name="Поправочные_коэффициенты_по_письму_Госстроя_от_25.12.90___10_5" localSheetId="11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8">#REF!</definedName>
    <definedName name="Поправочные_коэффициенты_по_письму_Госстроя_от_25.12.90___11" localSheetId="5">#REF!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23">#REF!</definedName>
    <definedName name="Поправочные_коэффициенты_по_письму_Госстроя_от_25.12.90___11" localSheetId="9">#REF!</definedName>
    <definedName name="Поправочные_коэффициенты_по_письму_Госстроя_от_25.12.90___11" localSheetId="10">#REF!</definedName>
    <definedName name="Поправочные_коэффициенты_по_письму_Госстроя_от_25.12.90___11" localSheetId="1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8">#REF!</definedName>
    <definedName name="Поправочные_коэффициенты_по_письму_Госстроя_от_25.12.90___11___10" localSheetId="5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23">#REF!</definedName>
    <definedName name="Поправочные_коэффициенты_по_письму_Госстроя_от_25.12.90___11___10" localSheetId="9">#REF!</definedName>
    <definedName name="Поправочные_коэффициенты_по_письму_Госстроя_от_25.12.90___11___10" localSheetId="10">#REF!</definedName>
    <definedName name="Поправочные_коэффициенты_по_письму_Госстроя_от_25.12.90___11___10" localSheetId="1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8">#REF!</definedName>
    <definedName name="Поправочные_коэффициенты_по_письму_Госстроя_от_25.12.90___11___2" localSheetId="5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23">#REF!</definedName>
    <definedName name="Поправочные_коэффициенты_по_письму_Госстроя_от_25.12.90___11___2" localSheetId="9">#REF!</definedName>
    <definedName name="Поправочные_коэффициенты_по_письму_Госстроя_от_25.12.90___11___2" localSheetId="10">#REF!</definedName>
    <definedName name="Поправочные_коэффициенты_по_письму_Госстроя_от_25.12.90___11___2" localSheetId="1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8">#REF!</definedName>
    <definedName name="Поправочные_коэффициенты_по_письму_Госстроя_от_25.12.90___11___4" localSheetId="5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23">#REF!</definedName>
    <definedName name="Поправочные_коэффициенты_по_письму_Госстроя_от_25.12.90___11___4" localSheetId="9">#REF!</definedName>
    <definedName name="Поправочные_коэффициенты_по_письму_Госстроя_от_25.12.90___11___4" localSheetId="10">#REF!</definedName>
    <definedName name="Поправочные_коэффициенты_по_письму_Госстроя_от_25.12.90___11___4" localSheetId="1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5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23">#REF!</definedName>
    <definedName name="Поправочные_коэффициенты_по_письму_Госстроя_от_25.12.90___11___6" localSheetId="9">#REF!</definedName>
    <definedName name="Поправочные_коэффициенты_по_письму_Госстроя_от_25.12.90___11___6" localSheetId="10">#REF!</definedName>
    <definedName name="Поправочные_коэффициенты_по_письму_Госстроя_от_25.12.90___11___6" localSheetId="1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5">#REF!</definedName>
    <definedName name="Поправочные_коэффициенты_по_письму_Госстроя_от_25.12.90___11___6___0" localSheetId="4">#REF!</definedName>
    <definedName name="Поправочные_коэффициенты_по_письму_Госстроя_от_25.12.90___11___6___0" localSheetId="23">#REF!</definedName>
    <definedName name="Поправочные_коэффициенты_по_письму_Госстроя_от_25.12.90___11___6___0" localSheetId="9">#REF!</definedName>
    <definedName name="Поправочные_коэффициенты_по_письму_Госстроя_от_25.12.90___11___6___0" localSheetId="10">#REF!</definedName>
    <definedName name="Поправочные_коэффициенты_по_письму_Госстроя_от_25.12.90___11___6___0" localSheetId="11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5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23">#REF!</definedName>
    <definedName name="Поправочные_коэффициенты_по_письму_Госстроя_от_25.12.90___11___8" localSheetId="9">#REF!</definedName>
    <definedName name="Поправочные_коэффициенты_по_письму_Госстроя_от_25.12.90___11___8" localSheetId="10">#REF!</definedName>
    <definedName name="Поправочные_коэффициенты_по_письму_Госстроя_от_25.12.90___11___8" localSheetId="1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8">#REF!</definedName>
    <definedName name="Поправочные_коэффициенты_по_письму_Госстроя_от_25.12.90___2" localSheetId="5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23">#REF!</definedName>
    <definedName name="Поправочные_коэффициенты_по_письму_Госстроя_от_25.12.90___2" localSheetId="9">#REF!</definedName>
    <definedName name="Поправочные_коэффициенты_по_письму_Госстроя_от_25.12.90___2" localSheetId="10">#REF!</definedName>
    <definedName name="Поправочные_коэффициенты_по_письму_Госстроя_от_25.12.90___2" localSheetId="1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8">#REF!</definedName>
    <definedName name="Поправочные_коэффициенты_по_письму_Госстроя_от_25.12.90___2___0" localSheetId="5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23">#REF!</definedName>
    <definedName name="Поправочные_коэффициенты_по_письму_Госстроя_от_25.12.90___2___0" localSheetId="9">#REF!</definedName>
    <definedName name="Поправочные_коэффициенты_по_письму_Госстроя_от_25.12.90___2___0" localSheetId="10">#REF!</definedName>
    <definedName name="Поправочные_коэффициенты_по_письму_Госстроя_от_25.12.90___2___0" localSheetId="1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8">#REF!</definedName>
    <definedName name="Поправочные_коэффициенты_по_письму_Госстроя_от_25.12.90___2___0___0" localSheetId="5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23">#REF!</definedName>
    <definedName name="Поправочные_коэффициенты_по_письму_Госстроя_от_25.12.90___2___0___0" localSheetId="9">#REF!</definedName>
    <definedName name="Поправочные_коэффициенты_по_письму_Госстроя_от_25.12.90___2___0___0" localSheetId="10">#REF!</definedName>
    <definedName name="Поправочные_коэффициенты_по_письму_Госстроя_от_25.12.90___2___0___0" localSheetId="1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5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23">#REF!</definedName>
    <definedName name="Поправочные_коэффициенты_по_письму_Госстроя_от_25.12.90___2___0___0___0" localSheetId="9">#REF!</definedName>
    <definedName name="Поправочные_коэффициенты_по_письму_Госстроя_от_25.12.90___2___0___0___0" localSheetId="10">#REF!</definedName>
    <definedName name="Поправочные_коэффициенты_по_письму_Госстроя_от_25.12.90___2___0___0___0" localSheetId="1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5">#REF!</definedName>
    <definedName name="Поправочные_коэффициенты_по_письму_Госстроя_от_25.12.90___2___0___0___0___0" localSheetId="4">#REF!</definedName>
    <definedName name="Поправочные_коэффициенты_по_письму_Госстроя_от_25.12.90___2___0___0___0___0" localSheetId="23">#REF!</definedName>
    <definedName name="Поправочные_коэффициенты_по_письму_Госстроя_от_25.12.90___2___0___0___0___0" localSheetId="9">#REF!</definedName>
    <definedName name="Поправочные_коэффициенты_по_письму_Госстроя_от_25.12.90___2___0___0___0___0" localSheetId="10">#REF!</definedName>
    <definedName name="Поправочные_коэффициенты_по_письму_Госстроя_от_25.12.90___2___0___0___0___0" localSheetId="11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5">#REF!</definedName>
    <definedName name="Поправочные_коэффициенты_по_письму_Госстроя_от_25.12.90___2___0___0___1" localSheetId="4">#REF!</definedName>
    <definedName name="Поправочные_коэффициенты_по_письму_Госстроя_от_25.12.90___2___0___0___1" localSheetId="23">#REF!</definedName>
    <definedName name="Поправочные_коэффициенты_по_письму_Госстроя_от_25.12.90___2___0___0___1" localSheetId="9">#REF!</definedName>
    <definedName name="Поправочные_коэффициенты_по_письму_Госстроя_от_25.12.90___2___0___0___1" localSheetId="10">#REF!</definedName>
    <definedName name="Поправочные_коэффициенты_по_письму_Госстроя_от_25.12.90___2___0___0___1" localSheetId="11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5">#REF!</definedName>
    <definedName name="Поправочные_коэффициенты_по_письму_Госстроя_от_25.12.90___2___0___0___3" localSheetId="4">#REF!</definedName>
    <definedName name="Поправочные_коэффициенты_по_письму_Госстроя_от_25.12.90___2___0___0___3" localSheetId="23">#REF!</definedName>
    <definedName name="Поправочные_коэффициенты_по_письму_Госстроя_от_25.12.90___2___0___0___3" localSheetId="9">#REF!</definedName>
    <definedName name="Поправочные_коэффициенты_по_письму_Госстроя_от_25.12.90___2___0___0___3" localSheetId="10">#REF!</definedName>
    <definedName name="Поправочные_коэффициенты_по_письму_Госстроя_от_25.12.90___2___0___0___3" localSheetId="1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5">#REF!</definedName>
    <definedName name="Поправочные_коэффициенты_по_письму_Госстроя_от_25.12.90___2___0___0___5" localSheetId="4">#REF!</definedName>
    <definedName name="Поправочные_коэффициенты_по_письму_Госстроя_от_25.12.90___2___0___0___5" localSheetId="23">#REF!</definedName>
    <definedName name="Поправочные_коэффициенты_по_письму_Госстроя_от_25.12.90___2___0___0___5" localSheetId="9">#REF!</definedName>
    <definedName name="Поправочные_коэффициенты_по_письму_Госстроя_от_25.12.90___2___0___0___5" localSheetId="10">#REF!</definedName>
    <definedName name="Поправочные_коэффициенты_по_письму_Госстроя_от_25.12.90___2___0___0___5" localSheetId="11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5">#REF!</definedName>
    <definedName name="Поправочные_коэффициенты_по_письму_Госстроя_от_25.12.90___2___0___0_1" localSheetId="4">#REF!</definedName>
    <definedName name="Поправочные_коэффициенты_по_письму_Госстроя_от_25.12.90___2___0___0_1" localSheetId="23">#REF!</definedName>
    <definedName name="Поправочные_коэффициенты_по_письму_Госстроя_от_25.12.90___2___0___0_1" localSheetId="9">#REF!</definedName>
    <definedName name="Поправочные_коэффициенты_по_письму_Госстроя_от_25.12.90___2___0___0_1" localSheetId="10">#REF!</definedName>
    <definedName name="Поправочные_коэффициенты_по_письму_Госстроя_от_25.12.90___2___0___0_1" localSheetId="11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5">#REF!</definedName>
    <definedName name="Поправочные_коэффициенты_по_письму_Госстроя_от_25.12.90___2___0___0_5" localSheetId="4">#REF!</definedName>
    <definedName name="Поправочные_коэффициенты_по_письму_Госстроя_от_25.12.90___2___0___0_5" localSheetId="23">#REF!</definedName>
    <definedName name="Поправочные_коэффициенты_по_письму_Госстроя_от_25.12.90___2___0___0_5" localSheetId="9">#REF!</definedName>
    <definedName name="Поправочные_коэффициенты_по_письму_Госстроя_от_25.12.90___2___0___0_5" localSheetId="10">#REF!</definedName>
    <definedName name="Поправочные_коэффициенты_по_письму_Госстроя_от_25.12.90___2___0___0_5" localSheetId="1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5">#REF!</definedName>
    <definedName name="Поправочные_коэффициенты_по_письму_Госстроя_от_25.12.90___2___0___1" localSheetId="4">#REF!</definedName>
    <definedName name="Поправочные_коэффициенты_по_письму_Госстроя_от_25.12.90___2___0___1" localSheetId="23">#REF!</definedName>
    <definedName name="Поправочные_коэффициенты_по_письму_Госстроя_от_25.12.90___2___0___1" localSheetId="9">#REF!</definedName>
    <definedName name="Поправочные_коэффициенты_по_письму_Госстроя_от_25.12.90___2___0___1" localSheetId="10">#REF!</definedName>
    <definedName name="Поправочные_коэффициенты_по_письму_Госстроя_от_25.12.90___2___0___1" localSheetId="11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5">#REF!</definedName>
    <definedName name="Поправочные_коэффициенты_по_письму_Госстроя_от_25.12.90___2___0___3" localSheetId="4">#REF!</definedName>
    <definedName name="Поправочные_коэффициенты_по_письму_Госстроя_от_25.12.90___2___0___3" localSheetId="23">#REF!</definedName>
    <definedName name="Поправочные_коэффициенты_по_письму_Госстроя_от_25.12.90___2___0___3" localSheetId="9">#REF!</definedName>
    <definedName name="Поправочные_коэффициенты_по_письму_Госстроя_от_25.12.90___2___0___3" localSheetId="10">#REF!</definedName>
    <definedName name="Поправочные_коэффициенты_по_письму_Госстроя_от_25.12.90___2___0___3" localSheetId="1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5">#REF!</definedName>
    <definedName name="Поправочные_коэффициенты_по_письму_Госстроя_от_25.12.90___2___0___5" localSheetId="4">#REF!</definedName>
    <definedName name="Поправочные_коэффициенты_по_письму_Госстроя_от_25.12.90___2___0___5" localSheetId="23">#REF!</definedName>
    <definedName name="Поправочные_коэффициенты_по_письму_Госстроя_от_25.12.90___2___0___5" localSheetId="9">#REF!</definedName>
    <definedName name="Поправочные_коэффициенты_по_письму_Госстроя_от_25.12.90___2___0___5" localSheetId="10">#REF!</definedName>
    <definedName name="Поправочные_коэффициенты_по_письму_Госстроя_от_25.12.90___2___0___5" localSheetId="11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5">#REF!</definedName>
    <definedName name="Поправочные_коэффициенты_по_письму_Госстроя_от_25.12.90___2___0___6" localSheetId="4">#REF!</definedName>
    <definedName name="Поправочные_коэффициенты_по_письму_Госстроя_от_25.12.90___2___0___6" localSheetId="23">#REF!</definedName>
    <definedName name="Поправочные_коэффициенты_по_письму_Госстроя_от_25.12.90___2___0___6" localSheetId="9">#REF!</definedName>
    <definedName name="Поправочные_коэффициенты_по_письму_Госстроя_от_25.12.90___2___0___6" localSheetId="10">#REF!</definedName>
    <definedName name="Поправочные_коэффициенты_по_письму_Госстроя_от_25.12.90___2___0___6" localSheetId="11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5">#REF!</definedName>
    <definedName name="Поправочные_коэффициенты_по_письму_Госстроя_от_25.12.90___2___0___7" localSheetId="4">#REF!</definedName>
    <definedName name="Поправочные_коэффициенты_по_письму_Госстроя_от_25.12.90___2___0___7" localSheetId="23">#REF!</definedName>
    <definedName name="Поправочные_коэффициенты_по_письму_Госстроя_от_25.12.90___2___0___7" localSheetId="9">#REF!</definedName>
    <definedName name="Поправочные_коэффициенты_по_письму_Госстроя_от_25.12.90___2___0___7" localSheetId="10">#REF!</definedName>
    <definedName name="Поправочные_коэффициенты_по_письму_Госстроя_от_25.12.90___2___0___7" localSheetId="11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5">#REF!</definedName>
    <definedName name="Поправочные_коэффициенты_по_письму_Госстроя_от_25.12.90___2___0___8" localSheetId="4">#REF!</definedName>
    <definedName name="Поправочные_коэффициенты_по_письму_Госстроя_от_25.12.90___2___0___8" localSheetId="23">#REF!</definedName>
    <definedName name="Поправочные_коэффициенты_по_письму_Госстроя_от_25.12.90___2___0___8" localSheetId="9">#REF!</definedName>
    <definedName name="Поправочные_коэффициенты_по_письму_Госстроя_от_25.12.90___2___0___8" localSheetId="10">#REF!</definedName>
    <definedName name="Поправочные_коэффициенты_по_письму_Госстроя_от_25.12.90___2___0___8" localSheetId="11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5">#REF!</definedName>
    <definedName name="Поправочные_коэффициенты_по_письму_Госстроя_от_25.12.90___2___0___9" localSheetId="4">#REF!</definedName>
    <definedName name="Поправочные_коэффициенты_по_письму_Госстроя_от_25.12.90___2___0___9" localSheetId="23">#REF!</definedName>
    <definedName name="Поправочные_коэффициенты_по_письму_Госстроя_от_25.12.90___2___0___9" localSheetId="9">#REF!</definedName>
    <definedName name="Поправочные_коэффициенты_по_письму_Госстроя_от_25.12.90___2___0___9" localSheetId="10">#REF!</definedName>
    <definedName name="Поправочные_коэффициенты_по_письму_Госстроя_от_25.12.90___2___0___9" localSheetId="11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5">#REF!</definedName>
    <definedName name="Поправочные_коэффициенты_по_письму_Госстроя_от_25.12.90___2___0_1" localSheetId="4">#REF!</definedName>
    <definedName name="Поправочные_коэффициенты_по_письму_Госстроя_от_25.12.90___2___0_1" localSheetId="23">#REF!</definedName>
    <definedName name="Поправочные_коэффициенты_по_письму_Госстроя_от_25.12.90___2___0_1" localSheetId="9">#REF!</definedName>
    <definedName name="Поправочные_коэффициенты_по_письму_Госстроя_от_25.12.90___2___0_1" localSheetId="10">#REF!</definedName>
    <definedName name="Поправочные_коэффициенты_по_письму_Госстроя_от_25.12.90___2___0_1" localSheetId="11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5">#REF!</definedName>
    <definedName name="Поправочные_коэффициенты_по_письму_Госстроя_от_25.12.90___2___0_3" localSheetId="4">#REF!</definedName>
    <definedName name="Поправочные_коэффициенты_по_письму_Госстроя_от_25.12.90___2___0_3" localSheetId="23">#REF!</definedName>
    <definedName name="Поправочные_коэффициенты_по_письму_Госстроя_от_25.12.90___2___0_3" localSheetId="9">#REF!</definedName>
    <definedName name="Поправочные_коэффициенты_по_письму_Госстроя_от_25.12.90___2___0_3" localSheetId="10">#REF!</definedName>
    <definedName name="Поправочные_коэффициенты_по_письму_Госстроя_от_25.12.90___2___0_3" localSheetId="1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5">#REF!</definedName>
    <definedName name="Поправочные_коэффициенты_по_письму_Госстроя_от_25.12.90___2___0_5" localSheetId="4">#REF!</definedName>
    <definedName name="Поправочные_коэффициенты_по_письму_Госстроя_от_25.12.90___2___0_5" localSheetId="23">#REF!</definedName>
    <definedName name="Поправочные_коэффициенты_по_письму_Госстроя_от_25.12.90___2___0_5" localSheetId="9">#REF!</definedName>
    <definedName name="Поправочные_коэффициенты_по_письму_Госстроя_от_25.12.90___2___0_5" localSheetId="10">#REF!</definedName>
    <definedName name="Поправочные_коэффициенты_по_письму_Госстроя_от_25.12.90___2___0_5" localSheetId="11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5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23">#REF!</definedName>
    <definedName name="Поправочные_коэффициенты_по_письму_Госстроя_от_25.12.90___2___1" localSheetId="9">#REF!</definedName>
    <definedName name="Поправочные_коэффициенты_по_письму_Госстроя_от_25.12.90___2___1" localSheetId="10">#REF!</definedName>
    <definedName name="Поправочные_коэффициенты_по_письму_Госстроя_от_25.12.90___2___1" localSheetId="1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5">#REF!</definedName>
    <definedName name="Поправочные_коэффициенты_по_письму_Госстроя_от_25.12.90___2___1___0" localSheetId="4">#REF!</definedName>
    <definedName name="Поправочные_коэффициенты_по_письму_Госстроя_от_25.12.90___2___1___0" localSheetId="23">#REF!</definedName>
    <definedName name="Поправочные_коэффициенты_по_письму_Госстроя_от_25.12.90___2___1___0" localSheetId="9">#REF!</definedName>
    <definedName name="Поправочные_коэффициенты_по_письму_Госстроя_от_25.12.90___2___1___0" localSheetId="10">#REF!</definedName>
    <definedName name="Поправочные_коэффициенты_по_письму_Госстроя_от_25.12.90___2___1___0" localSheetId="1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5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23">#REF!</definedName>
    <definedName name="Поправочные_коэффициенты_по_письму_Госстроя_от_25.12.90___2___10" localSheetId="9">#REF!</definedName>
    <definedName name="Поправочные_коэффициенты_по_письму_Госстроя_от_25.12.90___2___10" localSheetId="10">#REF!</definedName>
    <definedName name="Поправочные_коэффициенты_по_письму_Госстроя_от_25.12.90___2___10" localSheetId="1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5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23">#REF!</definedName>
    <definedName name="Поправочные_коэффициенты_по_письму_Госстроя_от_25.12.90___2___12" localSheetId="9">#REF!</definedName>
    <definedName name="Поправочные_коэффициенты_по_письму_Госстроя_от_25.12.90___2___12" localSheetId="10">#REF!</definedName>
    <definedName name="Поправочные_коэффициенты_по_письму_Госстроя_от_25.12.90___2___12" localSheetId="1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5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23">#REF!</definedName>
    <definedName name="Поправочные_коэффициенты_по_письму_Госстроя_от_25.12.90___2___2" localSheetId="9">#REF!</definedName>
    <definedName name="Поправочные_коэффициенты_по_письму_Госстроя_от_25.12.90___2___2" localSheetId="10">#REF!</definedName>
    <definedName name="Поправочные_коэффициенты_по_письму_Госстроя_от_25.12.90___2___2" localSheetId="1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5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23">#REF!</definedName>
    <definedName name="Поправочные_коэффициенты_по_письму_Госстроя_от_25.12.90___2___3" localSheetId="9">#REF!</definedName>
    <definedName name="Поправочные_коэффициенты_по_письму_Госстроя_от_25.12.90___2___3" localSheetId="10">#REF!</definedName>
    <definedName name="Поправочные_коэффициенты_по_письму_Госстроя_от_25.12.90___2___3" localSheetId="1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5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23">#REF!</definedName>
    <definedName name="Поправочные_коэффициенты_по_письму_Госстроя_от_25.12.90___2___4" localSheetId="9">#REF!</definedName>
    <definedName name="Поправочные_коэффициенты_по_письму_Госстроя_от_25.12.90___2___4" localSheetId="10">#REF!</definedName>
    <definedName name="Поправочные_коэффициенты_по_письму_Госстроя_от_25.12.90___2___4" localSheetId="1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5">#REF!</definedName>
    <definedName name="Поправочные_коэффициенты_по_письму_Госстроя_от_25.12.90___2___4___0" localSheetId="4">#REF!</definedName>
    <definedName name="Поправочные_коэффициенты_по_письму_Госстроя_от_25.12.90___2___4___0" localSheetId="23">#REF!</definedName>
    <definedName name="Поправочные_коэффициенты_по_письму_Госстроя_от_25.12.90___2___4___0" localSheetId="9">#REF!</definedName>
    <definedName name="Поправочные_коэффициенты_по_письму_Госстроя_от_25.12.90___2___4___0" localSheetId="10">#REF!</definedName>
    <definedName name="Поправочные_коэффициенты_по_письму_Госстроя_от_25.12.90___2___4___0" localSheetId="11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5">#REF!</definedName>
    <definedName name="Поправочные_коэффициенты_по_письму_Госстроя_от_25.12.90___2___4___5" localSheetId="4">#REF!</definedName>
    <definedName name="Поправочные_коэффициенты_по_письму_Госстроя_от_25.12.90___2___4___5" localSheetId="23">#REF!</definedName>
    <definedName name="Поправочные_коэффициенты_по_письму_Госстроя_от_25.12.90___2___4___5" localSheetId="9">#REF!</definedName>
    <definedName name="Поправочные_коэффициенты_по_письму_Госстроя_от_25.12.90___2___4___5" localSheetId="10">#REF!</definedName>
    <definedName name="Поправочные_коэффициенты_по_письму_Госстроя_от_25.12.90___2___4___5" localSheetId="11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5">#REF!</definedName>
    <definedName name="Поправочные_коэффициенты_по_письму_Госстроя_от_25.12.90___2___4_1" localSheetId="4">#REF!</definedName>
    <definedName name="Поправочные_коэффициенты_по_письму_Госстроя_от_25.12.90___2___4_1" localSheetId="23">#REF!</definedName>
    <definedName name="Поправочные_коэффициенты_по_письму_Госстроя_от_25.12.90___2___4_1" localSheetId="9">#REF!</definedName>
    <definedName name="Поправочные_коэффициенты_по_письму_Госстроя_от_25.12.90___2___4_1" localSheetId="10">#REF!</definedName>
    <definedName name="Поправочные_коэффициенты_по_письму_Госстроя_от_25.12.90___2___4_1" localSheetId="11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5">#REF!</definedName>
    <definedName name="Поправочные_коэффициенты_по_письму_Госстроя_от_25.12.90___2___4_3" localSheetId="4">#REF!</definedName>
    <definedName name="Поправочные_коэффициенты_по_письму_Госстроя_от_25.12.90___2___4_3" localSheetId="23">#REF!</definedName>
    <definedName name="Поправочные_коэффициенты_по_письму_Госстроя_от_25.12.90___2___4_3" localSheetId="9">#REF!</definedName>
    <definedName name="Поправочные_коэффициенты_по_письму_Госстроя_от_25.12.90___2___4_3" localSheetId="10">#REF!</definedName>
    <definedName name="Поправочные_коэффициенты_по_письму_Госстроя_от_25.12.90___2___4_3" localSheetId="1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5">#REF!</definedName>
    <definedName name="Поправочные_коэффициенты_по_письму_Госстроя_от_25.12.90___2___4_5" localSheetId="4">#REF!</definedName>
    <definedName name="Поправочные_коэффициенты_по_письму_Госстроя_от_25.12.90___2___4_5" localSheetId="23">#REF!</definedName>
    <definedName name="Поправочные_коэффициенты_по_письму_Госстроя_от_25.12.90___2___4_5" localSheetId="9">#REF!</definedName>
    <definedName name="Поправочные_коэффициенты_по_письму_Госстроя_от_25.12.90___2___4_5" localSheetId="10">#REF!</definedName>
    <definedName name="Поправочные_коэффициенты_по_письму_Госстроя_от_25.12.90___2___4_5" localSheetId="11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5">#REF!</definedName>
    <definedName name="Поправочные_коэффициенты_по_письму_Госстроя_от_25.12.90___2___5" localSheetId="4">#REF!</definedName>
    <definedName name="Поправочные_коэффициенты_по_письму_Госстроя_от_25.12.90___2___5" localSheetId="23">#REF!</definedName>
    <definedName name="Поправочные_коэффициенты_по_письму_Госстроя_от_25.12.90___2___5" localSheetId="9">#REF!</definedName>
    <definedName name="Поправочные_коэффициенты_по_письму_Госстроя_от_25.12.90___2___5" localSheetId="10">#REF!</definedName>
    <definedName name="Поправочные_коэффициенты_по_письму_Госстроя_от_25.12.90___2___5" localSheetId="11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5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23">#REF!</definedName>
    <definedName name="Поправочные_коэффициенты_по_письму_Госстроя_от_25.12.90___2___6" localSheetId="9">#REF!</definedName>
    <definedName name="Поправочные_коэффициенты_по_письму_Госстроя_от_25.12.90___2___6" localSheetId="10">#REF!</definedName>
    <definedName name="Поправочные_коэффициенты_по_письму_Госстроя_от_25.12.90___2___6" localSheetId="1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5">#REF!</definedName>
    <definedName name="Поправочные_коэффициенты_по_письму_Госстроя_от_25.12.90___2___6___0" localSheetId="4">#REF!</definedName>
    <definedName name="Поправочные_коэффициенты_по_письму_Госстроя_от_25.12.90___2___6___0" localSheetId="23">#REF!</definedName>
    <definedName name="Поправочные_коэффициенты_по_письму_Госстроя_от_25.12.90___2___6___0" localSheetId="9">#REF!</definedName>
    <definedName name="Поправочные_коэффициенты_по_письму_Госстроя_от_25.12.90___2___6___0" localSheetId="10">#REF!</definedName>
    <definedName name="Поправочные_коэффициенты_по_письму_Госстроя_от_25.12.90___2___6___0" localSheetId="11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5">#REF!</definedName>
    <definedName name="Поправочные_коэффициенты_по_письму_Госстроя_от_25.12.90___2___7" localSheetId="4">#REF!</definedName>
    <definedName name="Поправочные_коэффициенты_по_письму_Госстроя_от_25.12.90___2___7" localSheetId="23">#REF!</definedName>
    <definedName name="Поправочные_коэффициенты_по_письму_Госстроя_от_25.12.90___2___7" localSheetId="9">#REF!</definedName>
    <definedName name="Поправочные_коэффициенты_по_письму_Госстроя_от_25.12.90___2___7" localSheetId="10">#REF!</definedName>
    <definedName name="Поправочные_коэффициенты_по_письму_Госстроя_от_25.12.90___2___7" localSheetId="11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5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23">#REF!</definedName>
    <definedName name="Поправочные_коэффициенты_по_письму_Госстроя_от_25.12.90___2___8" localSheetId="9">#REF!</definedName>
    <definedName name="Поправочные_коэффициенты_по_письму_Госстроя_от_25.12.90___2___8" localSheetId="10">#REF!</definedName>
    <definedName name="Поправочные_коэффициенты_по_письму_Госстроя_от_25.12.90___2___8" localSheetId="1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5">#REF!</definedName>
    <definedName name="Поправочные_коэффициенты_по_письму_Госстроя_от_25.12.90___2___8___0" localSheetId="4">#REF!</definedName>
    <definedName name="Поправочные_коэффициенты_по_письму_Госстроя_от_25.12.90___2___8___0" localSheetId="23">#REF!</definedName>
    <definedName name="Поправочные_коэффициенты_по_письму_Госстроя_от_25.12.90___2___8___0" localSheetId="9">#REF!</definedName>
    <definedName name="Поправочные_коэффициенты_по_письму_Госстроя_от_25.12.90___2___8___0" localSheetId="10">#REF!</definedName>
    <definedName name="Поправочные_коэффициенты_по_письму_Госстроя_от_25.12.90___2___8___0" localSheetId="11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8">#REF!</definedName>
    <definedName name="Поправочные_коэффициенты_по_письму_Госстроя_от_25.12.90___2_1" localSheetId="5">#REF!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 localSheetId="3">#REF!</definedName>
    <definedName name="Поправочные_коэффициенты_по_письму_Госстроя_от_25.12.90___2_1" localSheetId="4">#REF!</definedName>
    <definedName name="Поправочные_коэффициенты_по_письму_Госстроя_от_25.12.90___2_1" localSheetId="2">#REF!</definedName>
    <definedName name="Поправочные_коэффициенты_по_письму_Госстроя_от_25.12.90___2_1" localSheetId="23">#REF!</definedName>
    <definedName name="Поправочные_коэффициенты_по_письму_Госстроя_от_25.12.90___2_1" localSheetId="9">#REF!</definedName>
    <definedName name="Поправочные_коэффициенты_по_письму_Госстроя_от_25.12.90___2_1" localSheetId="10">#REF!</definedName>
    <definedName name="Поправочные_коэффициенты_по_письму_Госстроя_от_25.12.90___2_1" localSheetId="11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8">#REF!</definedName>
    <definedName name="Поправочные_коэффициенты_по_письму_Госстроя_от_25.12.90___2_3" localSheetId="5">#REF!</definedName>
    <definedName name="Поправочные_коэффициенты_по_письму_Госстроя_от_25.12.90___2_3" localSheetId="4">#REF!</definedName>
    <definedName name="Поправочные_коэффициенты_по_письму_Госстроя_от_25.12.90___2_3" localSheetId="2">#REF!</definedName>
    <definedName name="Поправочные_коэффициенты_по_письму_Госстроя_от_25.12.90___2_3" localSheetId="23">#REF!</definedName>
    <definedName name="Поправочные_коэффициенты_по_письму_Госстроя_от_25.12.90___2_3" localSheetId="9">#REF!</definedName>
    <definedName name="Поправочные_коэффициенты_по_письму_Госстроя_от_25.12.90___2_3" localSheetId="10">#REF!</definedName>
    <definedName name="Поправочные_коэффициенты_по_письму_Госстроя_от_25.12.90___2_3" localSheetId="1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8">#REF!</definedName>
    <definedName name="Поправочные_коэффициенты_по_письму_Госстроя_от_25.12.90___2_5" localSheetId="5">#REF!</definedName>
    <definedName name="Поправочные_коэффициенты_по_письму_Госстроя_от_25.12.90___2_5" localSheetId="4">#REF!</definedName>
    <definedName name="Поправочные_коэффициенты_по_письму_Госстроя_от_25.12.90___2_5" localSheetId="2">#REF!</definedName>
    <definedName name="Поправочные_коэффициенты_по_письму_Госстроя_от_25.12.90___2_5" localSheetId="23">#REF!</definedName>
    <definedName name="Поправочные_коэффициенты_по_письму_Госстроя_от_25.12.90___2_5" localSheetId="9">#REF!</definedName>
    <definedName name="Поправочные_коэффициенты_по_письму_Госстроя_от_25.12.90___2_5" localSheetId="10">#REF!</definedName>
    <definedName name="Поправочные_коэффициенты_по_письму_Госстроя_от_25.12.90___2_5" localSheetId="11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5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23">#REF!</definedName>
    <definedName name="Поправочные_коэффициенты_по_письму_Госстроя_от_25.12.90___3" localSheetId="9">#REF!</definedName>
    <definedName name="Поправочные_коэффициенты_по_письму_Госстроя_от_25.12.90___3" localSheetId="10">#REF!</definedName>
    <definedName name="Поправочные_коэффициенты_по_письму_Госстроя_от_25.12.90___3" localSheetId="1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8">#REF!</definedName>
    <definedName name="Поправочные_коэффициенты_по_письму_Госстроя_от_25.12.90___3___0___0" localSheetId="5">#REF!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 localSheetId="3">#REF!</definedName>
    <definedName name="Поправочные_коэффициенты_по_письму_Госстроя_от_25.12.90___3___0___0" localSheetId="4">#REF!</definedName>
    <definedName name="Поправочные_коэффициенты_по_письму_Госстроя_от_25.12.90___3___0___0" localSheetId="2">#REF!</definedName>
    <definedName name="Поправочные_коэффициенты_по_письму_Госстроя_от_25.12.90___3___0___0" localSheetId="23">#REF!</definedName>
    <definedName name="Поправочные_коэффициенты_по_письму_Госстроя_от_25.12.90___3___0___0" localSheetId="9">#REF!</definedName>
    <definedName name="Поправочные_коэффициенты_по_письму_Госстроя_от_25.12.90___3___0___0" localSheetId="10">#REF!</definedName>
    <definedName name="Поправочные_коэффициенты_по_письму_Госстроя_от_25.12.90___3___0___0" localSheetId="11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8">#REF!</definedName>
    <definedName name="Поправочные_коэффициенты_по_письму_Госстроя_от_25.12.90___3___0___0___0" localSheetId="5">#REF!</definedName>
    <definedName name="Поправочные_коэффициенты_по_письму_Госстроя_от_25.12.90___3___0___0___0" localSheetId="4">#REF!</definedName>
    <definedName name="Поправочные_коэффициенты_по_письму_Госстроя_от_25.12.90___3___0___0___0" localSheetId="2">#REF!</definedName>
    <definedName name="Поправочные_коэффициенты_по_письму_Госстроя_от_25.12.90___3___0___0___0" localSheetId="23">#REF!</definedName>
    <definedName name="Поправочные_коэффициенты_по_письму_Госстроя_от_25.12.90___3___0___0___0" localSheetId="9">#REF!</definedName>
    <definedName name="Поправочные_коэффициенты_по_письму_Госстроя_от_25.12.90___3___0___0___0" localSheetId="10">#REF!</definedName>
    <definedName name="Поправочные_коэффициенты_по_письму_Госстроя_от_25.12.90___3___0___0___0" localSheetId="11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8">#REF!</definedName>
    <definedName name="Поправочные_коэффициенты_по_письму_Госстроя_от_25.12.90___3___0___0___1" localSheetId="5">#REF!</definedName>
    <definedName name="Поправочные_коэффициенты_по_письму_Госстроя_от_25.12.90___3___0___0___1" localSheetId="4">#REF!</definedName>
    <definedName name="Поправочные_коэффициенты_по_письму_Госстроя_от_25.12.90___3___0___0___1" localSheetId="2">#REF!</definedName>
    <definedName name="Поправочные_коэффициенты_по_письму_Госстроя_от_25.12.90___3___0___0___1" localSheetId="23">#REF!</definedName>
    <definedName name="Поправочные_коэффициенты_по_письму_Госстроя_от_25.12.90___3___0___0___1" localSheetId="9">#REF!</definedName>
    <definedName name="Поправочные_коэффициенты_по_письму_Госстроя_от_25.12.90___3___0___0___1" localSheetId="10">#REF!</definedName>
    <definedName name="Поправочные_коэффициенты_по_письму_Госстроя_от_25.12.90___3___0___0___1" localSheetId="11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5">#REF!</definedName>
    <definedName name="Поправочные_коэффициенты_по_письму_Госстроя_от_25.12.90___3___0___0___3" localSheetId="4">#REF!</definedName>
    <definedName name="Поправочные_коэффициенты_по_письму_Госстроя_от_25.12.90___3___0___0___3" localSheetId="23">#REF!</definedName>
    <definedName name="Поправочные_коэффициенты_по_письму_Госстроя_от_25.12.90___3___0___0___3" localSheetId="9">#REF!</definedName>
    <definedName name="Поправочные_коэффициенты_по_письму_Госстроя_от_25.12.90___3___0___0___3" localSheetId="10">#REF!</definedName>
    <definedName name="Поправочные_коэффициенты_по_письму_Госстроя_от_25.12.90___3___0___0___3" localSheetId="1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8">#REF!</definedName>
    <definedName name="Поправочные_коэффициенты_по_письму_Госстроя_от_25.12.90___3___0___0_1" localSheetId="5">#REF!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 localSheetId="3">#REF!</definedName>
    <definedName name="Поправочные_коэффициенты_по_письму_Госстроя_от_25.12.90___3___0___0_1" localSheetId="4">#REF!</definedName>
    <definedName name="Поправочные_коэффициенты_по_письму_Госстроя_от_25.12.90___3___0___0_1" localSheetId="2">#REF!</definedName>
    <definedName name="Поправочные_коэффициенты_по_письму_Госстроя_от_25.12.90___3___0___0_1" localSheetId="23">#REF!</definedName>
    <definedName name="Поправочные_коэффициенты_по_письму_Госстроя_от_25.12.90___3___0___0_1" localSheetId="9">#REF!</definedName>
    <definedName name="Поправочные_коэффициенты_по_письму_Госстроя_от_25.12.90___3___0___0_1" localSheetId="10">#REF!</definedName>
    <definedName name="Поправочные_коэффициенты_по_письму_Госстроя_от_25.12.90___3___0___0_1" localSheetId="11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8">#REF!</definedName>
    <definedName name="Поправочные_коэффициенты_по_письму_Госстроя_от_25.12.90___3___0___1" localSheetId="5">#REF!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 localSheetId="3">#REF!</definedName>
    <definedName name="Поправочные_коэффициенты_по_письму_Госстроя_от_25.12.90___3___0___1" localSheetId="4">#REF!</definedName>
    <definedName name="Поправочные_коэффициенты_по_письму_Госстроя_от_25.12.90___3___0___1" localSheetId="2">#REF!</definedName>
    <definedName name="Поправочные_коэффициенты_по_письму_Госстроя_от_25.12.90___3___0___1" localSheetId="23">#REF!</definedName>
    <definedName name="Поправочные_коэффициенты_по_письму_Госстроя_от_25.12.90___3___0___1" localSheetId="9">#REF!</definedName>
    <definedName name="Поправочные_коэффициенты_по_письму_Госстроя_от_25.12.90___3___0___1" localSheetId="10">#REF!</definedName>
    <definedName name="Поправочные_коэффициенты_по_письму_Госстроя_от_25.12.90___3___0___1" localSheetId="11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8">#REF!</definedName>
    <definedName name="Поправочные_коэффициенты_по_письму_Госстроя_от_25.12.90___3___0___2" localSheetId="5">#REF!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23">#REF!</definedName>
    <definedName name="Поправочные_коэффициенты_по_письму_Госстроя_от_25.12.90___3___0___2" localSheetId="9">#REF!</definedName>
    <definedName name="Поправочные_коэффициенты_по_письму_Госстроя_от_25.12.90___3___0___2" localSheetId="10">#REF!</definedName>
    <definedName name="Поправочные_коэффициенты_по_письму_Госстроя_от_25.12.90___3___0___2" localSheetId="1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8">#REF!</definedName>
    <definedName name="Поправочные_коэффициенты_по_письму_Госстроя_от_25.12.90___3___0___5" localSheetId="5">#REF!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 localSheetId="4">#REF!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 localSheetId="23">#REF!</definedName>
    <definedName name="Поправочные_коэффициенты_по_письму_Госстроя_от_25.12.90___3___0___5" localSheetId="9">#REF!</definedName>
    <definedName name="Поправочные_коэффициенты_по_письму_Госстроя_от_25.12.90___3___0___5" localSheetId="10">#REF!</definedName>
    <definedName name="Поправочные_коэффициенты_по_письму_Госстроя_от_25.12.90___3___0___5" localSheetId="11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8">#REF!</definedName>
    <definedName name="Поправочные_коэффициенты_по_письму_Госстроя_от_25.12.90___3___0_1" localSheetId="5">#REF!</definedName>
    <definedName name="Поправочные_коэффициенты_по_письму_Госстроя_от_25.12.90___3___0_1" localSheetId="4">#REF!</definedName>
    <definedName name="Поправочные_коэффициенты_по_письму_Госстроя_от_25.12.90___3___0_1" localSheetId="2">#REF!</definedName>
    <definedName name="Поправочные_коэффициенты_по_письму_Госстроя_от_25.12.90___3___0_1" localSheetId="23">#REF!</definedName>
    <definedName name="Поправочные_коэффициенты_по_письму_Госстроя_от_25.12.90___3___0_1" localSheetId="9">#REF!</definedName>
    <definedName name="Поправочные_коэффициенты_по_письму_Госстроя_от_25.12.90___3___0_1" localSheetId="10">#REF!</definedName>
    <definedName name="Поправочные_коэффициенты_по_письму_Госстроя_от_25.12.90___3___0_1" localSheetId="11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8">#REF!</definedName>
    <definedName name="Поправочные_коэффициенты_по_письму_Госстроя_от_25.12.90___3___0_3" localSheetId="5">#REF!</definedName>
    <definedName name="Поправочные_коэффициенты_по_письму_Госстроя_от_25.12.90___3___0_3" localSheetId="4">#REF!</definedName>
    <definedName name="Поправочные_коэффициенты_по_письму_Госстроя_от_25.12.90___3___0_3" localSheetId="2">#REF!</definedName>
    <definedName name="Поправочные_коэффициенты_по_письму_Госстроя_от_25.12.90___3___0_3" localSheetId="23">#REF!</definedName>
    <definedName name="Поправочные_коэффициенты_по_письму_Госстроя_от_25.12.90___3___0_3" localSheetId="9">#REF!</definedName>
    <definedName name="Поправочные_коэффициенты_по_письму_Госстроя_от_25.12.90___3___0_3" localSheetId="10">#REF!</definedName>
    <definedName name="Поправочные_коэффициенты_по_письму_Госстроя_от_25.12.90___3___0_3" localSheetId="1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5">#REF!</definedName>
    <definedName name="Поправочные_коэффициенты_по_письму_Госстроя_от_25.12.90___3___0_5" localSheetId="4">#REF!</definedName>
    <definedName name="Поправочные_коэффициенты_по_письму_Госстроя_от_25.12.90___3___0_5" localSheetId="23">#REF!</definedName>
    <definedName name="Поправочные_коэффициенты_по_письму_Госстроя_от_25.12.90___3___0_5" localSheetId="9">#REF!</definedName>
    <definedName name="Поправочные_коэффициенты_по_письму_Госстроя_от_25.12.90___3___0_5" localSheetId="10">#REF!</definedName>
    <definedName name="Поправочные_коэффициенты_по_письму_Госстроя_от_25.12.90___3___0_5" localSheetId="11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5">#REF!</definedName>
    <definedName name="Поправочные_коэффициенты_по_письму_Госстроя_от_25.12.90___3___1" localSheetId="4">#REF!</definedName>
    <definedName name="Поправочные_коэффициенты_по_письму_Госстроя_от_25.12.90___3___1" localSheetId="23">#REF!</definedName>
    <definedName name="Поправочные_коэффициенты_по_письму_Госстроя_от_25.12.90___3___1" localSheetId="9">#REF!</definedName>
    <definedName name="Поправочные_коэффициенты_по_письму_Госстроя_от_25.12.90___3___1" localSheetId="10">#REF!</definedName>
    <definedName name="Поправочные_коэффициенты_по_письму_Госстроя_от_25.12.90___3___1" localSheetId="11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5">#REF!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23">#REF!</definedName>
    <definedName name="Поправочные_коэффициенты_по_письму_Госстроя_от_25.12.90___3___10" localSheetId="9">#REF!</definedName>
    <definedName name="Поправочные_коэффициенты_по_письму_Госстроя_от_25.12.90___3___10" localSheetId="10">#REF!</definedName>
    <definedName name="Поправочные_коэффициенты_по_письму_Госстроя_от_25.12.90___3___10" localSheetId="1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5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23">#REF!</definedName>
    <definedName name="Поправочные_коэффициенты_по_письму_Госстроя_от_25.12.90___3___2" localSheetId="9">#REF!</definedName>
    <definedName name="Поправочные_коэффициенты_по_письму_Госстроя_от_25.12.90___3___2" localSheetId="10">#REF!</definedName>
    <definedName name="Поправочные_коэффициенты_по_письму_Госстроя_от_25.12.90___3___2" localSheetId="1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5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23">#REF!</definedName>
    <definedName name="Поправочные_коэффициенты_по_письму_Госстроя_от_25.12.90___3___3" localSheetId="9">#REF!</definedName>
    <definedName name="Поправочные_коэффициенты_по_письму_Госстроя_от_25.12.90___3___3" localSheetId="10">#REF!</definedName>
    <definedName name="Поправочные_коэффициенты_по_письму_Госстроя_от_25.12.90___3___3" localSheetId="1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5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23">#REF!</definedName>
    <definedName name="Поправочные_коэффициенты_по_письму_Госстроя_от_25.12.90___3___4" localSheetId="9">#REF!</definedName>
    <definedName name="Поправочные_коэффициенты_по_письму_Госстроя_от_25.12.90___3___4" localSheetId="10">#REF!</definedName>
    <definedName name="Поправочные_коэффициенты_по_письму_Госстроя_от_25.12.90___3___4" localSheetId="1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5">#REF!</definedName>
    <definedName name="Поправочные_коэффициенты_по_письму_Госстроя_от_25.12.90___3___4___0" localSheetId="4">#REF!</definedName>
    <definedName name="Поправочные_коэффициенты_по_письму_Госстроя_от_25.12.90___3___4___0" localSheetId="23">#REF!</definedName>
    <definedName name="Поправочные_коэффициенты_по_письму_Госстроя_от_25.12.90___3___4___0" localSheetId="9">#REF!</definedName>
    <definedName name="Поправочные_коэффициенты_по_письму_Госстроя_от_25.12.90___3___4___0" localSheetId="10">#REF!</definedName>
    <definedName name="Поправочные_коэффициенты_по_письму_Госстроя_от_25.12.90___3___4___0" localSheetId="11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5">#REF!</definedName>
    <definedName name="Поправочные_коэффициенты_по_письму_Госстроя_от_25.12.90___3___5" localSheetId="4">#REF!</definedName>
    <definedName name="Поправочные_коэффициенты_по_письму_Госстроя_от_25.12.90___3___5" localSheetId="23">#REF!</definedName>
    <definedName name="Поправочные_коэффициенты_по_письму_Госстроя_от_25.12.90___3___5" localSheetId="9">#REF!</definedName>
    <definedName name="Поправочные_коэффициенты_по_письму_Госстроя_от_25.12.90___3___5" localSheetId="10">#REF!</definedName>
    <definedName name="Поправочные_коэффициенты_по_письму_Госстроя_от_25.12.90___3___5" localSheetId="11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5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23">#REF!</definedName>
    <definedName name="Поправочные_коэффициенты_по_письму_Госстроя_от_25.12.90___3___6" localSheetId="9">#REF!</definedName>
    <definedName name="Поправочные_коэффициенты_по_письму_Госстроя_от_25.12.90___3___6" localSheetId="10">#REF!</definedName>
    <definedName name="Поправочные_коэффициенты_по_письму_Госстроя_от_25.12.90___3___6" localSheetId="1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5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23">#REF!</definedName>
    <definedName name="Поправочные_коэффициенты_по_письму_Госстроя_от_25.12.90___3___8" localSheetId="9">#REF!</definedName>
    <definedName name="Поправочные_коэффициенты_по_письму_Госстроя_от_25.12.90___3___8" localSheetId="10">#REF!</definedName>
    <definedName name="Поправочные_коэффициенты_по_письму_Госстроя_от_25.12.90___3___8" localSheetId="1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5">#REF!</definedName>
    <definedName name="Поправочные_коэффициенты_по_письму_Госстроя_от_25.12.90___3___8___0" localSheetId="4">#REF!</definedName>
    <definedName name="Поправочные_коэффициенты_по_письму_Госстроя_от_25.12.90___3___8___0" localSheetId="23">#REF!</definedName>
    <definedName name="Поправочные_коэффициенты_по_письму_Госстроя_от_25.12.90___3___8___0" localSheetId="9">#REF!</definedName>
    <definedName name="Поправочные_коэффициенты_по_письму_Госстроя_от_25.12.90___3___8___0" localSheetId="10">#REF!</definedName>
    <definedName name="Поправочные_коэффициенты_по_письму_Госстроя_от_25.12.90___3___8___0" localSheetId="11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5">#REF!</definedName>
    <definedName name="Поправочные_коэффициенты_по_письму_Госстроя_от_25.12.90___3___9" localSheetId="4">#REF!</definedName>
    <definedName name="Поправочные_коэффициенты_по_письму_Госстроя_от_25.12.90___3___9" localSheetId="23">#REF!</definedName>
    <definedName name="Поправочные_коэффициенты_по_письму_Госстроя_от_25.12.90___3___9" localSheetId="9">#REF!</definedName>
    <definedName name="Поправочные_коэффициенты_по_письму_Госстроя_от_25.12.90___3___9" localSheetId="10">#REF!</definedName>
    <definedName name="Поправочные_коэффициенты_по_письму_Госстроя_от_25.12.90___3___9" localSheetId="11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5">#REF!</definedName>
    <definedName name="Поправочные_коэффициенты_по_письму_Госстроя_от_25.12.90___3_1" localSheetId="4">#REF!</definedName>
    <definedName name="Поправочные_коэффициенты_по_письму_Госстроя_от_25.12.90___3_1" localSheetId="23">#REF!</definedName>
    <definedName name="Поправочные_коэффициенты_по_письму_Госстроя_от_25.12.90___3_1" localSheetId="9">#REF!</definedName>
    <definedName name="Поправочные_коэффициенты_по_письму_Госстроя_от_25.12.90___3_1" localSheetId="10">#REF!</definedName>
    <definedName name="Поправочные_коэффициенты_по_письму_Госстроя_от_25.12.90___3_1" localSheetId="11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8">#REF!</definedName>
    <definedName name="Поправочные_коэффициенты_по_письму_Госстроя_от_25.12.90___3_5" localSheetId="5">#REF!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 localSheetId="3">#REF!</definedName>
    <definedName name="Поправочные_коэффициенты_по_письму_Госстроя_от_25.12.90___3_5" localSheetId="4">#REF!</definedName>
    <definedName name="Поправочные_коэффициенты_по_письму_Госстроя_от_25.12.90___3_5" localSheetId="2">#REF!</definedName>
    <definedName name="Поправочные_коэффициенты_по_письму_Госстроя_от_25.12.90___3_5" localSheetId="23">#REF!</definedName>
    <definedName name="Поправочные_коэффициенты_по_письму_Госстроя_от_25.12.90___3_5" localSheetId="9">#REF!</definedName>
    <definedName name="Поправочные_коэффициенты_по_письму_Госстроя_от_25.12.90___3_5" localSheetId="10">#REF!</definedName>
    <definedName name="Поправочные_коэффициенты_по_письму_Госстроя_от_25.12.90___3_5" localSheetId="11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8">#REF!</definedName>
    <definedName name="Поправочные_коэффициенты_по_письму_Госстроя_от_25.12.90___4___0" localSheetId="5">#REF!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 localSheetId="3">#REF!</definedName>
    <definedName name="Поправочные_коэффициенты_по_письму_Госстроя_от_25.12.90___4___0" localSheetId="4">#REF!</definedName>
    <definedName name="Поправочные_коэффициенты_по_письму_Госстроя_от_25.12.90___4___0" localSheetId="2">#REF!</definedName>
    <definedName name="Поправочные_коэффициенты_по_письму_Госстроя_от_25.12.90___4___0" localSheetId="23">#REF!</definedName>
    <definedName name="Поправочные_коэффициенты_по_письму_Госстроя_от_25.12.90___4___0" localSheetId="9">#REF!</definedName>
    <definedName name="Поправочные_коэффициенты_по_письму_Госстроя_от_25.12.90___4___0" localSheetId="10">#REF!</definedName>
    <definedName name="Поправочные_коэффициенты_по_письму_Госстроя_от_25.12.90___4___0" localSheetId="11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8">#REF!</definedName>
    <definedName name="Поправочные_коэффициенты_по_письму_Госстроя_от_25.12.90___4___0___0" localSheetId="5">#REF!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23">#REF!</definedName>
    <definedName name="Поправочные_коэффициенты_по_письму_Госстроя_от_25.12.90___4___0___0" localSheetId="9">#REF!</definedName>
    <definedName name="Поправочные_коэффициенты_по_письму_Госстроя_от_25.12.90___4___0___0" localSheetId="10">#REF!</definedName>
    <definedName name="Поправочные_коэффициенты_по_письму_Госстроя_от_25.12.90___4___0___0" localSheetId="1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8">#REF!</definedName>
    <definedName name="Поправочные_коэффициенты_по_письму_Госстроя_от_25.12.90___4___0___0___0" localSheetId="5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23">#REF!</definedName>
    <definedName name="Поправочные_коэффициенты_по_письму_Госстроя_от_25.12.90___4___0___0___0" localSheetId="9">#REF!</definedName>
    <definedName name="Поправочные_коэффициенты_по_письму_Госстроя_от_25.12.90___4___0___0___0" localSheetId="10">#REF!</definedName>
    <definedName name="Поправочные_коэффициенты_по_письму_Госстроя_от_25.12.90___4___0___0___0" localSheetId="1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5">#REF!</definedName>
    <definedName name="Поправочные_коэффициенты_по_письму_Госстроя_от_25.12.90___4___0___0___0___0" localSheetId="4">#REF!</definedName>
    <definedName name="Поправочные_коэффициенты_по_письму_Госстроя_от_25.12.90___4___0___0___0___0" localSheetId="23">#REF!</definedName>
    <definedName name="Поправочные_коэффициенты_по_письму_Госстроя_от_25.12.90___4___0___0___0___0" localSheetId="9">#REF!</definedName>
    <definedName name="Поправочные_коэффициенты_по_письму_Госстроя_от_25.12.90___4___0___0___0___0" localSheetId="10">#REF!</definedName>
    <definedName name="Поправочные_коэффициенты_по_письму_Госстроя_от_25.12.90___4___0___0___0___0" localSheetId="11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5">#REF!</definedName>
    <definedName name="Поправочные_коэффициенты_по_письму_Госстроя_от_25.12.90___4___0___0___1" localSheetId="4">#REF!</definedName>
    <definedName name="Поправочные_коэффициенты_по_письму_Госстроя_от_25.12.90___4___0___0___1" localSheetId="23">#REF!</definedName>
    <definedName name="Поправочные_коэффициенты_по_письму_Госстроя_от_25.12.90___4___0___0___1" localSheetId="9">#REF!</definedName>
    <definedName name="Поправочные_коэффициенты_по_письму_Госстроя_от_25.12.90___4___0___0___1" localSheetId="10">#REF!</definedName>
    <definedName name="Поправочные_коэффициенты_по_письму_Госстроя_от_25.12.90___4___0___0___1" localSheetId="11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5">#REF!</definedName>
    <definedName name="Поправочные_коэффициенты_по_письму_Госстроя_от_25.12.90___4___0___0___3" localSheetId="4">#REF!</definedName>
    <definedName name="Поправочные_коэффициенты_по_письму_Госстроя_от_25.12.90___4___0___0___3" localSheetId="23">#REF!</definedName>
    <definedName name="Поправочные_коэффициенты_по_письму_Госстроя_от_25.12.90___4___0___0___3" localSheetId="9">#REF!</definedName>
    <definedName name="Поправочные_коэффициенты_по_письму_Госстроя_от_25.12.90___4___0___0___3" localSheetId="10">#REF!</definedName>
    <definedName name="Поправочные_коэффициенты_по_письму_Госстроя_от_25.12.90___4___0___0___3" localSheetId="1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5">#REF!</definedName>
    <definedName name="Поправочные_коэффициенты_по_письму_Госстроя_от_25.12.90___4___0___0___5" localSheetId="4">#REF!</definedName>
    <definedName name="Поправочные_коэффициенты_по_письму_Госстроя_от_25.12.90___4___0___0___5" localSheetId="23">#REF!</definedName>
    <definedName name="Поправочные_коэффициенты_по_письму_Госстроя_от_25.12.90___4___0___0___5" localSheetId="9">#REF!</definedName>
    <definedName name="Поправочные_коэффициенты_по_письму_Госстроя_от_25.12.90___4___0___0___5" localSheetId="10">#REF!</definedName>
    <definedName name="Поправочные_коэффициенты_по_письму_Госстроя_от_25.12.90___4___0___0___5" localSheetId="11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5">#REF!</definedName>
    <definedName name="Поправочные_коэффициенты_по_письму_Госстроя_от_25.12.90___4___0___0_1" localSheetId="4">#REF!</definedName>
    <definedName name="Поправочные_коэффициенты_по_письму_Госстроя_от_25.12.90___4___0___0_1" localSheetId="23">#REF!</definedName>
    <definedName name="Поправочные_коэффициенты_по_письму_Госстроя_от_25.12.90___4___0___0_1" localSheetId="9">#REF!</definedName>
    <definedName name="Поправочные_коэффициенты_по_письму_Госстроя_от_25.12.90___4___0___0_1" localSheetId="10">#REF!</definedName>
    <definedName name="Поправочные_коэффициенты_по_письму_Госстроя_от_25.12.90___4___0___0_1" localSheetId="11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5">#REF!</definedName>
    <definedName name="Поправочные_коэффициенты_по_письму_Госстроя_от_25.12.90___4___0___0_5" localSheetId="4">#REF!</definedName>
    <definedName name="Поправочные_коэффициенты_по_письму_Госстроя_от_25.12.90___4___0___0_5" localSheetId="23">#REF!</definedName>
    <definedName name="Поправочные_коэффициенты_по_письму_Госстроя_от_25.12.90___4___0___0_5" localSheetId="9">#REF!</definedName>
    <definedName name="Поправочные_коэффициенты_по_письму_Госстроя_от_25.12.90___4___0___0_5" localSheetId="10">#REF!</definedName>
    <definedName name="Поправочные_коэффициенты_по_письму_Госстроя_от_25.12.90___4___0___0_5" localSheetId="1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5">#REF!</definedName>
    <definedName name="Поправочные_коэффициенты_по_письму_Госстроя_от_25.12.90___4___0___1" localSheetId="4">#REF!</definedName>
    <definedName name="Поправочные_коэффициенты_по_письму_Госстроя_от_25.12.90___4___0___1" localSheetId="23">#REF!</definedName>
    <definedName name="Поправочные_коэффициенты_по_письму_Госстроя_от_25.12.90___4___0___1" localSheetId="9">#REF!</definedName>
    <definedName name="Поправочные_коэффициенты_по_письму_Госстроя_от_25.12.90___4___0___1" localSheetId="10">#REF!</definedName>
    <definedName name="Поправочные_коэффициенты_по_письму_Госстроя_от_25.12.90___4___0___1" localSheetId="11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5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23">#REF!</definedName>
    <definedName name="Поправочные_коэффициенты_по_письму_Госстроя_от_25.12.90___4___0___2" localSheetId="9">#REF!</definedName>
    <definedName name="Поправочные_коэффициенты_по_письму_Госстроя_от_25.12.90___4___0___2" localSheetId="10">#REF!</definedName>
    <definedName name="Поправочные_коэффициенты_по_письму_Госстроя_от_25.12.90___4___0___2" localSheetId="1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5">#REF!</definedName>
    <definedName name="Поправочные_коэффициенты_по_письму_Госстроя_от_25.12.90___4___0___3" localSheetId="4">#REF!</definedName>
    <definedName name="Поправочные_коэффициенты_по_письму_Госстроя_от_25.12.90___4___0___3" localSheetId="23">#REF!</definedName>
    <definedName name="Поправочные_коэффициенты_по_письму_Госстроя_от_25.12.90___4___0___3" localSheetId="9">#REF!</definedName>
    <definedName name="Поправочные_коэффициенты_по_письму_Госстроя_от_25.12.90___4___0___3" localSheetId="10">#REF!</definedName>
    <definedName name="Поправочные_коэффициенты_по_письму_Госстроя_от_25.12.90___4___0___3" localSheetId="11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5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23">#REF!</definedName>
    <definedName name="Поправочные_коэффициенты_по_письму_Госстроя_от_25.12.90___4___0___4" localSheetId="9">#REF!</definedName>
    <definedName name="Поправочные_коэффициенты_по_письму_Госстроя_от_25.12.90___4___0___4" localSheetId="10">#REF!</definedName>
    <definedName name="Поправочные_коэффициенты_по_письму_Госстроя_от_25.12.90___4___0___4" localSheetId="1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8">#REF!</definedName>
    <definedName name="Поправочные_коэффициенты_по_письму_Госстроя_от_25.12.90___4___0_1" localSheetId="5">#REF!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 localSheetId="3">#REF!</definedName>
    <definedName name="Поправочные_коэффициенты_по_письму_Госстроя_от_25.12.90___4___0_1" localSheetId="4">#REF!</definedName>
    <definedName name="Поправочные_коэффициенты_по_письму_Госстроя_от_25.12.90___4___0_1" localSheetId="2">#REF!</definedName>
    <definedName name="Поправочные_коэффициенты_по_письму_Госстроя_от_25.12.90___4___0_1" localSheetId="23">#REF!</definedName>
    <definedName name="Поправочные_коэффициенты_по_письму_Госстроя_от_25.12.90___4___0_1" localSheetId="9">#REF!</definedName>
    <definedName name="Поправочные_коэффициенты_по_письму_Госстроя_от_25.12.90___4___0_1" localSheetId="10">#REF!</definedName>
    <definedName name="Поправочные_коэффициенты_по_письму_Госстроя_от_25.12.90___4___0_1" localSheetId="11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8">#REF!</definedName>
    <definedName name="Поправочные_коэффициенты_по_письму_Госстроя_от_25.12.90___4___10" localSheetId="5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23">#REF!</definedName>
    <definedName name="Поправочные_коэффициенты_по_письму_Госстроя_от_25.12.90___4___10" localSheetId="9">#REF!</definedName>
    <definedName name="Поправочные_коэффициенты_по_письму_Госстроя_от_25.12.90___4___10" localSheetId="10">#REF!</definedName>
    <definedName name="Поправочные_коэффициенты_по_письму_Госстроя_от_25.12.90___4___10" localSheetId="1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8">#REF!</definedName>
    <definedName name="Поправочные_коэффициенты_по_письму_Госстроя_от_25.12.90___4___12" localSheetId="5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23">#REF!</definedName>
    <definedName name="Поправочные_коэффициенты_по_письму_Госстроя_от_25.12.90___4___12" localSheetId="9">#REF!</definedName>
    <definedName name="Поправочные_коэффициенты_по_письму_Госстроя_от_25.12.90___4___12" localSheetId="10">#REF!</definedName>
    <definedName name="Поправочные_коэффициенты_по_письму_Госстроя_от_25.12.90___4___12" localSheetId="1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8">#REF!</definedName>
    <definedName name="Поправочные_коэффициенты_по_письму_Госстроя_от_25.12.90___4___2" localSheetId="5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23">#REF!</definedName>
    <definedName name="Поправочные_коэффициенты_по_письму_Госстроя_от_25.12.90___4___2" localSheetId="9">#REF!</definedName>
    <definedName name="Поправочные_коэффициенты_по_письму_Госстроя_от_25.12.90___4___2" localSheetId="10">#REF!</definedName>
    <definedName name="Поправочные_коэффициенты_по_письму_Госстроя_от_25.12.90___4___2" localSheetId="1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5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23">#REF!</definedName>
    <definedName name="Поправочные_коэффициенты_по_письму_Госстроя_от_25.12.90___4___3" localSheetId="9">#REF!</definedName>
    <definedName name="Поправочные_коэффициенты_по_письму_Госстроя_от_25.12.90___4___3" localSheetId="10">#REF!</definedName>
    <definedName name="Поправочные_коэффициенты_по_письму_Госстроя_от_25.12.90___4___3" localSheetId="1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5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23">#REF!</definedName>
    <definedName name="Поправочные_коэффициенты_по_письму_Госстроя_от_25.12.90___4___3___0" localSheetId="9">#REF!</definedName>
    <definedName name="Поправочные_коэффициенты_по_письму_Госстроя_от_25.12.90___4___3___0" localSheetId="10">#REF!</definedName>
    <definedName name="Поправочные_коэффициенты_по_письму_Госстроя_от_25.12.90___4___3___0" localSheetId="1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5">#REF!</definedName>
    <definedName name="Поправочные_коэффициенты_по_письму_Госстроя_от_25.12.90___4___3___0___0" localSheetId="4">#REF!</definedName>
    <definedName name="Поправочные_коэффициенты_по_письму_Госстроя_от_25.12.90___4___3___0___0" localSheetId="23">#REF!</definedName>
    <definedName name="Поправочные_коэффициенты_по_письму_Госстроя_от_25.12.90___4___3___0___0" localSheetId="9">#REF!</definedName>
    <definedName name="Поправочные_коэффициенты_по_письму_Госстроя_от_25.12.90___4___3___0___0" localSheetId="10">#REF!</definedName>
    <definedName name="Поправочные_коэффициенты_по_письму_Госстроя_от_25.12.90___4___3___0___0" localSheetId="11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5">#REF!</definedName>
    <definedName name="Поправочные_коэффициенты_по_письму_Госстроя_от_25.12.90___4___3___3" localSheetId="4">#REF!</definedName>
    <definedName name="Поправочные_коэффициенты_по_письму_Госстроя_от_25.12.90___4___3___3" localSheetId="23">#REF!</definedName>
    <definedName name="Поправочные_коэффициенты_по_письму_Госстроя_от_25.12.90___4___3___3" localSheetId="9">#REF!</definedName>
    <definedName name="Поправочные_коэффициенты_по_письму_Госстроя_от_25.12.90___4___3___3" localSheetId="10">#REF!</definedName>
    <definedName name="Поправочные_коэффициенты_по_письму_Госстроя_от_25.12.90___4___3___3" localSheetId="11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5">#REF!</definedName>
    <definedName name="Поправочные_коэффициенты_по_письму_Госстроя_от_25.12.90___4___3___5" localSheetId="4">#REF!</definedName>
    <definedName name="Поправочные_коэффициенты_по_письму_Госстроя_от_25.12.90___4___3___5" localSheetId="23">#REF!</definedName>
    <definedName name="Поправочные_коэффициенты_по_письму_Госстроя_от_25.12.90___4___3___5" localSheetId="9">#REF!</definedName>
    <definedName name="Поправочные_коэффициенты_по_письму_Госстроя_от_25.12.90___4___3___5" localSheetId="10">#REF!</definedName>
    <definedName name="Поправочные_коэффициенты_по_письму_Госстроя_от_25.12.90___4___3___5" localSheetId="11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5">#REF!</definedName>
    <definedName name="Поправочные_коэффициенты_по_письму_Госстроя_от_25.12.90___4___3_1" localSheetId="4">#REF!</definedName>
    <definedName name="Поправочные_коэффициенты_по_письму_Госстроя_от_25.12.90___4___3_1" localSheetId="23">#REF!</definedName>
    <definedName name="Поправочные_коэффициенты_по_письму_Госстроя_от_25.12.90___4___3_1" localSheetId="9">#REF!</definedName>
    <definedName name="Поправочные_коэффициенты_по_письму_Госстроя_от_25.12.90___4___3_1" localSheetId="10">#REF!</definedName>
    <definedName name="Поправочные_коэффициенты_по_письму_Госстроя_от_25.12.90___4___3_1" localSheetId="11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5">#REF!</definedName>
    <definedName name="Поправочные_коэффициенты_по_письму_Госстроя_от_25.12.90___4___3_5" localSheetId="4">#REF!</definedName>
    <definedName name="Поправочные_коэффициенты_по_письму_Госстроя_от_25.12.90___4___3_5" localSheetId="23">#REF!</definedName>
    <definedName name="Поправочные_коэффициенты_по_письму_Госстроя_от_25.12.90___4___3_5" localSheetId="9">#REF!</definedName>
    <definedName name="Поправочные_коэффициенты_по_письму_Госстроя_от_25.12.90___4___3_5" localSheetId="10">#REF!</definedName>
    <definedName name="Поправочные_коэффициенты_по_письму_Госстроя_от_25.12.90___4___3_5" localSheetId="1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5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23">#REF!</definedName>
    <definedName name="Поправочные_коэффициенты_по_письму_Госстроя_от_25.12.90___4___4" localSheetId="9">#REF!</definedName>
    <definedName name="Поправочные_коэффициенты_по_письму_Госстроя_от_25.12.90___4___4" localSheetId="10">#REF!</definedName>
    <definedName name="Поправочные_коэффициенты_по_письму_Госстроя_от_25.12.90___4___4" localSheetId="1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5">#REF!</definedName>
    <definedName name="Поправочные_коэффициенты_по_письму_Госстроя_от_25.12.90___4___5" localSheetId="4">#REF!</definedName>
    <definedName name="Поправочные_коэффициенты_по_письму_Госстроя_от_25.12.90___4___5" localSheetId="23">#REF!</definedName>
    <definedName name="Поправочные_коэффициенты_по_письму_Госстроя_от_25.12.90___4___5" localSheetId="9">#REF!</definedName>
    <definedName name="Поправочные_коэффициенты_по_письму_Госстроя_от_25.12.90___4___5" localSheetId="10">#REF!</definedName>
    <definedName name="Поправочные_коэффициенты_по_письму_Госстроя_от_25.12.90___4___5" localSheetId="11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5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23">#REF!</definedName>
    <definedName name="Поправочные_коэффициенты_по_письму_Госстроя_от_25.12.90___4___6" localSheetId="9">#REF!</definedName>
    <definedName name="Поправочные_коэффициенты_по_письму_Госстроя_от_25.12.90___4___6" localSheetId="10">#REF!</definedName>
    <definedName name="Поправочные_коэффициенты_по_письму_Госстроя_от_25.12.90___4___6" localSheetId="1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5">#REF!</definedName>
    <definedName name="Поправочные_коэффициенты_по_письму_Госстроя_от_25.12.90___4___6___0" localSheetId="4">#REF!</definedName>
    <definedName name="Поправочные_коэффициенты_по_письму_Госстроя_от_25.12.90___4___6___0" localSheetId="23">#REF!</definedName>
    <definedName name="Поправочные_коэффициенты_по_письму_Госстроя_от_25.12.90___4___6___0" localSheetId="9">#REF!</definedName>
    <definedName name="Поправочные_коэффициенты_по_письму_Госстроя_от_25.12.90___4___6___0" localSheetId="10">#REF!</definedName>
    <definedName name="Поправочные_коэффициенты_по_письму_Госстроя_от_25.12.90___4___6___0" localSheetId="11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5">#REF!</definedName>
    <definedName name="Поправочные_коэффициенты_по_письму_Госстроя_от_25.12.90___4___7" localSheetId="4">#REF!</definedName>
    <definedName name="Поправочные_коэффициенты_по_письму_Госстроя_от_25.12.90___4___7" localSheetId="23">#REF!</definedName>
    <definedName name="Поправочные_коэффициенты_по_письму_Госстроя_от_25.12.90___4___7" localSheetId="9">#REF!</definedName>
    <definedName name="Поправочные_коэффициенты_по_письму_Госстроя_от_25.12.90___4___7" localSheetId="10">#REF!</definedName>
    <definedName name="Поправочные_коэффициенты_по_письму_Госстроя_от_25.12.90___4___7" localSheetId="11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5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23">#REF!</definedName>
    <definedName name="Поправочные_коэффициенты_по_письму_Госстроя_от_25.12.90___4___8" localSheetId="9">#REF!</definedName>
    <definedName name="Поправочные_коэффициенты_по_письму_Госстроя_от_25.12.90___4___8" localSheetId="10">#REF!</definedName>
    <definedName name="Поправочные_коэффициенты_по_письму_Госстроя_от_25.12.90___4___8" localSheetId="1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5">#REF!</definedName>
    <definedName name="Поправочные_коэффициенты_по_письму_Госстроя_от_25.12.90___4___8___0" localSheetId="4">#REF!</definedName>
    <definedName name="Поправочные_коэффициенты_по_письму_Госстроя_от_25.12.90___4___8___0" localSheetId="23">#REF!</definedName>
    <definedName name="Поправочные_коэффициенты_по_письму_Госстроя_от_25.12.90___4___8___0" localSheetId="9">#REF!</definedName>
    <definedName name="Поправочные_коэффициенты_по_письму_Госстроя_от_25.12.90___4___8___0" localSheetId="10">#REF!</definedName>
    <definedName name="Поправочные_коэффициенты_по_письму_Госстроя_от_25.12.90___4___8___0" localSheetId="11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8">#REF!</definedName>
    <definedName name="Поправочные_коэффициенты_по_письму_Госстроя_от_25.12.90___4_3" localSheetId="5">#REF!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 localSheetId="3">#REF!</definedName>
    <definedName name="Поправочные_коэффициенты_по_письму_Госстроя_от_25.12.90___4_3" localSheetId="4">#REF!</definedName>
    <definedName name="Поправочные_коэффициенты_по_письму_Госстроя_от_25.12.90___4_3" localSheetId="2">#REF!</definedName>
    <definedName name="Поправочные_коэффициенты_по_письму_Госстроя_от_25.12.90___4_3" localSheetId="23">#REF!</definedName>
    <definedName name="Поправочные_коэффициенты_по_письму_Госстроя_от_25.12.90___4_3" localSheetId="9">#REF!</definedName>
    <definedName name="Поправочные_коэффициенты_по_письму_Госстроя_от_25.12.90___4_3" localSheetId="10">#REF!</definedName>
    <definedName name="Поправочные_коэффициенты_по_письму_Госстроя_от_25.12.90___4_3" localSheetId="11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8">#REF!</definedName>
    <definedName name="Поправочные_коэффициенты_по_письму_Госстроя_от_25.12.90___4_5" localSheetId="5">#REF!</definedName>
    <definedName name="Поправочные_коэффициенты_по_письму_Госстроя_от_25.12.90___4_5" localSheetId="4">#REF!</definedName>
    <definedName name="Поправочные_коэффициенты_по_письму_Госстроя_от_25.12.90___4_5" localSheetId="2">#REF!</definedName>
    <definedName name="Поправочные_коэффициенты_по_письму_Госстроя_от_25.12.90___4_5" localSheetId="23">#REF!</definedName>
    <definedName name="Поправочные_коэффициенты_по_письму_Госстроя_от_25.12.90___4_5" localSheetId="9">#REF!</definedName>
    <definedName name="Поправочные_коэффициенты_по_письму_Госстроя_от_25.12.90___4_5" localSheetId="10">#REF!</definedName>
    <definedName name="Поправочные_коэффициенты_по_письму_Госстроя_от_25.12.90___4_5" localSheetId="11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8">#REF!</definedName>
    <definedName name="Поправочные_коэффициенты_по_письму_Госстроя_от_25.12.90___5___0" localSheetId="5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23">#REF!</definedName>
    <definedName name="Поправочные_коэффициенты_по_письму_Госстроя_от_25.12.90___5___0" localSheetId="9">#REF!</definedName>
    <definedName name="Поправочные_коэффициенты_по_письму_Госстроя_от_25.12.90___5___0" localSheetId="10">#REF!</definedName>
    <definedName name="Поправочные_коэффициенты_по_письму_Госстроя_от_25.12.90___5___0" localSheetId="1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8">#REF!</definedName>
    <definedName name="Поправочные_коэффициенты_по_письму_Госстроя_от_25.12.90___5___0___0" localSheetId="5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23">#REF!</definedName>
    <definedName name="Поправочные_коэффициенты_по_письму_Госстроя_от_25.12.90___5___0___0" localSheetId="9">#REF!</definedName>
    <definedName name="Поправочные_коэффициенты_по_письму_Госстроя_от_25.12.90___5___0___0" localSheetId="10">#REF!</definedName>
    <definedName name="Поправочные_коэффициенты_по_письму_Госстроя_от_25.12.90___5___0___0" localSheetId="1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8">#REF!</definedName>
    <definedName name="Поправочные_коэффициенты_по_письму_Госстроя_от_25.12.90___5___0___0___0" localSheetId="5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23">#REF!</definedName>
    <definedName name="Поправочные_коэффициенты_по_письму_Госстроя_от_25.12.90___5___0___0___0" localSheetId="9">#REF!</definedName>
    <definedName name="Поправочные_коэффициенты_по_письму_Госстроя_от_25.12.90___5___0___0___0" localSheetId="10">#REF!</definedName>
    <definedName name="Поправочные_коэффициенты_по_письму_Госстроя_от_25.12.90___5___0___0___0" localSheetId="1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5">#REF!</definedName>
    <definedName name="Поправочные_коэффициенты_по_письму_Госстроя_от_25.12.90___5___0___0___0___0" localSheetId="4">#REF!</definedName>
    <definedName name="Поправочные_коэффициенты_по_письму_Госстроя_от_25.12.90___5___0___0___0___0" localSheetId="23">#REF!</definedName>
    <definedName name="Поправочные_коэффициенты_по_письму_Госстроя_от_25.12.90___5___0___0___0___0" localSheetId="9">#REF!</definedName>
    <definedName name="Поправочные_коэффициенты_по_письму_Госстроя_от_25.12.90___5___0___0___0___0" localSheetId="10">#REF!</definedName>
    <definedName name="Поправочные_коэффициенты_по_письму_Госстроя_от_25.12.90___5___0___0___0___0" localSheetId="11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5">#REF!</definedName>
    <definedName name="Поправочные_коэффициенты_по_письму_Госстроя_от_25.12.90___5___0___1" localSheetId="4">#REF!</definedName>
    <definedName name="Поправочные_коэффициенты_по_письму_Госстроя_от_25.12.90___5___0___1" localSheetId="23">#REF!</definedName>
    <definedName name="Поправочные_коэффициенты_по_письму_Госстроя_от_25.12.90___5___0___1" localSheetId="9">#REF!</definedName>
    <definedName name="Поправочные_коэффициенты_по_письму_Госстроя_от_25.12.90___5___0___1" localSheetId="10">#REF!</definedName>
    <definedName name="Поправочные_коэффициенты_по_письму_Госстроя_от_25.12.90___5___0___1" localSheetId="11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5">#REF!</definedName>
    <definedName name="Поправочные_коэффициенты_по_письму_Госстроя_от_25.12.90___5___0___5" localSheetId="4">#REF!</definedName>
    <definedName name="Поправочные_коэффициенты_по_письму_Госстроя_от_25.12.90___5___0___5" localSheetId="23">#REF!</definedName>
    <definedName name="Поправочные_коэффициенты_по_письму_Госстроя_от_25.12.90___5___0___5" localSheetId="9">#REF!</definedName>
    <definedName name="Поправочные_коэффициенты_по_письму_Госстроя_от_25.12.90___5___0___5" localSheetId="10">#REF!</definedName>
    <definedName name="Поправочные_коэффициенты_по_письму_Госстроя_от_25.12.90___5___0___5" localSheetId="1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5">#REF!</definedName>
    <definedName name="Поправочные_коэффициенты_по_письму_Госстроя_от_25.12.90___5___0_1" localSheetId="4">#REF!</definedName>
    <definedName name="Поправочные_коэффициенты_по_письму_Госстроя_от_25.12.90___5___0_1" localSheetId="23">#REF!</definedName>
    <definedName name="Поправочные_коэффициенты_по_письму_Госстроя_от_25.12.90___5___0_1" localSheetId="9">#REF!</definedName>
    <definedName name="Поправочные_коэффициенты_по_письму_Госстроя_от_25.12.90___5___0_1" localSheetId="10">#REF!</definedName>
    <definedName name="Поправочные_коэффициенты_по_письму_Госстроя_от_25.12.90___5___0_1" localSheetId="11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5">#REF!</definedName>
    <definedName name="Поправочные_коэффициенты_по_письму_Госстроя_от_25.12.90___5___0_3" localSheetId="4">#REF!</definedName>
    <definedName name="Поправочные_коэффициенты_по_письму_Госстроя_от_25.12.90___5___0_3" localSheetId="23">#REF!</definedName>
    <definedName name="Поправочные_коэффициенты_по_письму_Госстроя_от_25.12.90___5___0_3" localSheetId="9">#REF!</definedName>
    <definedName name="Поправочные_коэффициенты_по_письму_Госстроя_от_25.12.90___5___0_3" localSheetId="10">#REF!</definedName>
    <definedName name="Поправочные_коэффициенты_по_письму_Госстроя_от_25.12.90___5___0_3" localSheetId="1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5">#REF!</definedName>
    <definedName name="Поправочные_коэффициенты_по_письму_Госстроя_от_25.12.90___5___0_5" localSheetId="4">#REF!</definedName>
    <definedName name="Поправочные_коэффициенты_по_письму_Госстроя_от_25.12.90___5___0_5" localSheetId="23">#REF!</definedName>
    <definedName name="Поправочные_коэффициенты_по_письму_Госстроя_от_25.12.90___5___0_5" localSheetId="9">#REF!</definedName>
    <definedName name="Поправочные_коэффициенты_по_письму_Госстроя_от_25.12.90___5___0_5" localSheetId="10">#REF!</definedName>
    <definedName name="Поправочные_коэффициенты_по_письму_Госстроя_от_25.12.90___5___0_5" localSheetId="11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5">#REF!</definedName>
    <definedName name="Поправочные_коэффициенты_по_письму_Госстроя_от_25.12.90___5___1" localSheetId="4">#REF!</definedName>
    <definedName name="Поправочные_коэффициенты_по_письму_Госстроя_от_25.12.90___5___1" localSheetId="23">#REF!</definedName>
    <definedName name="Поправочные_коэффициенты_по_письму_Госстроя_от_25.12.90___5___1" localSheetId="9">#REF!</definedName>
    <definedName name="Поправочные_коэффициенты_по_письму_Госстроя_от_25.12.90___5___1" localSheetId="10">#REF!</definedName>
    <definedName name="Поправочные_коэффициенты_по_письму_Госстроя_от_25.12.90___5___1" localSheetId="11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8">#REF!</definedName>
    <definedName name="Поправочные_коэффициенты_по_письму_Госстроя_от_25.12.90___5_1" localSheetId="5">#REF!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 localSheetId="3">#REF!</definedName>
    <definedName name="Поправочные_коэффициенты_по_письму_Госстроя_от_25.12.90___5_1" localSheetId="4">#REF!</definedName>
    <definedName name="Поправочные_коэффициенты_по_письму_Госстроя_от_25.12.90___5_1" localSheetId="2">#REF!</definedName>
    <definedName name="Поправочные_коэффициенты_по_письму_Госстроя_от_25.12.90___5_1" localSheetId="23">#REF!</definedName>
    <definedName name="Поправочные_коэффициенты_по_письму_Госстроя_от_25.12.90___5_1" localSheetId="9">#REF!</definedName>
    <definedName name="Поправочные_коэффициенты_по_письму_Госстроя_от_25.12.90___5_1" localSheetId="10">#REF!</definedName>
    <definedName name="Поправочные_коэффициенты_по_письму_Госстроя_от_25.12.90___5_1" localSheetId="11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8">#REF!</definedName>
    <definedName name="Поправочные_коэффициенты_по_письму_Госстроя_от_25.12.90___6" localSheetId="5">#REF!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 localSheetId="3">#REF!</definedName>
    <definedName name="Поправочные_коэффициенты_по_письму_Госстроя_от_25.12.90___6" localSheetId="4">#REF!</definedName>
    <definedName name="Поправочные_коэффициенты_по_письму_Госстроя_от_25.12.90___6" localSheetId="2">#REF!</definedName>
    <definedName name="Поправочные_коэффициенты_по_письму_Госстроя_от_25.12.90___6" localSheetId="23">#REF!</definedName>
    <definedName name="Поправочные_коэффициенты_по_письму_Госстроя_от_25.12.90___6" localSheetId="9">#REF!</definedName>
    <definedName name="Поправочные_коэффициенты_по_письму_Госстроя_от_25.12.90___6" localSheetId="10">#REF!</definedName>
    <definedName name="Поправочные_коэффициенты_по_письму_Госстроя_от_25.12.90___6" localSheetId="11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8">#REF!</definedName>
    <definedName name="Поправочные_коэффициенты_по_письму_Госстроя_от_25.12.90___6___0" localSheetId="5">#REF!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23">#REF!</definedName>
    <definedName name="Поправочные_коэффициенты_по_письму_Госстроя_от_25.12.90___6___0" localSheetId="9">#REF!</definedName>
    <definedName name="Поправочные_коэффициенты_по_письму_Госстроя_от_25.12.90___6___0" localSheetId="10">#REF!</definedName>
    <definedName name="Поправочные_коэффициенты_по_письму_Госстроя_от_25.12.90___6___0" localSheetId="1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8">#REF!</definedName>
    <definedName name="Поправочные_коэффициенты_по_письму_Госстроя_от_25.12.90___6___0___0" localSheetId="5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23">#REF!</definedName>
    <definedName name="Поправочные_коэффициенты_по_письму_Госстроя_от_25.12.90___6___0___0" localSheetId="9">#REF!</definedName>
    <definedName name="Поправочные_коэффициенты_по_письму_Госстроя_от_25.12.90___6___0___0" localSheetId="10">#REF!</definedName>
    <definedName name="Поправочные_коэффициенты_по_письму_Госстроя_от_25.12.90___6___0___0" localSheetId="1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5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23">#REF!</definedName>
    <definedName name="Поправочные_коэффициенты_по_письму_Госстроя_от_25.12.90___6___0___0___0" localSheetId="9">#REF!</definedName>
    <definedName name="Поправочные_коэффициенты_по_письму_Госстроя_от_25.12.90___6___0___0___0" localSheetId="10">#REF!</definedName>
    <definedName name="Поправочные_коэффициенты_по_письму_Госстроя_от_25.12.90___6___0___0___0" localSheetId="1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5">#REF!</definedName>
    <definedName name="Поправочные_коэффициенты_по_письму_Госстроя_от_25.12.90___6___0___0___0___0" localSheetId="4">#REF!</definedName>
    <definedName name="Поправочные_коэффициенты_по_письму_Госстроя_от_25.12.90___6___0___0___0___0" localSheetId="23">#REF!</definedName>
    <definedName name="Поправочные_коэффициенты_по_письму_Госстроя_от_25.12.90___6___0___0___0___0" localSheetId="9">#REF!</definedName>
    <definedName name="Поправочные_коэффициенты_по_письму_Госстроя_от_25.12.90___6___0___0___0___0" localSheetId="10">#REF!</definedName>
    <definedName name="Поправочные_коэффициенты_по_письму_Госстроя_от_25.12.90___6___0___0___0___0" localSheetId="11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5">#REF!</definedName>
    <definedName name="Поправочные_коэффициенты_по_письму_Госстроя_от_25.12.90___6___0___1" localSheetId="4">#REF!</definedName>
    <definedName name="Поправочные_коэффициенты_по_письму_Госстроя_от_25.12.90___6___0___1" localSheetId="23">#REF!</definedName>
    <definedName name="Поправочные_коэффициенты_по_письму_Госстроя_от_25.12.90___6___0___1" localSheetId="9">#REF!</definedName>
    <definedName name="Поправочные_коэффициенты_по_письму_Госстроя_от_25.12.90___6___0___1" localSheetId="10">#REF!</definedName>
    <definedName name="Поправочные_коэффициенты_по_письму_Госстроя_от_25.12.90___6___0___1" localSheetId="11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5">#REF!</definedName>
    <definedName name="Поправочные_коэффициенты_по_письму_Госстроя_от_25.12.90___6___0___3" localSheetId="4">#REF!</definedName>
    <definedName name="Поправочные_коэффициенты_по_письму_Госстроя_от_25.12.90___6___0___3" localSheetId="23">#REF!</definedName>
    <definedName name="Поправочные_коэффициенты_по_письму_Госстроя_от_25.12.90___6___0___3" localSheetId="9">#REF!</definedName>
    <definedName name="Поправочные_коэффициенты_по_письму_Госстроя_от_25.12.90___6___0___3" localSheetId="10">#REF!</definedName>
    <definedName name="Поправочные_коэффициенты_по_письму_Госстроя_от_25.12.90___6___0___3" localSheetId="1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5">#REF!</definedName>
    <definedName name="Поправочные_коэффициенты_по_письму_Госстроя_от_25.12.90___6___0___5" localSheetId="4">#REF!</definedName>
    <definedName name="Поправочные_коэффициенты_по_письму_Госстроя_от_25.12.90___6___0___5" localSheetId="23">#REF!</definedName>
    <definedName name="Поправочные_коэффициенты_по_письму_Госстроя_от_25.12.90___6___0___5" localSheetId="9">#REF!</definedName>
    <definedName name="Поправочные_коэффициенты_по_письму_Госстроя_от_25.12.90___6___0___5" localSheetId="10">#REF!</definedName>
    <definedName name="Поправочные_коэффициенты_по_письму_Госстроя_от_25.12.90___6___0___5" localSheetId="11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5">#REF!</definedName>
    <definedName name="Поправочные_коэффициенты_по_письму_Госстроя_от_25.12.90___6___0_1" localSheetId="4">#REF!</definedName>
    <definedName name="Поправочные_коэффициенты_по_письму_Госстроя_от_25.12.90___6___0_1" localSheetId="23">#REF!</definedName>
    <definedName name="Поправочные_коэффициенты_по_письму_Госстроя_от_25.12.90___6___0_1" localSheetId="9">#REF!</definedName>
    <definedName name="Поправочные_коэффициенты_по_письму_Госстроя_от_25.12.90___6___0_1" localSheetId="10">#REF!</definedName>
    <definedName name="Поправочные_коэффициенты_по_письму_Госстроя_от_25.12.90___6___0_1" localSheetId="11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5">#REF!</definedName>
    <definedName name="Поправочные_коэффициенты_по_письму_Госстроя_от_25.12.90___6___0_3" localSheetId="4">#REF!</definedName>
    <definedName name="Поправочные_коэффициенты_по_письму_Госстроя_от_25.12.90___6___0_3" localSheetId="23">#REF!</definedName>
    <definedName name="Поправочные_коэффициенты_по_письму_Госстроя_от_25.12.90___6___0_3" localSheetId="9">#REF!</definedName>
    <definedName name="Поправочные_коэффициенты_по_письму_Госстроя_от_25.12.90___6___0_3" localSheetId="10">#REF!</definedName>
    <definedName name="Поправочные_коэффициенты_по_письму_Госстроя_от_25.12.90___6___0_3" localSheetId="1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5">#REF!</definedName>
    <definedName name="Поправочные_коэффициенты_по_письму_Госстроя_от_25.12.90___6___0_5" localSheetId="4">#REF!</definedName>
    <definedName name="Поправочные_коэффициенты_по_письму_Госстроя_от_25.12.90___6___0_5" localSheetId="23">#REF!</definedName>
    <definedName name="Поправочные_коэффициенты_по_письму_Госстроя_от_25.12.90___6___0_5" localSheetId="9">#REF!</definedName>
    <definedName name="Поправочные_коэффициенты_по_письму_Госстроя_от_25.12.90___6___0_5" localSheetId="10">#REF!</definedName>
    <definedName name="Поправочные_коэффициенты_по_письму_Госстроя_от_25.12.90___6___0_5" localSheetId="11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5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23">#REF!</definedName>
    <definedName name="Поправочные_коэффициенты_по_письму_Госстроя_от_25.12.90___6___1" localSheetId="9">#REF!</definedName>
    <definedName name="Поправочные_коэффициенты_по_письму_Госстроя_от_25.12.90___6___1" localSheetId="10">#REF!</definedName>
    <definedName name="Поправочные_коэффициенты_по_письму_Госстроя_от_25.12.90___6___1" localSheetId="1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5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23">#REF!</definedName>
    <definedName name="Поправочные_коэффициенты_по_письму_Госстроя_от_25.12.90___6___10" localSheetId="9">#REF!</definedName>
    <definedName name="Поправочные_коэффициенты_по_письму_Госстроя_от_25.12.90___6___10" localSheetId="10">#REF!</definedName>
    <definedName name="Поправочные_коэффициенты_по_письму_Госстроя_от_25.12.90___6___10" localSheetId="1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5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23">#REF!</definedName>
    <definedName name="Поправочные_коэффициенты_по_письму_Госстроя_от_25.12.90___6___12" localSheetId="9">#REF!</definedName>
    <definedName name="Поправочные_коэффициенты_по_письму_Госстроя_от_25.12.90___6___12" localSheetId="10">#REF!</definedName>
    <definedName name="Поправочные_коэффициенты_по_письму_Госстроя_от_25.12.90___6___12" localSheetId="1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5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23">#REF!</definedName>
    <definedName name="Поправочные_коэффициенты_по_письму_Госстроя_от_25.12.90___6___2" localSheetId="9">#REF!</definedName>
    <definedName name="Поправочные_коэффициенты_по_письму_Госстроя_от_25.12.90___6___2" localSheetId="10">#REF!</definedName>
    <definedName name="Поправочные_коэффициенты_по_письму_Госстроя_от_25.12.90___6___2" localSheetId="1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5">#REF!</definedName>
    <definedName name="Поправочные_коэффициенты_по_письму_Госстроя_от_25.12.90___6___3" localSheetId="4">#REF!</definedName>
    <definedName name="Поправочные_коэффициенты_по_письму_Госстроя_от_25.12.90___6___3" localSheetId="23">#REF!</definedName>
    <definedName name="Поправочные_коэффициенты_по_письму_Госстроя_от_25.12.90___6___3" localSheetId="9">#REF!</definedName>
    <definedName name="Поправочные_коэффициенты_по_письму_Госстроя_от_25.12.90___6___3" localSheetId="10">#REF!</definedName>
    <definedName name="Поправочные_коэффициенты_по_письму_Госстроя_от_25.12.90___6___3" localSheetId="11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5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23">#REF!</definedName>
    <definedName name="Поправочные_коэффициенты_по_письму_Госстроя_от_25.12.90___6___4" localSheetId="9">#REF!</definedName>
    <definedName name="Поправочные_коэффициенты_по_письму_Госстроя_от_25.12.90___6___4" localSheetId="10">#REF!</definedName>
    <definedName name="Поправочные_коэффициенты_по_письму_Госстроя_от_25.12.90___6___4" localSheetId="1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8">#REF!</definedName>
    <definedName name="Поправочные_коэффициенты_по_письму_Госстроя_от_25.12.90___6___6" localSheetId="5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23">#REF!</definedName>
    <definedName name="Поправочные_коэффициенты_по_письму_Госстроя_от_25.12.90___6___6" localSheetId="9">#REF!</definedName>
    <definedName name="Поправочные_коэффициенты_по_письму_Госстроя_от_25.12.90___6___6" localSheetId="10">#REF!</definedName>
    <definedName name="Поправочные_коэффициенты_по_письму_Госстроя_от_25.12.90___6___6" localSheetId="1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8">#REF!</definedName>
    <definedName name="Поправочные_коэффициенты_по_письму_Госстроя_от_25.12.90___6___6___0" localSheetId="5">#REF!</definedName>
    <definedName name="Поправочные_коэффициенты_по_письму_Госстроя_от_25.12.90___6___6___0" localSheetId="4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 localSheetId="23">#REF!</definedName>
    <definedName name="Поправочные_коэффициенты_по_письму_Госстроя_от_25.12.90___6___6___0" localSheetId="9">#REF!</definedName>
    <definedName name="Поправочные_коэффициенты_по_письму_Госстроя_от_25.12.90___6___6___0" localSheetId="10">#REF!</definedName>
    <definedName name="Поправочные_коэффициенты_по_письму_Госстроя_от_25.12.90___6___6___0" localSheetId="11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8">#REF!</definedName>
    <definedName name="Поправочные_коэффициенты_по_письму_Госстроя_от_25.12.90___6___8" localSheetId="5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23">#REF!</definedName>
    <definedName name="Поправочные_коэффициенты_по_письму_Госстроя_от_25.12.90___6___8" localSheetId="9">#REF!</definedName>
    <definedName name="Поправочные_коэффициенты_по_письму_Госстроя_от_25.12.90___6___8" localSheetId="10">#REF!</definedName>
    <definedName name="Поправочные_коэффициенты_по_письму_Госстроя_от_25.12.90___6___8" localSheetId="1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8">#REF!</definedName>
    <definedName name="Поправочные_коэффициенты_по_письму_Госстроя_от_25.12.90___6___8___0" localSheetId="5">#REF!</definedName>
    <definedName name="Поправочные_коэффициенты_по_письму_Госстроя_от_25.12.90___6___8___0" localSheetId="4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 localSheetId="23">#REF!</definedName>
    <definedName name="Поправочные_коэффициенты_по_письму_Госстроя_от_25.12.90___6___8___0" localSheetId="9">#REF!</definedName>
    <definedName name="Поправочные_коэффициенты_по_письму_Госстроя_от_25.12.90___6___8___0" localSheetId="10">#REF!</definedName>
    <definedName name="Поправочные_коэффициенты_по_письму_Госстроя_от_25.12.90___6___8___0" localSheetId="11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8">#REF!</definedName>
    <definedName name="Поправочные_коэффициенты_по_письму_Госстроя_от_25.12.90___6_1" localSheetId="5">#REF!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 localSheetId="3">#REF!</definedName>
    <definedName name="Поправочные_коэффициенты_по_письму_Госстроя_от_25.12.90___6_1" localSheetId="4">#REF!</definedName>
    <definedName name="Поправочные_коэффициенты_по_письму_Госстроя_от_25.12.90___6_1" localSheetId="2">#REF!</definedName>
    <definedName name="Поправочные_коэффициенты_по_письму_Госстроя_от_25.12.90___6_1" localSheetId="23">#REF!</definedName>
    <definedName name="Поправочные_коэффициенты_по_письму_Госстроя_от_25.12.90___6_1" localSheetId="9">#REF!</definedName>
    <definedName name="Поправочные_коэффициенты_по_письму_Госстроя_от_25.12.90___6_1" localSheetId="10">#REF!</definedName>
    <definedName name="Поправочные_коэффициенты_по_письму_Госстроя_от_25.12.90___6_1" localSheetId="11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8">#REF!</definedName>
    <definedName name="Поправочные_коэффициенты_по_письму_Госстроя_от_25.12.90___6_3" localSheetId="5">#REF!</definedName>
    <definedName name="Поправочные_коэффициенты_по_письму_Госстроя_от_25.12.90___6_3" localSheetId="4">#REF!</definedName>
    <definedName name="Поправочные_коэффициенты_по_письму_Госстроя_от_25.12.90___6_3" localSheetId="2">#REF!</definedName>
    <definedName name="Поправочные_коэффициенты_по_письму_Госстроя_от_25.12.90___6_3" localSheetId="23">#REF!</definedName>
    <definedName name="Поправочные_коэффициенты_по_письму_Госстроя_от_25.12.90___6_3" localSheetId="9">#REF!</definedName>
    <definedName name="Поправочные_коэффициенты_по_письму_Госстроя_от_25.12.90___6_3" localSheetId="10">#REF!</definedName>
    <definedName name="Поправочные_коэффициенты_по_письму_Госстроя_от_25.12.90___6_3" localSheetId="1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8">#REF!</definedName>
    <definedName name="Поправочные_коэффициенты_по_письму_Госстроя_от_25.12.90___7" localSheetId="5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23">#REF!</definedName>
    <definedName name="Поправочные_коэффициенты_по_письму_Госстроя_от_25.12.90___7" localSheetId="9">#REF!</definedName>
    <definedName name="Поправочные_коэффициенты_по_письму_Госстроя_от_25.12.90___7" localSheetId="10">#REF!</definedName>
    <definedName name="Поправочные_коэффициенты_по_письму_Госстроя_от_25.12.90___7" localSheetId="1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8">#REF!</definedName>
    <definedName name="Поправочные_коэффициенты_по_письму_Госстроя_от_25.12.90___7___0" localSheetId="5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23">#REF!</definedName>
    <definedName name="Поправочные_коэффициенты_по_письму_Госстроя_от_25.12.90___7___0" localSheetId="9">#REF!</definedName>
    <definedName name="Поправочные_коэффициенты_по_письму_Госстроя_от_25.12.90___7___0" localSheetId="10">#REF!</definedName>
    <definedName name="Поправочные_коэффициенты_по_письму_Госстроя_от_25.12.90___7___0" localSheetId="1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8">#REF!</definedName>
    <definedName name="Поправочные_коэффициенты_по_письму_Госстроя_от_25.12.90___7___0___0" localSheetId="5">#REF!</definedName>
    <definedName name="Поправочные_коэффициенты_по_письму_Госстроя_от_25.12.90___7___0___0" localSheetId="4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 localSheetId="23">#REF!</definedName>
    <definedName name="Поправочные_коэффициенты_по_письму_Госстроя_от_25.12.90___7___0___0" localSheetId="9">#REF!</definedName>
    <definedName name="Поправочные_коэффициенты_по_письму_Госстроя_от_25.12.90___7___0___0" localSheetId="10">#REF!</definedName>
    <definedName name="Поправочные_коэффициенты_по_письму_Госстроя_от_25.12.90___7___0___0" localSheetId="11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5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23">#REF!</definedName>
    <definedName name="Поправочные_коэффициенты_по_письму_Госстроя_от_25.12.90___7___10" localSheetId="9">#REF!</definedName>
    <definedName name="Поправочные_коэффициенты_по_письму_Госстроя_от_25.12.90___7___10" localSheetId="10">#REF!</definedName>
    <definedName name="Поправочные_коэффициенты_по_письму_Госстроя_от_25.12.90___7___10" localSheetId="1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5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23">#REF!</definedName>
    <definedName name="Поправочные_коэффициенты_по_письму_Госстроя_от_25.12.90___7___2" localSheetId="9">#REF!</definedName>
    <definedName name="Поправочные_коэффициенты_по_письму_Госстроя_от_25.12.90___7___2" localSheetId="10">#REF!</definedName>
    <definedName name="Поправочные_коэффициенты_по_письму_Госстроя_от_25.12.90___7___2" localSheetId="1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5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23">#REF!</definedName>
    <definedName name="Поправочные_коэффициенты_по_письму_Госстроя_от_25.12.90___7___4" localSheetId="9">#REF!</definedName>
    <definedName name="Поправочные_коэффициенты_по_письму_Госстроя_от_25.12.90___7___4" localSheetId="10">#REF!</definedName>
    <definedName name="Поправочные_коэффициенты_по_письму_Госстроя_от_25.12.90___7___4" localSheetId="1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5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23">#REF!</definedName>
    <definedName name="Поправочные_коэффициенты_по_письму_Госстроя_от_25.12.90___7___6" localSheetId="9">#REF!</definedName>
    <definedName name="Поправочные_коэффициенты_по_письму_Госстроя_от_25.12.90___7___6" localSheetId="10">#REF!</definedName>
    <definedName name="Поправочные_коэффициенты_по_письму_Госстроя_от_25.12.90___7___6" localSheetId="1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5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23">#REF!</definedName>
    <definedName name="Поправочные_коэффициенты_по_письму_Госстроя_от_25.12.90___7___8" localSheetId="9">#REF!</definedName>
    <definedName name="Поправочные_коэффициенты_по_письму_Госстроя_от_25.12.90___7___8" localSheetId="10">#REF!</definedName>
    <definedName name="Поправочные_коэффициенты_по_письму_Госстроя_от_25.12.90___7___8" localSheetId="1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5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23">#REF!</definedName>
    <definedName name="Поправочные_коэффициенты_по_письму_Госстроя_от_25.12.90___8" localSheetId="9">#REF!</definedName>
    <definedName name="Поправочные_коэффициенты_по_письму_Госстроя_от_25.12.90___8" localSheetId="10">#REF!</definedName>
    <definedName name="Поправочные_коэффициенты_по_письму_Госстроя_от_25.12.90___8" localSheetId="1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5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23">#REF!</definedName>
    <definedName name="Поправочные_коэффициенты_по_письму_Госстроя_от_25.12.90___8___0" localSheetId="9">#REF!</definedName>
    <definedName name="Поправочные_коэффициенты_по_письму_Госстроя_от_25.12.90___8___0" localSheetId="10">#REF!</definedName>
    <definedName name="Поправочные_коэффициенты_по_письму_Госстроя_от_25.12.90___8___0" localSheetId="1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5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23">#REF!</definedName>
    <definedName name="Поправочные_коэффициенты_по_письму_Госстроя_от_25.12.90___8___0___0" localSheetId="9">#REF!</definedName>
    <definedName name="Поправочные_коэффициенты_по_письму_Госстроя_от_25.12.90___8___0___0" localSheetId="10">#REF!</definedName>
    <definedName name="Поправочные_коэффициенты_по_письму_Госстроя_от_25.12.90___8___0___0" localSheetId="1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5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23">#REF!</definedName>
    <definedName name="Поправочные_коэффициенты_по_письму_Госстроя_от_25.12.90___8___0___0___0" localSheetId="9">#REF!</definedName>
    <definedName name="Поправочные_коэффициенты_по_письму_Госстроя_от_25.12.90___8___0___0___0" localSheetId="10">#REF!</definedName>
    <definedName name="Поправочные_коэффициенты_по_письму_Госстроя_от_25.12.90___8___0___0___0" localSheetId="1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5">#REF!</definedName>
    <definedName name="Поправочные_коэффициенты_по_письму_Госстроя_от_25.12.90___8___0___0___0___0" localSheetId="4">#REF!</definedName>
    <definedName name="Поправочные_коэффициенты_по_письму_Госстроя_от_25.12.90___8___0___0___0___0" localSheetId="23">#REF!</definedName>
    <definedName name="Поправочные_коэффициенты_по_письму_Госстроя_от_25.12.90___8___0___0___0___0" localSheetId="9">#REF!</definedName>
    <definedName name="Поправочные_коэффициенты_по_письму_Госстроя_от_25.12.90___8___0___0___0___0" localSheetId="10">#REF!</definedName>
    <definedName name="Поправочные_коэффициенты_по_письму_Госстроя_от_25.12.90___8___0___0___0___0" localSheetId="11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5">#REF!</definedName>
    <definedName name="Поправочные_коэффициенты_по_письму_Госстроя_от_25.12.90___8___0___1" localSheetId="4">#REF!</definedName>
    <definedName name="Поправочные_коэффициенты_по_письму_Госстроя_от_25.12.90___8___0___1" localSheetId="23">#REF!</definedName>
    <definedName name="Поправочные_коэффициенты_по_письму_Госстроя_от_25.12.90___8___0___1" localSheetId="9">#REF!</definedName>
    <definedName name="Поправочные_коэффициенты_по_письму_Госстроя_от_25.12.90___8___0___1" localSheetId="10">#REF!</definedName>
    <definedName name="Поправочные_коэффициенты_по_письму_Госстроя_от_25.12.90___8___0___1" localSheetId="11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5">#REF!</definedName>
    <definedName name="Поправочные_коэффициенты_по_письму_Госстроя_от_25.12.90___8___0___5" localSheetId="4">#REF!</definedName>
    <definedName name="Поправочные_коэффициенты_по_письму_Госстроя_от_25.12.90___8___0___5" localSheetId="23">#REF!</definedName>
    <definedName name="Поправочные_коэффициенты_по_письму_Госстроя_от_25.12.90___8___0___5" localSheetId="9">#REF!</definedName>
    <definedName name="Поправочные_коэффициенты_по_письму_Госстроя_от_25.12.90___8___0___5" localSheetId="10">#REF!</definedName>
    <definedName name="Поправочные_коэффициенты_по_письму_Госстроя_от_25.12.90___8___0___5" localSheetId="1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5">#REF!</definedName>
    <definedName name="Поправочные_коэффициенты_по_письму_Госстроя_от_25.12.90___8___0_1" localSheetId="4">#REF!</definedName>
    <definedName name="Поправочные_коэффициенты_по_письму_Госстроя_от_25.12.90___8___0_1" localSheetId="23">#REF!</definedName>
    <definedName name="Поправочные_коэффициенты_по_письму_Госстроя_от_25.12.90___8___0_1" localSheetId="9">#REF!</definedName>
    <definedName name="Поправочные_коэффициенты_по_письму_Госстроя_от_25.12.90___8___0_1" localSheetId="10">#REF!</definedName>
    <definedName name="Поправочные_коэффициенты_по_письму_Госстроя_от_25.12.90___8___0_1" localSheetId="11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5">#REF!</definedName>
    <definedName name="Поправочные_коэффициенты_по_письму_Госстроя_от_25.12.90___8___0_3" localSheetId="4">#REF!</definedName>
    <definedName name="Поправочные_коэффициенты_по_письму_Госстроя_от_25.12.90___8___0_3" localSheetId="23">#REF!</definedName>
    <definedName name="Поправочные_коэффициенты_по_письму_Госстроя_от_25.12.90___8___0_3" localSheetId="9">#REF!</definedName>
    <definedName name="Поправочные_коэффициенты_по_письму_Госстроя_от_25.12.90___8___0_3" localSheetId="10">#REF!</definedName>
    <definedName name="Поправочные_коэффициенты_по_письму_Госстроя_от_25.12.90___8___0_3" localSheetId="1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5">#REF!</definedName>
    <definedName name="Поправочные_коэффициенты_по_письму_Госстроя_от_25.12.90___8___0_5" localSheetId="4">#REF!</definedName>
    <definedName name="Поправочные_коэффициенты_по_письму_Госстроя_от_25.12.90___8___0_5" localSheetId="23">#REF!</definedName>
    <definedName name="Поправочные_коэффициенты_по_письму_Госстроя_от_25.12.90___8___0_5" localSheetId="9">#REF!</definedName>
    <definedName name="Поправочные_коэффициенты_по_письму_Госстроя_от_25.12.90___8___0_5" localSheetId="10">#REF!</definedName>
    <definedName name="Поправочные_коэффициенты_по_письму_Госстроя_от_25.12.90___8___0_5" localSheetId="11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5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23">#REF!</definedName>
    <definedName name="Поправочные_коэффициенты_по_письму_Госстроя_от_25.12.90___8___1" localSheetId="9">#REF!</definedName>
    <definedName name="Поправочные_коэффициенты_по_письму_Госстроя_от_25.12.90___8___1" localSheetId="10">#REF!</definedName>
    <definedName name="Поправочные_коэффициенты_по_письму_Госстроя_от_25.12.90___8___1" localSheetId="1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5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23">#REF!</definedName>
    <definedName name="Поправочные_коэффициенты_по_письму_Госстроя_от_25.12.90___8___10" localSheetId="9">#REF!</definedName>
    <definedName name="Поправочные_коэффициенты_по_письму_Госстроя_от_25.12.90___8___10" localSheetId="10">#REF!</definedName>
    <definedName name="Поправочные_коэффициенты_по_письму_Госстроя_от_25.12.90___8___10" localSheetId="1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5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23">#REF!</definedName>
    <definedName name="Поправочные_коэффициенты_по_письму_Госстроя_от_25.12.90___8___12" localSheetId="9">#REF!</definedName>
    <definedName name="Поправочные_коэффициенты_по_письму_Госстроя_от_25.12.90___8___12" localSheetId="10">#REF!</definedName>
    <definedName name="Поправочные_коэффициенты_по_письму_Госстроя_от_25.12.90___8___12" localSheetId="1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5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23">#REF!</definedName>
    <definedName name="Поправочные_коэффициенты_по_письму_Госстроя_от_25.12.90___8___2" localSheetId="9">#REF!</definedName>
    <definedName name="Поправочные_коэффициенты_по_письму_Госстроя_от_25.12.90___8___2" localSheetId="10">#REF!</definedName>
    <definedName name="Поправочные_коэффициенты_по_письму_Госстроя_от_25.12.90___8___2" localSheetId="1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5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23">#REF!</definedName>
    <definedName name="Поправочные_коэффициенты_по_письму_Госстроя_от_25.12.90___8___4" localSheetId="9">#REF!</definedName>
    <definedName name="Поправочные_коэффициенты_по_письму_Госстроя_от_25.12.90___8___4" localSheetId="10">#REF!</definedName>
    <definedName name="Поправочные_коэффициенты_по_письму_Госстроя_от_25.12.90___8___4" localSheetId="1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5">#REF!</definedName>
    <definedName name="Поправочные_коэффициенты_по_письму_Госстроя_от_25.12.90___8___5" localSheetId="4">#REF!</definedName>
    <definedName name="Поправочные_коэффициенты_по_письму_Госстроя_от_25.12.90___8___5" localSheetId="23">#REF!</definedName>
    <definedName name="Поправочные_коэффициенты_по_письму_Госстроя_от_25.12.90___8___5" localSheetId="9">#REF!</definedName>
    <definedName name="Поправочные_коэффициенты_по_письму_Госстроя_от_25.12.90___8___5" localSheetId="10">#REF!</definedName>
    <definedName name="Поправочные_коэффициенты_по_письму_Госстроя_от_25.12.90___8___5" localSheetId="11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5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23">#REF!</definedName>
    <definedName name="Поправочные_коэффициенты_по_письму_Госстроя_от_25.12.90___8___6" localSheetId="9">#REF!</definedName>
    <definedName name="Поправочные_коэффициенты_по_письму_Госстроя_от_25.12.90___8___6" localSheetId="10">#REF!</definedName>
    <definedName name="Поправочные_коэффициенты_по_письму_Госстроя_от_25.12.90___8___6" localSheetId="1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5">#REF!</definedName>
    <definedName name="Поправочные_коэффициенты_по_письму_Госстроя_от_25.12.90___8___6___0" localSheetId="4">#REF!</definedName>
    <definedName name="Поправочные_коэффициенты_по_письму_Госстроя_от_25.12.90___8___6___0" localSheetId="23">#REF!</definedName>
    <definedName name="Поправочные_коэффициенты_по_письму_Госстроя_от_25.12.90___8___6___0" localSheetId="9">#REF!</definedName>
    <definedName name="Поправочные_коэффициенты_по_письму_Госстроя_от_25.12.90___8___6___0" localSheetId="10">#REF!</definedName>
    <definedName name="Поправочные_коэффициенты_по_письму_Госстроя_от_25.12.90___8___6___0" localSheetId="11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5">#REF!</definedName>
    <definedName name="Поправочные_коэффициенты_по_письму_Госстроя_от_25.12.90___8___7" localSheetId="4">#REF!</definedName>
    <definedName name="Поправочные_коэффициенты_по_письму_Госстроя_от_25.12.90___8___7" localSheetId="23">#REF!</definedName>
    <definedName name="Поправочные_коэффициенты_по_письму_Госстроя_от_25.12.90___8___7" localSheetId="9">#REF!</definedName>
    <definedName name="Поправочные_коэффициенты_по_письму_Госстроя_от_25.12.90___8___7" localSheetId="10">#REF!</definedName>
    <definedName name="Поправочные_коэффициенты_по_письму_Госстроя_от_25.12.90___8___7" localSheetId="11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5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23">#REF!</definedName>
    <definedName name="Поправочные_коэффициенты_по_письму_Госстроя_от_25.12.90___8___8" localSheetId="9">#REF!</definedName>
    <definedName name="Поправочные_коэффициенты_по_письму_Госстроя_от_25.12.90___8___8" localSheetId="10">#REF!</definedName>
    <definedName name="Поправочные_коэффициенты_по_письму_Госстроя_от_25.12.90___8___8" localSheetId="1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5">#REF!</definedName>
    <definedName name="Поправочные_коэффициенты_по_письму_Госстроя_от_25.12.90___8___8___0" localSheetId="4">#REF!</definedName>
    <definedName name="Поправочные_коэффициенты_по_письму_Госстроя_от_25.12.90___8___8___0" localSheetId="23">#REF!</definedName>
    <definedName name="Поправочные_коэффициенты_по_письму_Госстроя_от_25.12.90___8___8___0" localSheetId="9">#REF!</definedName>
    <definedName name="Поправочные_коэффициенты_по_письму_Госстроя_от_25.12.90___8___8___0" localSheetId="10">#REF!</definedName>
    <definedName name="Поправочные_коэффициенты_по_письму_Госстроя_от_25.12.90___8___8___0" localSheetId="11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8">#REF!</definedName>
    <definedName name="Поправочные_коэффициенты_по_письму_Госстроя_от_25.12.90___8_1" localSheetId="5">#REF!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 localSheetId="3">#REF!</definedName>
    <definedName name="Поправочные_коэффициенты_по_письму_Госстроя_от_25.12.90___8_1" localSheetId="4">#REF!</definedName>
    <definedName name="Поправочные_коэффициенты_по_письму_Госстроя_от_25.12.90___8_1" localSheetId="2">#REF!</definedName>
    <definedName name="Поправочные_коэффициенты_по_письму_Госстроя_от_25.12.90___8_1" localSheetId="23">#REF!</definedName>
    <definedName name="Поправочные_коэффициенты_по_письму_Госстроя_от_25.12.90___8_1" localSheetId="9">#REF!</definedName>
    <definedName name="Поправочные_коэффициенты_по_письму_Госстроя_от_25.12.90___8_1" localSheetId="10">#REF!</definedName>
    <definedName name="Поправочные_коэффициенты_по_письму_Госстроя_от_25.12.90___8_1" localSheetId="11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8">#REF!</definedName>
    <definedName name="Поправочные_коэффициенты_по_письму_Госстроя_от_25.12.90___8_3" localSheetId="5">#REF!</definedName>
    <definedName name="Поправочные_коэффициенты_по_письму_Госстроя_от_25.12.90___8_3" localSheetId="4">#REF!</definedName>
    <definedName name="Поправочные_коэффициенты_по_письму_Госстроя_от_25.12.90___8_3" localSheetId="2">#REF!</definedName>
    <definedName name="Поправочные_коэффициенты_по_письму_Госстроя_от_25.12.90___8_3" localSheetId="23">#REF!</definedName>
    <definedName name="Поправочные_коэффициенты_по_письму_Госстроя_от_25.12.90___8_3" localSheetId="9">#REF!</definedName>
    <definedName name="Поправочные_коэффициенты_по_письму_Госстроя_от_25.12.90___8_3" localSheetId="10">#REF!</definedName>
    <definedName name="Поправочные_коэффициенты_по_письму_Госстроя_от_25.12.90___8_3" localSheetId="1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8">#REF!</definedName>
    <definedName name="Поправочные_коэффициенты_по_письму_Госстроя_от_25.12.90___8_5" localSheetId="5">#REF!</definedName>
    <definedName name="Поправочные_коэффициенты_по_письму_Госстроя_от_25.12.90___8_5" localSheetId="4">#REF!</definedName>
    <definedName name="Поправочные_коэффициенты_по_письму_Госстроя_от_25.12.90___8_5" localSheetId="2">#REF!</definedName>
    <definedName name="Поправочные_коэффициенты_по_письму_Госстроя_от_25.12.90___8_5" localSheetId="23">#REF!</definedName>
    <definedName name="Поправочные_коэффициенты_по_письму_Госстроя_от_25.12.90___8_5" localSheetId="9">#REF!</definedName>
    <definedName name="Поправочные_коэффициенты_по_письму_Госстроя_от_25.12.90___8_5" localSheetId="10">#REF!</definedName>
    <definedName name="Поправочные_коэффициенты_по_письму_Госстроя_от_25.12.90___8_5" localSheetId="11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5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23">#REF!</definedName>
    <definedName name="Поправочные_коэффициенты_по_письму_Госстроя_от_25.12.90___9" localSheetId="9">#REF!</definedName>
    <definedName name="Поправочные_коэффициенты_по_письму_Госстроя_от_25.12.90___9" localSheetId="10">#REF!</definedName>
    <definedName name="Поправочные_коэффициенты_по_письму_Госстроя_от_25.12.90___9" localSheetId="1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5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23">#REF!</definedName>
    <definedName name="Поправочные_коэффициенты_по_письму_Госстроя_от_25.12.90___9___0" localSheetId="9">#REF!</definedName>
    <definedName name="Поправочные_коэффициенты_по_письму_Госстроя_от_25.12.90___9___0" localSheetId="10">#REF!</definedName>
    <definedName name="Поправочные_коэффициенты_по_письму_Госстроя_от_25.12.90___9___0" localSheetId="1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5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23">#REF!</definedName>
    <definedName name="Поправочные_коэффициенты_по_письму_Госстроя_от_25.12.90___9___0___0" localSheetId="9">#REF!</definedName>
    <definedName name="Поправочные_коэффициенты_по_письму_Госстроя_от_25.12.90___9___0___0" localSheetId="10">#REF!</definedName>
    <definedName name="Поправочные_коэффициенты_по_письму_Госстроя_от_25.12.90___9___0___0" localSheetId="1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5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23">#REF!</definedName>
    <definedName name="Поправочные_коэффициенты_по_письму_Госстроя_от_25.12.90___9___0___0___0" localSheetId="9">#REF!</definedName>
    <definedName name="Поправочные_коэффициенты_по_письму_Госстроя_от_25.12.90___9___0___0___0" localSheetId="10">#REF!</definedName>
    <definedName name="Поправочные_коэффициенты_по_письму_Госстроя_от_25.12.90___9___0___0___0" localSheetId="1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5">#REF!</definedName>
    <definedName name="Поправочные_коэффициенты_по_письму_Госстроя_от_25.12.90___9___0___0___0___0" localSheetId="4">#REF!</definedName>
    <definedName name="Поправочные_коэффициенты_по_письму_Госстроя_от_25.12.90___9___0___0___0___0" localSheetId="23">#REF!</definedName>
    <definedName name="Поправочные_коэффициенты_по_письму_Госстроя_от_25.12.90___9___0___0___0___0" localSheetId="9">#REF!</definedName>
    <definedName name="Поправочные_коэффициенты_по_письму_Госстроя_от_25.12.90___9___0___0___0___0" localSheetId="10">#REF!</definedName>
    <definedName name="Поправочные_коэффициенты_по_письму_Госстроя_от_25.12.90___9___0___0___0___0" localSheetId="11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5">#REF!</definedName>
    <definedName name="Поправочные_коэффициенты_по_письму_Госстроя_от_25.12.90___9___0___5" localSheetId="4">#REF!</definedName>
    <definedName name="Поправочные_коэффициенты_по_письму_Госстроя_от_25.12.90___9___0___5" localSheetId="23">#REF!</definedName>
    <definedName name="Поправочные_коэффициенты_по_письму_Госстроя_от_25.12.90___9___0___5" localSheetId="9">#REF!</definedName>
    <definedName name="Поправочные_коэффициенты_по_письму_Госстроя_от_25.12.90___9___0___5" localSheetId="10">#REF!</definedName>
    <definedName name="Поправочные_коэффициенты_по_письму_Госстроя_от_25.12.90___9___0___5" localSheetId="11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5">#REF!</definedName>
    <definedName name="Поправочные_коэффициенты_по_письму_Госстроя_от_25.12.90___9___0_5" localSheetId="4">#REF!</definedName>
    <definedName name="Поправочные_коэффициенты_по_письму_Госстроя_от_25.12.90___9___0_5" localSheetId="23">#REF!</definedName>
    <definedName name="Поправочные_коэффициенты_по_письму_Госстроя_от_25.12.90___9___0_5" localSheetId="9">#REF!</definedName>
    <definedName name="Поправочные_коэффициенты_по_письму_Госстроя_от_25.12.90___9___0_5" localSheetId="10">#REF!</definedName>
    <definedName name="Поправочные_коэффициенты_по_письму_Госстроя_от_25.12.90___9___0_5" localSheetId="11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5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23">#REF!</definedName>
    <definedName name="Поправочные_коэффициенты_по_письму_Госстроя_от_25.12.90___9___10" localSheetId="9">#REF!</definedName>
    <definedName name="Поправочные_коэффициенты_по_письму_Госстроя_от_25.12.90___9___10" localSheetId="10">#REF!</definedName>
    <definedName name="Поправочные_коэффициенты_по_письму_Госстроя_от_25.12.90___9___10" localSheetId="1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5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23">#REF!</definedName>
    <definedName name="Поправочные_коэффициенты_по_письму_Госстроя_от_25.12.90___9___2" localSheetId="9">#REF!</definedName>
    <definedName name="Поправочные_коэффициенты_по_письму_Госстроя_от_25.12.90___9___2" localSheetId="10">#REF!</definedName>
    <definedName name="Поправочные_коэффициенты_по_письму_Госстроя_от_25.12.90___9___2" localSheetId="1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5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23">#REF!</definedName>
    <definedName name="Поправочные_коэффициенты_по_письму_Госстроя_от_25.12.90___9___4" localSheetId="9">#REF!</definedName>
    <definedName name="Поправочные_коэффициенты_по_письму_Госстроя_от_25.12.90___9___4" localSheetId="10">#REF!</definedName>
    <definedName name="Поправочные_коэффициенты_по_письму_Госстроя_от_25.12.90___9___4" localSheetId="1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5">#REF!</definedName>
    <definedName name="Поправочные_коэффициенты_по_письму_Госстроя_от_25.12.90___9___5" localSheetId="4">#REF!</definedName>
    <definedName name="Поправочные_коэффициенты_по_письму_Госстроя_от_25.12.90___9___5" localSheetId="23">#REF!</definedName>
    <definedName name="Поправочные_коэффициенты_по_письму_Госстроя_от_25.12.90___9___5" localSheetId="9">#REF!</definedName>
    <definedName name="Поправочные_коэффициенты_по_письму_Госстроя_от_25.12.90___9___5" localSheetId="10">#REF!</definedName>
    <definedName name="Поправочные_коэффициенты_по_письму_Госстроя_от_25.12.90___9___5" localSheetId="11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5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23">#REF!</definedName>
    <definedName name="Поправочные_коэффициенты_по_письму_Госстроя_от_25.12.90___9___6" localSheetId="9">#REF!</definedName>
    <definedName name="Поправочные_коэффициенты_по_письму_Госстроя_от_25.12.90___9___6" localSheetId="10">#REF!</definedName>
    <definedName name="Поправочные_коэффициенты_по_письму_Госстроя_от_25.12.90___9___6" localSheetId="1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5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23">#REF!</definedName>
    <definedName name="Поправочные_коэффициенты_по_письму_Госстроя_от_25.12.90___9___8" localSheetId="9">#REF!</definedName>
    <definedName name="Поправочные_коэффициенты_по_письму_Госстроя_от_25.12.90___9___8" localSheetId="10">#REF!</definedName>
    <definedName name="Поправочные_коэффициенты_по_письму_Госстроя_от_25.12.90___9___8" localSheetId="11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5">#REF!</definedName>
    <definedName name="Поправочные_коэффициенты_по_письму_Госстроя_от_25.12.90___9_1" localSheetId="4">#REF!</definedName>
    <definedName name="Поправочные_коэффициенты_по_письму_Госстроя_от_25.12.90___9_1" localSheetId="23">#REF!</definedName>
    <definedName name="Поправочные_коэффициенты_по_письму_Госстроя_от_25.12.90___9_1" localSheetId="9">#REF!</definedName>
    <definedName name="Поправочные_коэффициенты_по_письму_Госстроя_от_25.12.90___9_1" localSheetId="10">#REF!</definedName>
    <definedName name="Поправочные_коэффициенты_по_письму_Госстроя_от_25.12.90___9_1" localSheetId="11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5">#REF!</definedName>
    <definedName name="Поправочные_коэффициенты_по_письму_Госстроя_от_25.12.90___9_3" localSheetId="4">#REF!</definedName>
    <definedName name="Поправочные_коэффициенты_по_письму_Госстроя_от_25.12.90___9_3" localSheetId="23">#REF!</definedName>
    <definedName name="Поправочные_коэффициенты_по_письму_Госстроя_от_25.12.90___9_3" localSheetId="9">#REF!</definedName>
    <definedName name="Поправочные_коэффициенты_по_письму_Госстроя_от_25.12.90___9_3" localSheetId="10">#REF!</definedName>
    <definedName name="Поправочные_коэффициенты_по_письму_Госстроя_от_25.12.90___9_3" localSheetId="1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5">#REF!</definedName>
    <definedName name="Поправочные_коэффициенты_по_письму_Госстроя_от_25.12.90___9_5" localSheetId="4">#REF!</definedName>
    <definedName name="Поправочные_коэффициенты_по_письму_Госстроя_от_25.12.90___9_5" localSheetId="23">#REF!</definedName>
    <definedName name="Поправочные_коэффициенты_по_письму_Госстроя_от_25.12.90___9_5" localSheetId="9">#REF!</definedName>
    <definedName name="Поправочные_коэффициенты_по_письму_Госстроя_от_25.12.90___9_5" localSheetId="10">#REF!</definedName>
    <definedName name="Поправочные_коэффициенты_по_письму_Госстроя_от_25.12.90___9_5" localSheetId="11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5">#REF!</definedName>
    <definedName name="Поправочные_коэффициенты_по_письму_Госстроя_от_25.12.90_1" localSheetId="4">#REF!</definedName>
    <definedName name="Поправочные_коэффициенты_по_письму_Госстроя_от_25.12.90_1" localSheetId="23">#REF!</definedName>
    <definedName name="Поправочные_коэффициенты_по_письму_Госстроя_от_25.12.90_1" localSheetId="9">#REF!</definedName>
    <definedName name="Поправочные_коэффициенты_по_письму_Госстроя_от_25.12.90_1" localSheetId="10">#REF!</definedName>
    <definedName name="Поправочные_коэффициенты_по_письму_Госстроя_от_25.12.90_1" localSheetId="11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 localSheetId="5">[21]Таблица!$B$445:$B$450</definedName>
    <definedName name="Постоянная_часть_закрытых_ПС" localSheetId="23">[22]Таблица!$B$445:$B$450</definedName>
    <definedName name="Постоянная_часть_закрытых_ПС" localSheetId="11">[22]Таблица!$B$445:$B$450</definedName>
    <definedName name="Постоянная_часть_закрытых_ПС">[22]Таблица!$B$445:$B$450</definedName>
    <definedName name="Постоянная_часть_открытых_ПС" localSheetId="5">[21]Таблица!$B$433:$B$442</definedName>
    <definedName name="Постоянная_часть_открытых_ПС" localSheetId="23">[22]Таблица!$B$433:$B$442</definedName>
    <definedName name="Постоянная_часть_открытых_ПС" localSheetId="11">[22]Таблица!$B$433:$B$442</definedName>
    <definedName name="Постоянная_часть_открытых_ПС">[22]Таблица!$B$433:$B$442</definedName>
    <definedName name="Постоянный_отвод_земель_ВЛ" localSheetId="5">[21]Таблица!$B$88:$B$106</definedName>
    <definedName name="Постоянный_отвод_земель_ВЛ" localSheetId="23">[22]Таблица!$B$88:$B$106</definedName>
    <definedName name="Постоянный_отвод_земель_ВЛ" localSheetId="11">[22]Таблица!$B$88:$B$106</definedName>
    <definedName name="Постоянный_отвод_земель_ВЛ">[22]Таблица!$B$88:$B$106</definedName>
    <definedName name="Постоянный_отвод_земель_под_КЛ" localSheetId="5">[21]Таблица!$B$715:$B$718</definedName>
    <definedName name="Постоянный_отвод_земель_под_КЛ" localSheetId="23">[22]Таблица!$B$715:$B$718</definedName>
    <definedName name="Постоянный_отвод_земель_под_КЛ" localSheetId="11">[22]Таблица!$B$715:$B$718</definedName>
    <definedName name="Постоянный_отвод_земель_под_КЛ">[22]Таблица!$B$715:$B$718</definedName>
    <definedName name="пп" localSheetId="8">PROPER(LEFT(INDEX('02 УРС ВЛ10 Мелкоян'!сот,MOD(TRUNC('[9]Сводник 2012г'!XFD1/10^8),10)+1)&amp;IF(MOD(TRUNC('[9]Сводник 2012г'!XFD1/10^7),10)=1,INDEX('02 УРС ВЛ10 Мелкоян'!дцать,MOD(TRUNC('[9]Сводник 2012г'!XFD1/10^6),10)+1),INDEX('02 УРС ВЛ10 Мелкоян'!дес,MOD(TRUNC('[9]Сводник 2012г'!XFD1/10^7),10)))&amp;IF(MOD(TRUNC('[9]Сводник 2012г'!XFD1/10^7),10)&lt;&gt;1,INDEX('02 УРС ВЛ10 Мелкоян'!ед,MOD(TRUNC('[9]Сводник 2012г'!XFD1/10^6),10)+1),"")&amp;IF(MOD(TRUNC('[9]Сводник 2012г'!XFD1/10^6),1000),IF(MOD(TRUNC('[9]Сводник 2012г'!XFD1/10^7),10)=1,"миллионов ",VLOOKUP(MOD(TRUNC('[9]Сводник 2012г'!XFD1/10^6),10),'02 УРС ВЛ10 Мелкоян'!мил,2)),"")&amp;INDEX('02 УРС ВЛ10 Мелкоян'!сот,MOD(TRUNC('[9]Сводник 2012г'!XFD1/10^5),10)+1)&amp;IF(MOD(TRUNC('[9]Сводник 2012г'!XFD1/10^4),10)=1,INDEX('02 УРС ВЛ10 Мелкоян'!дцать,MOD(TRUNC('[9]Сводник 2012г'!XFD1/10^3),10)+1),INDEX('02 УРС ВЛ10 Мелкоян'!дес,MOD(TRUNC('[9]Сводник 2012г'!XFD1/10^4),10)))&amp;IF(MOD(TRUNC('[9]Сводник 2012г'!XFD1/10^4),10)&lt;&gt;1,INDEX('02 УРС ВЛ10 Мелкоян'!ед,MOD(TRUNC('[9]Сводник 2012г'!XFD1/1000),10)+1),"")&amp;IF(MOD(TRUNC('[9]Сводник 2012г'!XFD1/1000),1000),IF(MOD(TRUNC('[9]Сводник 2012г'!XFD1/10^4),10)=1,"тысяч ",VLOOKUP(MOD(TRUNC('[9]Сводник 2012г'!XFD1/1000),10),'02 УРС ВЛ10 Мелкоян'!тыс,2)),"")&amp;INDEX('02 УРС ВЛ10 Мелкоян'!сот,MOD(TRUNC('[9]Сводник 2012г'!XFD1/100),10)+1)&amp;IF(MOD(TRUNC('[9]Сводник 2012г'!XFD1/10),10)=1,INDEX('02 УРС ВЛ10 Мелкоян'!дцать,MOD(TRUNC('[9]Сводник 2012г'!XFD1),10)+1),INDEX('02 УРС ВЛ10 Мелкоян'!дес,MOD(TRUNC('[9]Сводник 2012г'!XFD1/10),10)))&amp;IF(TRUNC('[9]Сводник 2012г'!XFD1)=0,"ноль ",IF(MOD(TRUNC('[9]Сводник 2012г'!XFD1/10),10)&lt;&gt;1,INDEX('02 УРС ВЛ10 Мелкоян'!ед,MOD(TRUNC('[9]Сводник 2012г'!XFD1),10)+1),""))&amp;IF(MOD(TRUNC('[9]Сводник 2012г'!XFD1/10),10)=1,"рублей",VLOOKUP(MOD(TRUNC('[9]Сводник 2012г'!XFD1),10),'02 УРС ВЛ10 Мелкоян'!aa,2))&amp;TEXT(TRUNC(('[9]Сводник 2012г'!XFD1-TRUNC('[9]Сводник 2012г'!XFD1)+0.00001)*100)," 00_ коп.")))&amp;MID(INDEX('02 УРС ВЛ10 Мелкоян'!сот,MOD(TRUNC('[9]Сводник 2012г'!XFD1/10^8),10)+1)&amp;IF(MOD(TRUNC('[9]Сводник 2012г'!XFD1/10^7),10)=1,INDEX('02 УРС ВЛ10 Мелкоян'!дцать,MOD(TRUNC('[9]Сводник 2012г'!XFD1/10^6),10)+1),INDEX('02 УРС ВЛ10 Мелкоян'!дес,MOD(TRUNC('[9]Сводник 2012г'!XFD1/10^7),10)))&amp;IF(MOD(TRUNC('[9]Сводник 2012г'!XFD1/10^7),10)&lt;&gt;1,INDEX('02 УРС ВЛ10 Мелкоян'!ед,MOD(TRUNC('[9]Сводник 2012г'!XFD1/10^6),10)+1),"")&amp;IF(MOD(TRUNC('[9]Сводник 2012г'!XFD1/10^6),1000),IF(MOD(TRUNC('[9]Сводник 2012г'!XFD1/10^7),10)=1,"миллионов ",VLOOKUP(MOD(TRUNC('[9]Сводник 2012г'!XFD1/10^6),10),'02 УРС ВЛ10 Мелкоян'!мил,2)),"")&amp;INDEX('02 УРС ВЛ10 Мелкоян'!сот,MOD(TRUNC('[9]Сводник 2012г'!XFD1/10^5),10)+1)&amp;IF(MOD(TRUNC('[9]Сводник 2012г'!XFD1/10^4),10)=1,INDEX('02 УРС ВЛ10 Мелкоян'!дцать,MOD(TRUNC('[9]Сводник 2012г'!XFD1/10^3),10)+1),INDEX('02 УРС ВЛ10 Мелкоян'!дес,MOD(TRUNC('[9]Сводник 2012г'!XFD1/10^4),10)))&amp;IF(MOD(TRUNC('[9]Сводник 2012г'!XFD1/10^4),10)&lt;&gt;1,INDEX('02 УРС ВЛ10 Мелкоян'!ед,MOD(TRUNC('[9]Сводник 2012г'!XFD1/1000),10)+1),"")&amp;IF(MOD(TRUNC('[9]Сводник 2012г'!XFD1/1000),1000),IF(MOD(TRUNC('[9]Сводник 2012г'!XFD1/10^4),10)=1,"тысяч ",VLOOKUP(MOD(TRUNC('[9]Сводник 2012г'!XFD1/1000),10),'02 УРС ВЛ10 Мелкоян'!тыс,2)),"")&amp;INDEX('02 УРС ВЛ10 Мелкоян'!сот,MOD(TRUNC('[9]Сводник 2012г'!XFD1/100),10)+1)&amp;IF(MOD(TRUNC('[9]Сводник 2012г'!XFD1/10),10)=1,INDEX('02 УРС ВЛ10 Мелкоян'!дцать,MOD(TRUNC('[9]Сводник 2012г'!XFD1),10)+1),INDEX('02 УРС ВЛ10 Мелкоян'!дес,MOD(TRUNC('[9]Сводник 2012г'!XFD1/10),10)))&amp;IF(TRUNC('[9]Сводник 2012г'!XFD1)=0,"ноль ",IF(MOD(TRUNC('[9]Сводник 2012г'!XFD1/10),10)&lt;&gt;1,INDEX('02 УРС ВЛ10 Мелкоян'!ед,MOD(TRUNC('[9]Сводник 2012г'!XFD1),10)+1),""))&amp;IF(MOD(TRUNC('[9]Сводник 2012г'!XFD1/10),10)=1,"рублей",VLOOKUP(MOD(TRUNC('[9]Сводник 2012г'!XFD1),10),'02 УРС ВЛ10 Мелкоян'!aa,2))&amp;TEXT(TRUNC(('[9]Сводник 2012г'!XFD1-TRUNC('[9]Сводник 2012г'!XFD1)+0.00001)*100)," 00_ коп."),2,222)</definedName>
    <definedName name="пп" localSheetId="5">PROPER(LEFT(INDEX('Анализ  ВЛ 10 кВ'!сот,MOD(TRUNC('[9]Сводник 2012г'!XFD1/10^8),10)+1)&amp;IF(MOD(TRUNC('[9]Сводник 2012г'!XFD1/10^7),10)=1,INDEX('Анализ  ВЛ 10 кВ'!дцать,MOD(TRUNC('[9]Сводник 2012г'!XFD1/10^6),10)+1),INDEX('Анализ  ВЛ 10 кВ'!дес,MOD(TRUNC('[9]Сводник 2012г'!XFD1/10^7),10)))&amp;IF(MOD(TRUNC('[9]Сводник 2012г'!XFD1/10^7),10)&lt;&gt;1,INDEX('Анализ  ВЛ 10 кВ'!ед,MOD(TRUNC('[9]Сводник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 ВЛ 10 кВ'!мил,2)),"")&amp;INDEX('Анализ  ВЛ 10 кВ'!сот,MOD(TRUNC('[9]Сводник 2012г'!XFD1/10^5),10)+1)&amp;IF(MOD(TRUNC('[9]Сводник 2012г'!XFD1/10^4),10)=1,INDEX('Анализ  ВЛ 10 кВ'!дцать,MOD(TRUNC('[9]Сводник 2012г'!XFD1/10^3),10)+1),INDEX('Анализ  ВЛ 10 кВ'!дес,MOD(TRUNC('[9]Сводник 2012г'!XFD1/10^4),10)))&amp;IF(MOD(TRUNC('[9]Сводник 2012г'!XFD1/10^4),10)&lt;&gt;1,INDEX('Анализ  ВЛ 10 кВ'!ед,MOD(TRUNC('[9]Сводник 2012г'!XFD1/1000),10)+1),"")&amp;IF(MOD(TRUNC('[9]Сводник 2012г'!XFD1/1000),1000),IF(MOD(TRUNC('[9]Сводник 2012г'!XFD1/10^4),10)=1,"тысяч ",VLOOKUP(MOD(TRUNC('[9]Сводник 2012г'!XFD1/1000),10),'Анализ  ВЛ 10 кВ'!тыс,2)),"")&amp;INDEX('Анализ  ВЛ 10 кВ'!сот,MOD(TRUNC('[9]Сводник 2012г'!XFD1/100),10)+1)&amp;IF(MOD(TRUNC('[9]Сводник 2012г'!XFD1/10),10)=1,INDEX('Анализ  ВЛ 10 кВ'!дцать,MOD(TRUNC('[9]Сводник 2012г'!XFD1),10)+1),INDEX('Анализ  ВЛ 10 кВ'!дес,MOD(TRUNC('[9]Сводник 2012г'!XFD1/10),10)))&amp;IF(TRUNC('[9]Сводник 2012г'!XFD1)=0,"ноль ",IF(MOD(TRUNC('[9]Сводник 2012г'!XFD1/10),10)&lt;&gt;1,INDEX('Анализ  ВЛ 10 кВ'!ед,MOD(TRUNC('[9]Сводник 2012г'!XFD1),10)+1),""))&amp;IF(MOD(TRUNC('[9]Сводник 2012г'!XFD1/10),10)=1,"рублей",VLOOKUP(MOD(TRUNC('[9]Сводник 2012г'!XFD1),10),'Анализ  ВЛ 10 кВ'!aa,2))&amp;TEXT(TRUNC(('[9]Сводник 2012г'!XFD1-TRUNC('[9]Сводник 2012г'!XFD1)+0.00001)*100)," 00_ коп.")))&amp;MID(INDEX('Анализ  ВЛ 10 кВ'!сот,MOD(TRUNC('[9]Сводник 2012г'!XFD1/10^8),10)+1)&amp;IF(MOD(TRUNC('[9]Сводник 2012г'!XFD1/10^7),10)=1,INDEX('Анализ  ВЛ 10 кВ'!дцать,MOD(TRUNC('[9]Сводник 2012г'!XFD1/10^6),10)+1),INDEX('Анализ  ВЛ 10 кВ'!дес,MOD(TRUNC('[9]Сводник 2012г'!XFD1/10^7),10)))&amp;IF(MOD(TRUNC('[9]Сводник 2012г'!XFD1/10^7),10)&lt;&gt;1,INDEX('Анализ  ВЛ 10 кВ'!ед,MOD(TRUNC('[9]Сводник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 ВЛ 10 кВ'!мил,2)),"")&amp;INDEX('Анализ  ВЛ 10 кВ'!сот,MOD(TRUNC('[9]Сводник 2012г'!XFD1/10^5),10)+1)&amp;IF(MOD(TRUNC('[9]Сводник 2012г'!XFD1/10^4),10)=1,INDEX('Анализ  ВЛ 10 кВ'!дцать,MOD(TRUNC('[9]Сводник 2012г'!XFD1/10^3),10)+1),INDEX('Анализ  ВЛ 10 кВ'!дес,MOD(TRUNC('[9]Сводник 2012г'!XFD1/10^4),10)))&amp;IF(MOD(TRUNC('[9]Сводник 2012г'!XFD1/10^4),10)&lt;&gt;1,INDEX('Анализ  ВЛ 10 кВ'!ед,MOD(TRUNC('[9]Сводник 2012г'!XFD1/1000),10)+1),"")&amp;IF(MOD(TRUNC('[9]Сводник 2012г'!XFD1/1000),1000),IF(MOD(TRUNC('[9]Сводник 2012г'!XFD1/10^4),10)=1,"тысяч ",VLOOKUP(MOD(TRUNC('[9]Сводник 2012г'!XFD1/1000),10),'Анализ  ВЛ 10 кВ'!тыс,2)),"")&amp;INDEX('Анализ  ВЛ 10 кВ'!сот,MOD(TRUNC('[9]Сводник 2012г'!XFD1/100),10)+1)&amp;IF(MOD(TRUNC('[9]Сводник 2012г'!XFD1/10),10)=1,INDEX('Анализ  ВЛ 10 кВ'!дцать,MOD(TRUNC('[9]Сводник 2012г'!XFD1),10)+1),INDEX('Анализ  ВЛ 10 кВ'!дес,MOD(TRUNC('[9]Сводник 2012г'!XFD1/10),10)))&amp;IF(TRUNC('[9]Сводник 2012г'!XFD1)=0,"ноль ",IF(MOD(TRUNC('[9]Сводник 2012г'!XFD1/10),10)&lt;&gt;1,INDEX('Анализ  ВЛ 10 кВ'!ед,MOD(TRUNC('[9]Сводник 2012г'!XFD1),10)+1),""))&amp;IF(MOD(TRUNC('[9]Сводник 2012г'!XFD1/10),10)=1,"рублей",VLOOKUP(MOD(TRUNC('[9]Сводник 2012г'!XFD1),10),'Анализ  ВЛ 10 кВ'!aa,2))&amp;TEXT(TRUNC(('[9]Сводник 2012г'!XFD1-TRUNC('[9]Сводник 2012г'!XFD1)+0.00001)*100)," 00_ коп."),2,222)</definedName>
    <definedName name="пп" localSheetId="0">PROPER(LEFT(INDEX('Анализ  ВЛ-10кВ'!сот,MOD(TRUNC('[9]Сводник 2012г'!XFD1/10^8),10)+1)&amp;IF(MOD(TRUNC('[9]Сводник 2012г'!XFD1/10^7),10)=1,INDEX('Анализ  ВЛ-10кВ'!дцать,MOD(TRUNC('[9]Сводник 2012г'!XFD1/10^6),10)+1),INDEX('Анализ  ВЛ-10кВ'!дес,MOD(TRUNC('[9]Сводник 2012г'!XFD1/10^7),10)))&amp;IF(MOD(TRUNC('[9]Сводник 2012г'!XFD1/10^7),10)&lt;&gt;1,INDEX('Анализ  ВЛ-10кВ'!ед,MOD(TRUNC('[9]Сводник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 ВЛ-10кВ'!мил,2)),"")&amp;INDEX('Анализ  ВЛ-10кВ'!сот,MOD(TRUNC('[9]Сводник 2012г'!XFD1/10^5),10)+1)&amp;IF(MOD(TRUNC('[9]Сводник 2012г'!XFD1/10^4),10)=1,INDEX('Анализ  ВЛ-10кВ'!дцать,MOD(TRUNC('[9]Сводник 2012г'!XFD1/10^3),10)+1),INDEX('Анализ  ВЛ-10кВ'!дес,MOD(TRUNC('[9]Сводник 2012г'!XFD1/10^4),10)))&amp;IF(MOD(TRUNC('[9]Сводник 2012г'!XFD1/10^4),10)&lt;&gt;1,INDEX('Анализ  ВЛ-10кВ'!ед,MOD(TRUNC('[9]Сводник 2012г'!XFD1/1000),10)+1),"")&amp;IF(MOD(TRUNC('[9]Сводник 2012г'!XFD1/1000),1000),IF(MOD(TRUNC('[9]Сводник 2012г'!XFD1/10^4),10)=1,"тысяч ",VLOOKUP(MOD(TRUNC('[9]Сводник 2012г'!XFD1/1000),10),'Анализ  ВЛ-10кВ'!тыс,2)),"")&amp;INDEX('Анализ  ВЛ-10кВ'!сот,MOD(TRUNC('[9]Сводник 2012г'!XFD1/100),10)+1)&amp;IF(MOD(TRUNC('[9]Сводник 2012г'!XFD1/10),10)=1,INDEX('Анализ  ВЛ-10кВ'!дцать,MOD(TRUNC('[9]Сводник 2012г'!XFD1),10)+1),INDEX('Анализ  ВЛ-10кВ'!дес,MOD(TRUNC('[9]Сводник 2012г'!XFD1/10),10)))&amp;IF(TRUNC('[9]Сводник 2012г'!XFD1)=0,"ноль ",IF(MOD(TRUNC('[9]Сводник 2012г'!XFD1/10),10)&lt;&gt;1,INDEX('Анализ  ВЛ-10кВ'!ед,MOD(TRUNC('[9]Сводник 2012г'!XFD1),10)+1),""))&amp;IF(MOD(TRUNC('[9]Сводник 2012г'!XFD1/10),10)=1,"рублей",VLOOKUP(MOD(TRUNC('[9]Сводник 2012г'!XFD1),10),'Анализ  ВЛ-10кВ'!aa,2))&amp;TEXT(TRUNC(('[9]Сводник 2012г'!XFD1-TRUNC('[9]Сводник 2012г'!XFD1)+0.00001)*100)," 00_ коп.")))&amp;MID(INDEX('Анализ  ВЛ-10кВ'!сот,MOD(TRUNC('[9]Сводник 2012г'!XFD1/10^8),10)+1)&amp;IF(MOD(TRUNC('[9]Сводник 2012г'!XFD1/10^7),10)=1,INDEX('Анализ  ВЛ-10кВ'!дцать,MOD(TRUNC('[9]Сводник 2012г'!XFD1/10^6),10)+1),INDEX('Анализ  ВЛ-10кВ'!дес,MOD(TRUNC('[9]Сводник 2012г'!XFD1/10^7),10)))&amp;IF(MOD(TRUNC('[9]Сводник 2012г'!XFD1/10^7),10)&lt;&gt;1,INDEX('Анализ  ВЛ-10кВ'!ед,MOD(TRUNC('[9]Сводник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 ВЛ-10кВ'!мил,2)),"")&amp;INDEX('Анализ  ВЛ-10кВ'!сот,MOD(TRUNC('[9]Сводник 2012г'!XFD1/10^5),10)+1)&amp;IF(MOD(TRUNC('[9]Сводник 2012г'!XFD1/10^4),10)=1,INDEX('Анализ  ВЛ-10кВ'!дцать,MOD(TRUNC('[9]Сводник 2012г'!XFD1/10^3),10)+1),INDEX('Анализ  ВЛ-10кВ'!дес,MOD(TRUNC('[9]Сводник 2012г'!XFD1/10^4),10)))&amp;IF(MOD(TRUNC('[9]Сводник 2012г'!XFD1/10^4),10)&lt;&gt;1,INDEX('Анализ  ВЛ-10кВ'!ед,MOD(TRUNC('[9]Сводник 2012г'!XFD1/1000),10)+1),"")&amp;IF(MOD(TRUNC('[9]Сводник 2012г'!XFD1/1000),1000),IF(MOD(TRUNC('[9]Сводник 2012г'!XFD1/10^4),10)=1,"тысяч ",VLOOKUP(MOD(TRUNC('[9]Сводник 2012г'!XFD1/1000),10),'Анализ  ВЛ-10кВ'!тыс,2)),"")&amp;INDEX('Анализ  ВЛ-10кВ'!сот,MOD(TRUNC('[9]Сводник 2012г'!XFD1/100),10)+1)&amp;IF(MOD(TRUNC('[9]Сводник 2012г'!XFD1/10),10)=1,INDEX('Анализ  ВЛ-10кВ'!дцать,MOD(TRUNC('[9]Сводник 2012г'!XFD1),10)+1),INDEX('Анализ  ВЛ-10кВ'!дес,MOD(TRUNC('[9]Сводник 2012г'!XFD1/10),10)))&amp;IF(TRUNC('[9]Сводник 2012г'!XFD1)=0,"ноль ",IF(MOD(TRUNC('[9]Сводник 2012г'!XFD1/10),10)&lt;&gt;1,INDEX('Анализ  ВЛ-10кВ'!ед,MOD(TRUNC('[9]Сводник 2012г'!XFD1),10)+1),""))&amp;IF(MOD(TRUNC('[9]Сводник 2012г'!XFD1/10),10)=1,"рублей",VLOOKUP(MOD(TRUNC('[9]Сводник 2012г'!XFD1),10),'Анализ  ВЛ-10кВ'!aa,2))&amp;TEXT(TRUNC(('[9]Сводник 2012г'!XFD1-TRUNC('[9]Сводник 2012г'!XFD1)+0.00001)*100)," 00_ коп."),2,222)</definedName>
    <definedName name="пп" localSheetId="3">PROPER(LEFT(INDEX('Анализ  КВЛ-10кВ'!сот,MOD(TRUNC('[9]Сводник 2012г'!XFD1/10^8),10)+1)&amp;IF(MOD(TRUNC('[9]Сводник 2012г'!XFD1/10^7),10)=1,INDEX('Анализ  КВЛ-10кВ'!дцать,MOD(TRUNC('[9]Сводник 2012г'!XFD1/10^6),10)+1),INDEX('Анализ  КВЛ-10кВ'!дес,MOD(TRUNC('[9]Сводник 2012г'!XFD1/10^7),10)))&amp;IF(MOD(TRUNC('[9]Сводник 2012г'!XFD1/10^7),10)&lt;&gt;1,INDEX('Анализ  КВЛ-10кВ'!ед,MOD(TRUNC('[9]Сводник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 КВЛ-10кВ'!мил,2)),"")&amp;INDEX('Анализ  КВЛ-10кВ'!сот,MOD(TRUNC('[9]Сводник 2012г'!XFD1/10^5),10)+1)&amp;IF(MOD(TRUNC('[9]Сводник 2012г'!XFD1/10^4),10)=1,INDEX('Анализ  КВЛ-10кВ'!дцать,MOD(TRUNC('[9]Сводник 2012г'!XFD1/10^3),10)+1),INDEX('Анализ  КВЛ-10кВ'!дес,MOD(TRUNC('[9]Сводник 2012г'!XFD1/10^4),10)))&amp;IF(MOD(TRUNC('[9]Сводник 2012г'!XFD1/10^4),10)&lt;&gt;1,INDEX('Анализ  КВЛ-10кВ'!ед,MOD(TRUNC('[9]Сводник 2012г'!XFD1/1000),10)+1),"")&amp;IF(MOD(TRUNC('[9]Сводник 2012г'!XFD1/1000),1000),IF(MOD(TRUNC('[9]Сводник 2012г'!XFD1/10^4),10)=1,"тысяч ",VLOOKUP(MOD(TRUNC('[9]Сводник 2012г'!XFD1/1000),10),'Анализ  КВЛ-10кВ'!тыс,2)),"")&amp;INDEX('Анализ  КВЛ-10кВ'!сот,MOD(TRUNC('[9]Сводник 2012г'!XFD1/100),10)+1)&amp;IF(MOD(TRUNC('[9]Сводник 2012г'!XFD1/10),10)=1,INDEX('Анализ  КВЛ-10кВ'!дцать,MOD(TRUNC('[9]Сводник 2012г'!XFD1),10)+1),INDEX('Анализ  КВЛ-10кВ'!дес,MOD(TRUNC('[9]Сводник 2012г'!XFD1/10),10)))&amp;IF(TRUNC('[9]Сводник 2012г'!XFD1)=0,"ноль ",IF(MOD(TRUNC('[9]Сводник 2012г'!XFD1/10),10)&lt;&gt;1,INDEX('Анализ  КВЛ-10кВ'!ед,MOD(TRUNC('[9]Сводник 2012г'!XFD1),10)+1),""))&amp;IF(MOD(TRUNC('[9]Сводник 2012г'!XFD1/10),10)=1,"рублей",VLOOKUP(MOD(TRUNC('[9]Сводник 2012г'!XFD1),10),'Анализ  КВЛ-10кВ'!aa,2))&amp;TEXT(TRUNC(('[9]Сводник 2012г'!XFD1-TRUNC('[9]Сводник 2012г'!XFD1)+0.00001)*100)," 00_ коп.")))&amp;MID(INDEX('Анализ  КВЛ-10кВ'!сот,MOD(TRUNC('[9]Сводник 2012г'!XFD1/10^8),10)+1)&amp;IF(MOD(TRUNC('[9]Сводник 2012г'!XFD1/10^7),10)=1,INDEX('Анализ  КВЛ-10кВ'!дцать,MOD(TRUNC('[9]Сводник 2012г'!XFD1/10^6),10)+1),INDEX('Анализ  КВЛ-10кВ'!дес,MOD(TRUNC('[9]Сводник 2012г'!XFD1/10^7),10)))&amp;IF(MOD(TRUNC('[9]Сводник 2012г'!XFD1/10^7),10)&lt;&gt;1,INDEX('Анализ  КВЛ-10кВ'!ед,MOD(TRUNC('[9]Сводник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 КВЛ-10кВ'!мил,2)),"")&amp;INDEX('Анализ  КВЛ-10кВ'!сот,MOD(TRUNC('[9]Сводник 2012г'!XFD1/10^5),10)+1)&amp;IF(MOD(TRUNC('[9]Сводник 2012г'!XFD1/10^4),10)=1,INDEX('Анализ  КВЛ-10кВ'!дцать,MOD(TRUNC('[9]Сводник 2012г'!XFD1/10^3),10)+1),INDEX('Анализ  КВЛ-10кВ'!дес,MOD(TRUNC('[9]Сводник 2012г'!XFD1/10^4),10)))&amp;IF(MOD(TRUNC('[9]Сводник 2012г'!XFD1/10^4),10)&lt;&gt;1,INDEX('Анализ  КВЛ-10кВ'!ед,MOD(TRUNC('[9]Сводник 2012г'!XFD1/1000),10)+1),"")&amp;IF(MOD(TRUNC('[9]Сводник 2012г'!XFD1/1000),1000),IF(MOD(TRUNC('[9]Сводник 2012г'!XFD1/10^4),10)=1,"тысяч ",VLOOKUP(MOD(TRUNC('[9]Сводник 2012г'!XFD1/1000),10),'Анализ  КВЛ-10кВ'!тыс,2)),"")&amp;INDEX('Анализ  КВЛ-10кВ'!сот,MOD(TRUNC('[9]Сводник 2012г'!XFD1/100),10)+1)&amp;IF(MOD(TRUNC('[9]Сводник 2012г'!XFD1/10),10)=1,INDEX('Анализ  КВЛ-10кВ'!дцать,MOD(TRUNC('[9]Сводник 2012г'!XFD1),10)+1),INDEX('Анализ  КВЛ-10кВ'!дес,MOD(TRUNC('[9]Сводник 2012г'!XFD1/10),10)))&amp;IF(TRUNC('[9]Сводник 2012г'!XFD1)=0,"ноль ",IF(MOD(TRUNC('[9]Сводник 2012г'!XFD1/10),10)&lt;&gt;1,INDEX('Анализ  КВЛ-10кВ'!ед,MOD(TRUNC('[9]Сводник 2012г'!XFD1),10)+1),""))&amp;IF(MOD(TRUNC('[9]Сводник 2012г'!XFD1/10),10)=1,"рублей",VLOOKUP(MOD(TRUNC('[9]Сводник 2012г'!XFD1),10),'Анализ  КВЛ-10кВ'!aa,2))&amp;TEXT(TRUNC(('[9]Сводник 2012г'!XFD1-TRUNC('[9]Сводник 2012г'!XFD1)+0.00001)*100)," 00_ коп."),2,222)</definedName>
    <definedName name="пп" localSheetId="2">PROPER(LEFT(INDEX('анализ ТП 63кВА'!сот,MOD(TRUNC('[9]Сводник 2012г'!XFD1/10^8),10)+1)&amp;IF(MOD(TRUNC('[9]Сводник 2012г'!XFD1/10^7),10)=1,INDEX('анализ ТП 63кВА'!дцать,MOD(TRUNC('[9]Сводник 2012г'!XFD1/10^6),10)+1),INDEX('анализ ТП 63кВА'!дес,MOD(TRUNC('[9]Сводник 2012г'!XFD1/10^7),10)))&amp;IF(MOD(TRUNC('[9]Сводник 2012г'!XFD1/10^7),10)&lt;&gt;1,INDEX('анализ ТП 63кВА'!ед,MOD(TRUNC('[9]Сводник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ТП 63кВА'!мил,2)),"")&amp;INDEX('анализ ТП 63кВА'!сот,MOD(TRUNC('[9]Сводник 2012г'!XFD1/10^5),10)+1)&amp;IF(MOD(TRUNC('[9]Сводник 2012г'!XFD1/10^4),10)=1,INDEX('анализ ТП 63кВА'!дцать,MOD(TRUNC('[9]Сводник 2012г'!XFD1/10^3),10)+1),INDEX('анализ ТП 63кВА'!дес,MOD(TRUNC('[9]Сводник 2012г'!XFD1/10^4),10)))&amp;IF(MOD(TRUNC('[9]Сводник 2012г'!XFD1/10^4),10)&lt;&gt;1,INDEX('анализ ТП 63кВА'!ед,MOD(TRUNC('[9]Сводник 2012г'!XFD1/1000),10)+1),"")&amp;IF(MOD(TRUNC('[9]Сводник 2012г'!XFD1/1000),1000),IF(MOD(TRUNC('[9]Сводник 2012г'!XFD1/10^4),10)=1,"тысяч ",VLOOKUP(MOD(TRUNC('[9]Сводник 2012г'!XFD1/1000),10),'анализ ТП 63кВА'!тыс,2)),"")&amp;INDEX('анализ ТП 63кВА'!сот,MOD(TRUNC('[9]Сводник 2012г'!XFD1/100),10)+1)&amp;IF(MOD(TRUNC('[9]Сводник 2012г'!XFD1/10),10)=1,INDEX('анализ ТП 63кВА'!дцать,MOD(TRUNC('[9]Сводник 2012г'!XFD1),10)+1),INDEX('анализ ТП 63кВА'!дес,MOD(TRUNC('[9]Сводник 2012г'!XFD1/10),10)))&amp;IF(TRUNC('[9]Сводник 2012г'!XFD1)=0,"ноль ",IF(MOD(TRUNC('[9]Сводник 2012г'!XFD1/10),10)&lt;&gt;1,INDEX('анализ ТП 63кВА'!ед,MOD(TRUNC('[9]Сводник 2012г'!XFD1),10)+1),""))&amp;IF(MOD(TRUNC('[9]Сводник 2012г'!XFD1/10),10)=1,"рублей",VLOOKUP(MOD(TRUNC('[9]Сводник 2012г'!XFD1),10),'анализ ТП 63кВА'!aa,2))&amp;TEXT(TRUNC(('[9]Сводник 2012г'!XFD1-TRUNC('[9]Сводник 2012г'!XFD1)+0.00001)*100)," 00_ коп.")))&amp;MID(INDEX('анализ ТП 63кВА'!сот,MOD(TRUNC('[9]Сводник 2012г'!XFD1/10^8),10)+1)&amp;IF(MOD(TRUNC('[9]Сводник 2012г'!XFD1/10^7),10)=1,INDEX('анализ ТП 63кВА'!дцать,MOD(TRUNC('[9]Сводник 2012г'!XFD1/10^6),10)+1),INDEX('анализ ТП 63кВА'!дес,MOD(TRUNC('[9]Сводник 2012г'!XFD1/10^7),10)))&amp;IF(MOD(TRUNC('[9]Сводник 2012г'!XFD1/10^7),10)&lt;&gt;1,INDEX('анализ ТП 63кВА'!ед,MOD(TRUNC('[9]Сводник 2012г'!XFD1/10^6),10)+1),"")&amp;IF(MOD(TRUNC('[9]Сводник 2012г'!XFD1/10^6),1000),IF(MOD(TRUNC('[9]Сводник 2012г'!XFD1/10^7),10)=1,"миллионов ",VLOOKUP(MOD(TRUNC('[9]Сводник 2012г'!XFD1/10^6),10),'анализ ТП 63кВА'!мил,2)),"")&amp;INDEX('анализ ТП 63кВА'!сот,MOD(TRUNC('[9]Сводник 2012г'!XFD1/10^5),10)+1)&amp;IF(MOD(TRUNC('[9]Сводник 2012г'!XFD1/10^4),10)=1,INDEX('анализ ТП 63кВА'!дцать,MOD(TRUNC('[9]Сводник 2012г'!XFD1/10^3),10)+1),INDEX('анализ ТП 63кВА'!дес,MOD(TRUNC('[9]Сводник 2012г'!XFD1/10^4),10)))&amp;IF(MOD(TRUNC('[9]Сводник 2012г'!XFD1/10^4),10)&lt;&gt;1,INDEX('анализ ТП 63кВА'!ед,MOD(TRUNC('[9]Сводник 2012г'!XFD1/1000),10)+1),"")&amp;IF(MOD(TRUNC('[9]Сводник 2012г'!XFD1/1000),1000),IF(MOD(TRUNC('[9]Сводник 2012г'!XFD1/10^4),10)=1,"тысяч ",VLOOKUP(MOD(TRUNC('[9]Сводник 2012г'!XFD1/1000),10),'анализ ТП 63кВА'!тыс,2)),"")&amp;INDEX('анализ ТП 63кВА'!сот,MOD(TRUNC('[9]Сводник 2012г'!XFD1/100),10)+1)&amp;IF(MOD(TRUNC('[9]Сводник 2012г'!XFD1/10),10)=1,INDEX('анализ ТП 63кВА'!дцать,MOD(TRUNC('[9]Сводник 2012г'!XFD1),10)+1),INDEX('анализ ТП 63кВА'!дес,MOD(TRUNC('[9]Сводник 2012г'!XFD1/10),10)))&amp;IF(TRUNC('[9]Сводник 2012г'!XFD1)=0,"ноль ",IF(MOD(TRUNC('[9]Сводник 2012г'!XFD1/10),10)&lt;&gt;1,INDEX('анализ ТП 63кВА'!ед,MOD(TRUNC('[9]Сводник 2012г'!XFD1),10)+1),""))&amp;IF(MOD(TRUNC('[9]Сводник 2012г'!XFD1/10),10)=1,"рублей",VLOOKUP(MOD(TRUNC('[9]Сводник 2012г'!XFD1),10),'анализ ТП 63кВА'!aa,2))&amp;TEXT(TRUNC(('[9]Сводник 2012г'!XFD1-TRUNC('[9]Сводник 2012г'!XFD1)+0.00001)*100)," 00_ коп."),2,222)</definedName>
    <definedName name="пп" localSheetId="23">PROPER(LEFT(INDEX(Прочие!сот,MOD(TRUNC('[9]Сводник 2012г'!XFD1/10^8),10)+1)&amp;IF(MOD(TRUNC('[9]Сводник 2012г'!XFD1/10^7),10)=1,INDEX(Прочие!дцать,MOD(TRUNC('[9]Сводник 2012г'!XFD1/10^6),10)+1),INDEX(Прочие!дес,MOD(TRUNC('[9]Сводник 2012г'!XFD1/10^7),10)))&amp;IF(MOD(TRUNC('[9]Сводник 2012г'!XFD1/10^7),10)&lt;&gt;1,INDEX(Прочие!ед,MOD(TRUNC('[9]Сводник 2012г'!XFD1/10^6),10)+1),"")&amp;IF(MOD(TRUNC('[9]Сводник 2012г'!XFD1/10^6),1000),IF(MOD(TRUNC('[9]Сводник 2012г'!XFD1/10^7),10)=1,"миллионов ",VLOOKUP(MOD(TRUNC('[9]Сводник 2012г'!XFD1/10^6),10),Прочие!мил,2)),"")&amp;INDEX(Прочие!сот,MOD(TRUNC('[9]Сводник 2012г'!XFD1/10^5),10)+1)&amp;IF(MOD(TRUNC('[9]Сводник 2012г'!XFD1/10^4),10)=1,INDEX(Прочие!дцать,MOD(TRUNC('[9]Сводник 2012г'!XFD1/10^3),10)+1),INDEX(Прочие!дес,MOD(TRUNC('[9]Сводник 2012г'!XFD1/10^4),10)))&amp;IF(MOD(TRUNC('[9]Сводник 2012г'!XFD1/10^4),10)&lt;&gt;1,INDEX(Прочие!ед,MOD(TRUNC('[9]Сводник 2012г'!XFD1/1000),10)+1),"")&amp;IF(MOD(TRUNC('[9]Сводник 2012г'!XFD1/1000),1000),IF(MOD(TRUNC('[9]Сводник 2012г'!XFD1/10^4),10)=1,"тысяч ",VLOOKUP(MOD(TRUNC('[9]Сводник 2012г'!XFD1/1000),10),Прочие!тыс,2)),"")&amp;INDEX(Прочие!сот,MOD(TRUNC('[9]Сводник 2012г'!XFD1/100),10)+1)&amp;IF(MOD(TRUNC('[9]Сводник 2012г'!XFD1/10),10)=1,INDEX(Прочие!дцать,MOD(TRUNC('[9]Сводник 2012г'!XFD1),10)+1),INDEX(Прочие!дес,MOD(TRUNC('[9]Сводник 2012г'!XFD1/10),10)))&amp;IF(TRUNC('[9]Сводник 2012г'!XFD1)=0,"ноль ",IF(MOD(TRUNC('[9]Сводник 2012г'!XFD1/10),10)&lt;&gt;1,INDEX(Прочие!ед,MOD(TRUNC('[9]Сводник 2012г'!XFD1),10)+1),""))&amp;IF(MOD(TRUNC('[9]Сводник 2012г'!XFD1/10),10)=1,"рублей",VLOOKUP(MOD(TRUNC('[9]Сводник 2012г'!XFD1),10),Прочие!aa,2))&amp;TEXT(TRUNC(('[9]Сводник 2012г'!XFD1-TRUNC('[9]Сводник 2012г'!XFD1)+0.00001)*100)," 00_ коп.")))&amp;MID(INDEX(Прочие!сот,MOD(TRUNC('[9]Сводник 2012г'!XFD1/10^8),10)+1)&amp;IF(MOD(TRUNC('[9]Сводник 2012г'!XFD1/10^7),10)=1,INDEX(Прочие!дцать,MOD(TRUNC('[9]Сводник 2012г'!XFD1/10^6),10)+1),INDEX(Прочие!дес,MOD(TRUNC('[9]Сводник 2012г'!XFD1/10^7),10)))&amp;IF(MOD(TRUNC('[9]Сводник 2012г'!XFD1/10^7),10)&lt;&gt;1,INDEX(Прочие!ед,MOD(TRUNC('[9]Сводник 2012г'!XFD1/10^6),10)+1),"")&amp;IF(MOD(TRUNC('[9]Сводник 2012г'!XFD1/10^6),1000),IF(MOD(TRUNC('[9]Сводник 2012г'!XFD1/10^7),10)=1,"миллионов ",VLOOKUP(MOD(TRUNC('[9]Сводник 2012г'!XFD1/10^6),10),Прочие!мил,2)),"")&amp;INDEX(Прочие!сот,MOD(TRUNC('[9]Сводник 2012г'!XFD1/10^5),10)+1)&amp;IF(MOD(TRUNC('[9]Сводник 2012г'!XFD1/10^4),10)=1,INDEX(Прочие!дцать,MOD(TRUNC('[9]Сводник 2012г'!XFD1/10^3),10)+1),INDEX(Прочие!дес,MOD(TRUNC('[9]Сводник 2012г'!XFD1/10^4),10)))&amp;IF(MOD(TRUNC('[9]Сводник 2012г'!XFD1/10^4),10)&lt;&gt;1,INDEX(Прочие!ед,MOD(TRUNC('[9]Сводник 2012г'!XFD1/1000),10)+1),"")&amp;IF(MOD(TRUNC('[9]Сводник 2012г'!XFD1/1000),1000),IF(MOD(TRUNC('[9]Сводник 2012г'!XFD1/10^4),10)=1,"тысяч ",VLOOKUP(MOD(TRUNC('[9]Сводник 2012г'!XFD1/1000),10),Прочие!тыс,2)),"")&amp;INDEX(Прочие!сот,MOD(TRUNC('[9]Сводник 2012г'!XFD1/100),10)+1)&amp;IF(MOD(TRUNC('[9]Сводник 2012г'!XFD1/10),10)=1,INDEX(Прочие!дцать,MOD(TRUNC('[9]Сводник 2012г'!XFD1),10)+1),INDEX(Прочие!дес,MOD(TRUNC('[9]Сводник 2012г'!XFD1/10),10)))&amp;IF(TRUNC('[9]Сводник 2012г'!XFD1)=0,"ноль ",IF(MOD(TRUNC('[9]Сводник 2012г'!XFD1/10),10)&lt;&gt;1,INDEX(Прочие!ед,MOD(TRUNC('[9]Сводник 2012г'!XFD1),10)+1),""))&amp;IF(MOD(TRUNC('[9]Сводник 2012г'!XFD1/10),10)=1,"рублей",VLOOKUP(MOD(TRUNC('[9]Сводник 2012г'!XFD1),10),Прочие!aa,2))&amp;TEXT(TRUNC(('[9]Сводник 2012г'!XFD1-TRUNC('[9]Сводник 2012г'!XFD1)+0.00001)*100)," 00_ коп."),2,222)</definedName>
    <definedName name="пп" localSheetId="9">PROPER(LEFT(INDEX('т4(10)'!сот,MOD(TRUNC('[9]Сводник 2012г'!XFD1/10^8),10)+1)&amp;IF(MOD(TRUNC('[9]Сводник 2012г'!XFD1/10^7),10)=1,INDEX('т4(10)'!дцать,MOD(TRUNC('[9]Сводник 2012г'!XFD1/10^6),10)+1),INDEX('т4(10)'!дес,MOD(TRUNC('[9]Сводник 2012г'!XFD1/10^7),10)))&amp;IF(MOD(TRUNC('[9]Сводник 2012г'!XFD1/10^7),10)&lt;&gt;1,INDEX('т4(10)'!ед,MOD(TRUNC('[9]Сводник 2012г'!XFD1/10^6),10)+1),"")&amp;IF(MOD(TRUNC('[9]Сводник 2012г'!XFD1/10^6),1000),IF(MOD(TRUNC('[9]Сводник 2012г'!XFD1/10^7),10)=1,"миллионов ",VLOOKUP(MOD(TRUNC('[9]Сводник 2012г'!XFD1/10^6),10),'т4(10)'!мил,2)),"")&amp;INDEX('т4(10)'!сот,MOD(TRUNC('[9]Сводник 2012г'!XFD1/10^5),10)+1)&amp;IF(MOD(TRUNC('[9]Сводник 2012г'!XFD1/10^4),10)=1,INDEX('т4(10)'!дцать,MOD(TRUNC('[9]Сводник 2012г'!XFD1/10^3),10)+1),INDEX('т4(10)'!дес,MOD(TRUNC('[9]Сводник 2012г'!XFD1/10^4),10)))&amp;IF(MOD(TRUNC('[9]Сводник 2012г'!XFD1/10^4),10)&lt;&gt;1,INDEX('т4(10)'!ед,MOD(TRUNC('[9]Сводник 2012г'!XFD1/1000),10)+1),"")&amp;IF(MOD(TRUNC('[9]Сводник 2012г'!XFD1/1000),1000),IF(MOD(TRUNC('[9]Сводник 2012г'!XFD1/10^4),10)=1,"тысяч ",VLOOKUP(MOD(TRUNC('[9]Сводник 2012г'!XFD1/1000),10),'т4(10)'!тыс,2)),"")&amp;INDEX('т4(10)'!сот,MOD(TRUNC('[9]Сводник 2012г'!XFD1/100),10)+1)&amp;IF(MOD(TRUNC('[9]Сводник 2012г'!XFD1/10),10)=1,INDEX('т4(10)'!дцать,MOD(TRUNC('[9]Сводник 2012г'!XFD1),10)+1),INDEX('т4(10)'!дес,MOD(TRUNC('[9]Сводник 2012г'!XFD1/10),10)))&amp;IF(TRUNC('[9]Сводник 2012г'!XFD1)=0,"ноль ",IF(MOD(TRUNC('[9]Сводник 2012г'!XFD1/10),10)&lt;&gt;1,INDEX('т4(10)'!ед,MOD(TRUNC('[9]Сводник 2012г'!XFD1),10)+1),""))&amp;IF(MOD(TRUNC('[9]Сводник 2012г'!XFD1/10),10)=1,"рублей",VLOOKUP(MOD(TRUNC('[9]Сводник 2012г'!XFD1),10),'т4(10)'!aa,2))&amp;TEXT(TRUNC(('[9]Сводник 2012г'!XFD1-TRUNC('[9]Сводник 2012г'!XFD1)+0.00001)*100)," 00_ коп.")))&amp;MID(INDEX('т4(10)'!сот,MOD(TRUNC('[9]Сводник 2012г'!XFD1/10^8),10)+1)&amp;IF(MOD(TRUNC('[9]Сводник 2012г'!XFD1/10^7),10)=1,INDEX('т4(10)'!дцать,MOD(TRUNC('[9]Сводник 2012г'!XFD1/10^6),10)+1),INDEX('т4(10)'!дес,MOD(TRUNC('[9]Сводник 2012г'!XFD1/10^7),10)))&amp;IF(MOD(TRUNC('[9]Сводник 2012г'!XFD1/10^7),10)&lt;&gt;1,INDEX('т4(10)'!ед,MOD(TRUNC('[9]Сводник 2012г'!XFD1/10^6),10)+1),"")&amp;IF(MOD(TRUNC('[9]Сводник 2012г'!XFD1/10^6),1000),IF(MOD(TRUNC('[9]Сводник 2012г'!XFD1/10^7),10)=1,"миллионов ",VLOOKUP(MOD(TRUNC('[9]Сводник 2012г'!XFD1/10^6),10),'т4(10)'!мил,2)),"")&amp;INDEX('т4(10)'!сот,MOD(TRUNC('[9]Сводник 2012г'!XFD1/10^5),10)+1)&amp;IF(MOD(TRUNC('[9]Сводник 2012г'!XFD1/10^4),10)=1,INDEX('т4(10)'!дцать,MOD(TRUNC('[9]Сводник 2012г'!XFD1/10^3),10)+1),INDEX('т4(10)'!дес,MOD(TRUNC('[9]Сводник 2012г'!XFD1/10^4),10)))&amp;IF(MOD(TRUNC('[9]Сводник 2012г'!XFD1/10^4),10)&lt;&gt;1,INDEX('т4(10)'!ед,MOD(TRUNC('[9]Сводник 2012г'!XFD1/1000),10)+1),"")&amp;IF(MOD(TRUNC('[9]Сводник 2012г'!XFD1/1000),1000),IF(MOD(TRUNC('[9]Сводник 2012г'!XFD1/10^4),10)=1,"тысяч ",VLOOKUP(MOD(TRUNC('[9]Сводник 2012г'!XFD1/1000),10),'т4(10)'!тыс,2)),"")&amp;INDEX('т4(10)'!сот,MOD(TRUNC('[9]Сводник 2012г'!XFD1/100),10)+1)&amp;IF(MOD(TRUNC('[9]Сводник 2012г'!XFD1/10),10)=1,INDEX('т4(10)'!дцать,MOD(TRUNC('[9]Сводник 2012г'!XFD1),10)+1),INDEX('т4(10)'!дес,MOD(TRUNC('[9]Сводник 2012г'!XFD1/10),10)))&amp;IF(TRUNC('[9]Сводник 2012г'!XFD1)=0,"ноль ",IF(MOD(TRUNC('[9]Сводник 2012г'!XFD1/10),10)&lt;&gt;1,INDEX('т4(10)'!ед,MOD(TRUNC('[9]Сводник 2012г'!XFD1),10)+1),""))&amp;IF(MOD(TRUNC('[9]Сводник 2012г'!XFD1/10),10)=1,"рублей",VLOOKUP(MOD(TRUNC('[9]Сводник 2012г'!XFD1),10),'т4(10)'!aa,2))&amp;TEXT(TRUNC(('[9]Сводник 2012г'!XFD1-TRUNC('[9]Сводник 2012г'!XFD1)+0.00001)*100)," 00_ коп."),2,222)</definedName>
    <definedName name="пп" localSheetId="10">PROPER(LEFT(INDEX('т5 ГНБ'!сот,MOD(TRUNC('[9]Сводник 2012г'!XFD1/10^8),10)+1)&amp;IF(MOD(TRUNC('[9]Сводник 2012г'!XFD1/10^7),10)=1,INDEX('т5 ГНБ'!дцать,MOD(TRUNC('[9]Сводник 2012г'!XFD1/10^6),10)+1),INDEX('т5 ГНБ'!дес,MOD(TRUNC('[9]Сводник 2012г'!XFD1/10^7),10)))&amp;IF(MOD(TRUNC('[9]Сводник 2012г'!XFD1/10^7),10)&lt;&gt;1,INDEX('т5 ГНБ'!ед,MOD(TRUNC('[9]Сводник 2012г'!XFD1/10^6),10)+1),"")&amp;IF(MOD(TRUNC('[9]Сводник 2012г'!XFD1/10^6),1000),IF(MOD(TRUNC('[9]Сводник 2012г'!XFD1/10^7),10)=1,"миллионов ",VLOOKUP(MOD(TRUNC('[9]Сводник 2012г'!XFD1/10^6),10),'т5 ГНБ'!мил,2)),"")&amp;INDEX('т5 ГНБ'!сот,MOD(TRUNC('[9]Сводник 2012г'!XFD1/10^5),10)+1)&amp;IF(MOD(TRUNC('[9]Сводник 2012г'!XFD1/10^4),10)=1,INDEX('т5 ГНБ'!дцать,MOD(TRUNC('[9]Сводник 2012г'!XFD1/10^3),10)+1),INDEX('т5 ГНБ'!дес,MOD(TRUNC('[9]Сводник 2012г'!XFD1/10^4),10)))&amp;IF(MOD(TRUNC('[9]Сводник 2012г'!XFD1/10^4),10)&lt;&gt;1,INDEX('т5 ГНБ'!ед,MOD(TRUNC('[9]Сводник 2012г'!XFD1/1000),10)+1),"")&amp;IF(MOD(TRUNC('[9]Сводник 2012г'!XFD1/1000),1000),IF(MOD(TRUNC('[9]Сводник 2012г'!XFD1/10^4),10)=1,"тысяч ",VLOOKUP(MOD(TRUNC('[9]Сводник 2012г'!XFD1/1000),10),'т5 ГНБ'!тыс,2)),"")&amp;INDEX('т5 ГНБ'!сот,MOD(TRUNC('[9]Сводник 2012г'!XFD1/100),10)+1)&amp;IF(MOD(TRUNC('[9]Сводник 2012г'!XFD1/10),10)=1,INDEX('т5 ГНБ'!дцать,MOD(TRUNC('[9]Сводник 2012г'!XFD1),10)+1),INDEX('т5 ГНБ'!дес,MOD(TRUNC('[9]Сводник 2012г'!XFD1/10),10)))&amp;IF(TRUNC('[9]Сводник 2012г'!XFD1)=0,"ноль ",IF(MOD(TRUNC('[9]Сводник 2012г'!XFD1/10),10)&lt;&gt;1,INDEX('т5 ГНБ'!ед,MOD(TRUNC('[9]Сводник 2012г'!XFD1),10)+1),""))&amp;IF(MOD(TRUNC('[9]Сводник 2012г'!XFD1/10),10)=1,"рублей",VLOOKUP(MOD(TRUNC('[9]Сводник 2012г'!XFD1),10),'т5 ГНБ'!aa,2))&amp;TEXT(TRUNC(('[9]Сводник 2012г'!XFD1-TRUNC('[9]Сводник 2012г'!XFD1)+0.00001)*100)," 00_ коп.")))&amp;MID(INDEX('т5 ГНБ'!сот,MOD(TRUNC('[9]Сводник 2012г'!XFD1/10^8),10)+1)&amp;IF(MOD(TRUNC('[9]Сводник 2012г'!XFD1/10^7),10)=1,INDEX('т5 ГНБ'!дцать,MOD(TRUNC('[9]Сводник 2012г'!XFD1/10^6),10)+1),INDEX('т5 ГНБ'!дес,MOD(TRUNC('[9]Сводник 2012г'!XFD1/10^7),10)))&amp;IF(MOD(TRUNC('[9]Сводник 2012г'!XFD1/10^7),10)&lt;&gt;1,INDEX('т5 ГНБ'!ед,MOD(TRUNC('[9]Сводник 2012г'!XFD1/10^6),10)+1),"")&amp;IF(MOD(TRUNC('[9]Сводник 2012г'!XFD1/10^6),1000),IF(MOD(TRUNC('[9]Сводник 2012г'!XFD1/10^7),10)=1,"миллионов ",VLOOKUP(MOD(TRUNC('[9]Сводник 2012г'!XFD1/10^6),10),'т5 ГНБ'!мил,2)),"")&amp;INDEX('т5 ГНБ'!сот,MOD(TRUNC('[9]Сводник 2012г'!XFD1/10^5),10)+1)&amp;IF(MOD(TRUNC('[9]Сводник 2012г'!XFD1/10^4),10)=1,INDEX('т5 ГНБ'!дцать,MOD(TRUNC('[9]Сводник 2012г'!XFD1/10^3),10)+1),INDEX('т5 ГНБ'!дес,MOD(TRUNC('[9]Сводник 2012г'!XFD1/10^4),10)))&amp;IF(MOD(TRUNC('[9]Сводник 2012г'!XFD1/10^4),10)&lt;&gt;1,INDEX('т5 ГНБ'!ед,MOD(TRUNC('[9]Сводник 2012г'!XFD1/1000),10)+1),"")&amp;IF(MOD(TRUNC('[9]Сводник 2012г'!XFD1/1000),1000),IF(MOD(TRUNC('[9]Сводник 2012г'!XFD1/10^4),10)=1,"тысяч ",VLOOKUP(MOD(TRUNC('[9]Сводник 2012г'!XFD1/1000),10),'т5 ГНБ'!тыс,2)),"")&amp;INDEX('т5 ГНБ'!сот,MOD(TRUNC('[9]Сводник 2012г'!XFD1/100),10)+1)&amp;IF(MOD(TRUNC('[9]Сводник 2012г'!XFD1/10),10)=1,INDEX('т5 ГНБ'!дцать,MOD(TRUNC('[9]Сводник 2012г'!XFD1),10)+1),INDEX('т5 ГНБ'!дес,MOD(TRUNC('[9]Сводник 2012г'!XFD1/10),10)))&amp;IF(TRUNC('[9]Сводник 2012г'!XFD1)=0,"ноль ",IF(MOD(TRUNC('[9]Сводник 2012г'!XFD1/10),10)&lt;&gt;1,INDEX('т5 ГНБ'!ед,MOD(TRUNC('[9]Сводник 2012г'!XFD1),10)+1),""))&amp;IF(MOD(TRUNC('[9]Сводник 2012г'!XFD1/10),10)=1,"рублей",VLOOKUP(MOD(TRUNC('[9]Сводник 2012г'!XFD1),10),'т5 ГНБ'!aa,2))&amp;TEXT(TRUNC(('[9]Сводник 2012г'!XFD1-TRUNC('[9]Сводник 2012г'!XFD1)+0.00001)*100)," 00_ коп."),2,222)</definedName>
    <definedName name="пп" localSheetId="11">PROPER(LEFT(INDEX('т6  нов'!сот,MOD(TRUNC('[9]Сводник 2012г'!XFD1/10^8),10)+1)&amp;IF(MOD(TRUNC('[9]Сводник 2012г'!XFD1/10^7),10)=1,INDEX('т6  нов'!дцать,MOD(TRUNC('[9]Сводник 2012г'!XFD1/10^6),10)+1),INDEX('т6  нов'!дес,MOD(TRUNC('[9]Сводник 2012г'!XFD1/10^7),10)))&amp;IF(MOD(TRUNC('[9]Сводник 2012г'!XFD1/10^7),10)&lt;&gt;1,INDEX('т6  нов'!ед,MOD(TRUNC('[9]Сводник 2012г'!XFD1/10^6),10)+1),"")&amp;IF(MOD(TRUNC('[9]Сводник 2012г'!XFD1/10^6),1000),IF(MOD(TRUNC('[9]Сводник 2012г'!XFD1/10^7),10)=1,"миллионов ",VLOOKUP(MOD(TRUNC('[9]Сводник 2012г'!XFD1/10^6),10),'т6  нов'!мил,2)),"")&amp;INDEX('т6  нов'!сот,MOD(TRUNC('[9]Сводник 2012г'!XFD1/10^5),10)+1)&amp;IF(MOD(TRUNC('[9]Сводник 2012г'!XFD1/10^4),10)=1,INDEX('т6  нов'!дцать,MOD(TRUNC('[9]Сводник 2012г'!XFD1/10^3),10)+1),INDEX('т6  нов'!дес,MOD(TRUNC('[9]Сводник 2012г'!XFD1/10^4),10)))&amp;IF(MOD(TRUNC('[9]Сводник 2012г'!XFD1/10^4),10)&lt;&gt;1,INDEX('т6  нов'!ед,MOD(TRUNC('[9]Сводник 2012г'!XFD1/1000),10)+1),"")&amp;IF(MOD(TRUNC('[9]Сводник 2012г'!XFD1/1000),1000),IF(MOD(TRUNC('[9]Сводник 2012г'!XFD1/10^4),10)=1,"тысяч ",VLOOKUP(MOD(TRUNC('[9]Сводник 2012г'!XFD1/1000),10),'т6  нов'!тыс,2)),"")&amp;INDEX('т6  нов'!сот,MOD(TRUNC('[9]Сводник 2012г'!XFD1/100),10)+1)&amp;IF(MOD(TRUNC('[9]Сводник 2012г'!XFD1/10),10)=1,INDEX('т6  нов'!дцать,MOD(TRUNC('[9]Сводник 2012г'!XFD1),10)+1),INDEX('т6  нов'!дес,MOD(TRUNC('[9]Сводник 2012г'!XFD1/10),10)))&amp;IF(TRUNC('[9]Сводник 2012г'!XFD1)=0,"ноль ",IF(MOD(TRUNC('[9]Сводник 2012г'!XFD1/10),10)&lt;&gt;1,INDEX('т6  нов'!ед,MOD(TRUNC('[9]Сводник 2012г'!XFD1),10)+1),""))&amp;IF(MOD(TRUNC('[9]Сводник 2012г'!XFD1/10),10)=1,"рублей",VLOOKUP(MOD(TRUNC('[9]Сводник 2012г'!XFD1),10),'т6  нов'!aa,2))&amp;TEXT(TRUNC(('[9]Сводник 2012г'!XFD1-TRUNC('[9]Сводник 2012г'!XFD1)+0.00001)*100)," 00_ коп.")))&amp;MID(INDEX('т6  нов'!сот,MOD(TRUNC('[9]Сводник 2012г'!XFD1/10^8),10)+1)&amp;IF(MOD(TRUNC('[9]Сводник 2012г'!XFD1/10^7),10)=1,INDEX('т6  нов'!дцать,MOD(TRUNC('[9]Сводник 2012г'!XFD1/10^6),10)+1),INDEX('т6  нов'!дес,MOD(TRUNC('[9]Сводник 2012г'!XFD1/10^7),10)))&amp;IF(MOD(TRUNC('[9]Сводник 2012г'!XFD1/10^7),10)&lt;&gt;1,INDEX('т6  нов'!ед,MOD(TRUNC('[9]Сводник 2012г'!XFD1/10^6),10)+1),"")&amp;IF(MOD(TRUNC('[9]Сводник 2012г'!XFD1/10^6),1000),IF(MOD(TRUNC('[9]Сводник 2012г'!XFD1/10^7),10)=1,"миллионов ",VLOOKUP(MOD(TRUNC('[9]Сводник 2012г'!XFD1/10^6),10),'т6  нов'!мил,2)),"")&amp;INDEX('т6  нов'!сот,MOD(TRUNC('[9]Сводник 2012г'!XFD1/10^5),10)+1)&amp;IF(MOD(TRUNC('[9]Сводник 2012г'!XFD1/10^4),10)=1,INDEX('т6  нов'!дцать,MOD(TRUNC('[9]Сводник 2012г'!XFD1/10^3),10)+1),INDEX('т6  нов'!дес,MOD(TRUNC('[9]Сводник 2012г'!XFD1/10^4),10)))&amp;IF(MOD(TRUNC('[9]Сводник 2012г'!XFD1/10^4),10)&lt;&gt;1,INDEX('т6  нов'!ед,MOD(TRUNC('[9]Сводник 2012г'!XFD1/1000),10)+1),"")&amp;IF(MOD(TRUNC('[9]Сводник 2012г'!XFD1/1000),1000),IF(MOD(TRUNC('[9]Сводник 2012г'!XFD1/10^4),10)=1,"тысяч ",VLOOKUP(MOD(TRUNC('[9]Сводник 2012г'!XFD1/1000),10),'т6  нов'!тыс,2)),"")&amp;INDEX('т6  нов'!сот,MOD(TRUNC('[9]Сводник 2012г'!XFD1/100),10)+1)&amp;IF(MOD(TRUNC('[9]Сводник 2012г'!XFD1/10),10)=1,INDEX('т6  нов'!дцать,MOD(TRUNC('[9]Сводник 2012г'!XFD1),10)+1),INDEX('т6  нов'!дес,MOD(TRUNC('[9]Сводник 2012г'!XFD1/10),10)))&amp;IF(TRUNC('[9]Сводник 2012г'!XFD1)=0,"ноль ",IF(MOD(TRUNC('[9]Сводник 2012г'!XFD1/10),10)&lt;&gt;1,INDEX('т6  нов'!ед,MOD(TRUNC('[9]Сводник 2012г'!XFD1),10)+1),""))&amp;IF(MOD(TRUNC('[9]Сводник 2012г'!XFD1/10),10)=1,"рублей",VLOOKUP(MOD(TRUNC('[9]Сводник 2012г'!XFD1),10),'т6  нов'!aa,2))&amp;TEXT(TRUNC(('[9]Сводник 2012г'!XFD1-TRUNC('[9]Сводник 2012г'!XFD1)+0.00001)*100)," 00_ коп."),2,222)</definedName>
    <definedName name="пп">PROPER(LEFT(INDEX(сот,MOD(TRUNC('[9]Сводник 2012г'!XFD1/10^8),10)+1)&amp;IF(MOD(TRUNC('[9]Сводник 2012г'!XFD1/10^7),10)=1,INDEX(дцать,MOD(TRUNC('[9]Сводник 2012г'!XFD1/10^6),10)+1),INDEX(дес,MOD(TRUNC('[9]Сводник 2012г'!XFD1/10^7),10)))&amp;IF(MOD(TRUNC('[9]Сводник 2012г'!XFD1/10^7),10)&lt;&gt;1,INDEX(ед,MOD(TRUNC('[9]Сводник 2012г'!XFD1/10^6),10)+1),"")&amp;IF(MOD(TRUNC('[9]Сводник 2012г'!XFD1/10^6),1000),IF(MOD(TRUNC('[9]Сводник 2012г'!XFD1/10^7),10)=1,"миллионов ",VLOOKUP(MOD(TRUNC('[9]Сводник 2012г'!XFD1/10^6),10),мил,2)),"")&amp;INDEX(сот,MOD(TRUNC('[9]Сводник 2012г'!XFD1/10^5),10)+1)&amp;IF(MOD(TRUNC('[9]Сводник 2012г'!XFD1/10^4),10)=1,INDEX(дцать,MOD(TRUNC('[9]Сводник 2012г'!XFD1/10^3),10)+1),INDEX(дес,MOD(TRUNC('[9]Сводник 2012г'!XFD1/10^4),10)))&amp;IF(MOD(TRUNC('[9]Сводник 2012г'!XFD1/10^4),10)&lt;&gt;1,INDEX(ед,MOD(TRUNC('[9]Сводник 2012г'!XFD1/1000),10)+1),"")&amp;IF(MOD(TRUNC('[9]Сводник 2012г'!XFD1/1000),1000),IF(MOD(TRUNC('[9]Сводник 2012г'!XFD1/10^4),10)=1,"тысяч ",VLOOKUP(MOD(TRUNC('[9]Сводник 2012г'!XFD1/1000),10),тыс,2)),"")&amp;INDEX(сот,MOD(TRUNC('[9]Сводник 2012г'!XFD1/100),10)+1)&amp;IF(MOD(TRUNC('[9]Сводник 2012г'!XFD1/10),10)=1,INDEX(дцать,MOD(TRUNC('[9]Сводник 2012г'!XFD1),10)+1),INDEX(дес,MOD(TRUNC('[9]Сводник 2012г'!XFD1/10),10)))&amp;IF(TRUNC('[9]Сводник 2012г'!XFD1)=0,"ноль ",IF(MOD(TRUNC('[9]Сводник 2012г'!XFD1/10),10)&lt;&gt;1,INDEX(ед,MOD(TRUNC('[9]Сводник 2012г'!XFD1),10)+1),""))&amp;IF(MOD(TRUNC('[9]Сводник 2012г'!XFD1/10),10)=1,"рублей",VLOOKUP(MOD(TRUNC('[9]Сводник 2012г'!XFD1),10),aa,2))&amp;TEXT(TRUNC(('[9]Сводник 2012г'!XFD1-TRUNC('[9]Сводник 2012г'!XFD1)+0.00001)*100)," 00_ коп.")))&amp;MID(INDEX(сот,MOD(TRUNC('[9]Сводник 2012г'!XFD1/10^8),10)+1)&amp;IF(MOD(TRUNC('[9]Сводник 2012г'!XFD1/10^7),10)=1,INDEX(дцать,MOD(TRUNC('[9]Сводник 2012г'!XFD1/10^6),10)+1),INDEX(дес,MOD(TRUNC('[9]Сводник 2012г'!XFD1/10^7),10)))&amp;IF(MOD(TRUNC('[9]Сводник 2012г'!XFD1/10^7),10)&lt;&gt;1,INDEX(ед,MOD(TRUNC('[9]Сводник 2012г'!XFD1/10^6),10)+1),"")&amp;IF(MOD(TRUNC('[9]Сводник 2012г'!XFD1/10^6),1000),IF(MOD(TRUNC('[9]Сводник 2012г'!XFD1/10^7),10)=1,"миллионов ",VLOOKUP(MOD(TRUNC('[9]Сводник 2012г'!XFD1/10^6),10),мил,2)),"")&amp;INDEX(сот,MOD(TRUNC('[9]Сводник 2012г'!XFD1/10^5),10)+1)&amp;IF(MOD(TRUNC('[9]Сводник 2012г'!XFD1/10^4),10)=1,INDEX(дцать,MOD(TRUNC('[9]Сводник 2012г'!XFD1/10^3),10)+1),INDEX(дес,MOD(TRUNC('[9]Сводник 2012г'!XFD1/10^4),10)))&amp;IF(MOD(TRUNC('[9]Сводник 2012г'!XFD1/10^4),10)&lt;&gt;1,INDEX(ед,MOD(TRUNC('[9]Сводник 2012г'!XFD1/1000),10)+1),"")&amp;IF(MOD(TRUNC('[9]Сводник 2012г'!XFD1/1000),1000),IF(MOD(TRUNC('[9]Сводник 2012г'!XFD1/10^4),10)=1,"тысяч ",VLOOKUP(MOD(TRUNC('[9]Сводник 2012г'!XFD1/1000),10),тыс,2)),"")&amp;INDEX(сот,MOD(TRUNC('[9]Сводник 2012г'!XFD1/100),10)+1)&amp;IF(MOD(TRUNC('[9]Сводник 2012г'!XFD1/10),10)=1,INDEX(дцать,MOD(TRUNC('[9]Сводник 2012г'!XFD1),10)+1),INDEX(дес,MOD(TRUNC('[9]Сводник 2012г'!XFD1/10),10)))&amp;IF(TRUNC('[9]Сводник 2012г'!XFD1)=0,"ноль ",IF(MOD(TRUNC('[9]Сводник 2012г'!XFD1/10),10)&lt;&gt;1,INDEX(ед,MOD(TRUNC('[9]Сводник 2012г'!XFD1),10)+1),""))&amp;IF(MOD(TRUNC('[9]Сводник 2012г'!XFD1/10),10)=1,"рублей",VLOOKUP(MOD(TRUNC('[9]Сводник 2012г'!XFD1),10),aa,2))&amp;TEXT(TRUNC(('[9]Сводник 2012г'!XFD1-TRUNC('[9]Сводник 2012г'!XFD1)+0.00001)*100)," 00_ коп."),2,222)</definedName>
    <definedName name="ппп" localSheetId="8">[2]мсн!#REF!</definedName>
    <definedName name="ппп" localSheetId="5">[2]мсн!#REF!</definedName>
    <definedName name="ппп" localSheetId="0">[2]мсн!#REF!</definedName>
    <definedName name="ппп" localSheetId="3">[2]мсн!#REF!</definedName>
    <definedName name="ппп" localSheetId="4">[2]мсн!#REF!</definedName>
    <definedName name="ппп" localSheetId="23">[2]мсн!#REF!</definedName>
    <definedName name="ппп" localSheetId="12">[2]мсн!#REF!</definedName>
    <definedName name="ппп" localSheetId="7">[2]мсн!#REF!</definedName>
    <definedName name="ппп" localSheetId="9">[2]мсн!#REF!</definedName>
    <definedName name="ппп" localSheetId="10">[2]мсн!#REF!</definedName>
    <definedName name="ппп" localSheetId="11">[2]мсн!#REF!</definedName>
    <definedName name="ппп">[2]мсн!#REF!</definedName>
    <definedName name="пр" localSheetId="8">#REF!</definedName>
    <definedName name="пр" localSheetId="5">#REF!</definedName>
    <definedName name="пр" localSheetId="0">#REF!</definedName>
    <definedName name="пр" localSheetId="3">#REF!</definedName>
    <definedName name="пр" localSheetId="4">#REF!</definedName>
    <definedName name="пр" localSheetId="2">#REF!</definedName>
    <definedName name="пр" localSheetId="23">#REF!</definedName>
    <definedName name="пр" localSheetId="9">#REF!</definedName>
    <definedName name="пр" localSheetId="10">#REF!</definedName>
    <definedName name="пр" localSheetId="11">#REF!</definedName>
    <definedName name="пр">#REF!</definedName>
    <definedName name="прапоалад" localSheetId="8">[54]топография!#REF!</definedName>
    <definedName name="прапоалад" localSheetId="5">[54]топография!#REF!</definedName>
    <definedName name="прапоалад" localSheetId="0">[54]топография!#REF!</definedName>
    <definedName name="прапоалад" localSheetId="3">[54]топография!#REF!</definedName>
    <definedName name="прапоалад" localSheetId="4">[54]топография!#REF!</definedName>
    <definedName name="прапоалад" localSheetId="2">[54]топография!#REF!</definedName>
    <definedName name="прапоалад" localSheetId="23">[54]топография!#REF!</definedName>
    <definedName name="прапоалад" localSheetId="9">[54]топография!#REF!</definedName>
    <definedName name="прапоалад" localSheetId="10">[54]топография!#REF!</definedName>
    <definedName name="прапоалад" localSheetId="11">[54]топография!#REF!</definedName>
    <definedName name="прапоалад">[54]топография!#REF!</definedName>
    <definedName name="прдреподлыкервыкон" localSheetId="5">#REF!</definedName>
    <definedName name="прдреподлыкервыкон" localSheetId="23">#REF!</definedName>
    <definedName name="прдреподлыкервыкон">#REF!</definedName>
    <definedName name="приб">[55]сводная!$E$10</definedName>
    <definedName name="Прикладное_ПО" localSheetId="8">#REF!</definedName>
    <definedName name="Прикладное_ПО" localSheetId="5">#REF!</definedName>
    <definedName name="Прикладное_ПО" localSheetId="4">#REF!</definedName>
    <definedName name="Прикладное_ПО" localSheetId="2">#REF!</definedName>
    <definedName name="Прикладное_ПО" localSheetId="23">#REF!</definedName>
    <definedName name="Прикладное_ПО" localSheetId="9">#REF!</definedName>
    <definedName name="Прикладное_ПО" localSheetId="10">#REF!</definedName>
    <definedName name="Прикладное_ПО" localSheetId="11">#REF!</definedName>
    <definedName name="Прикладное_ПО">#REF!</definedName>
    <definedName name="прил" localSheetId="5">#REF!</definedName>
    <definedName name="прил" localSheetId="23">#REF!</definedName>
    <definedName name="прил">#REF!</definedName>
    <definedName name="прим">[49]СметаСводная!$C$7</definedName>
    <definedName name="про" localSheetId="8">#REF!</definedName>
    <definedName name="про" localSheetId="5">#REF!</definedName>
    <definedName name="про" localSheetId="0">#REF!</definedName>
    <definedName name="про" localSheetId="3">#REF!</definedName>
    <definedName name="про" localSheetId="4">#REF!</definedName>
    <definedName name="про" localSheetId="2">#REF!</definedName>
    <definedName name="про" localSheetId="23">#REF!</definedName>
    <definedName name="про" localSheetId="9">#REF!</definedName>
    <definedName name="про" localSheetId="10">#REF!</definedName>
    <definedName name="про" localSheetId="11">#REF!</definedName>
    <definedName name="про">#REF!</definedName>
    <definedName name="пробная" localSheetId="8">#REF!</definedName>
    <definedName name="пробная" localSheetId="5">#REF!</definedName>
    <definedName name="пробная" localSheetId="0">#REF!</definedName>
    <definedName name="пробная" localSheetId="3">#REF!</definedName>
    <definedName name="пробная" localSheetId="4">#REF!</definedName>
    <definedName name="пробная" localSheetId="23">#REF!</definedName>
    <definedName name="пробная" localSheetId="9">#REF!</definedName>
    <definedName name="пробная" localSheetId="10">#REF!</definedName>
    <definedName name="пробная" localSheetId="11">#REF!</definedName>
    <definedName name="пробная">#REF!</definedName>
    <definedName name="пробная\" localSheetId="8">#REF!</definedName>
    <definedName name="пробная\" localSheetId="5">#REF!</definedName>
    <definedName name="пробная\" localSheetId="0">#REF!</definedName>
    <definedName name="пробная\" localSheetId="3">#REF!</definedName>
    <definedName name="пробная\" localSheetId="4">#REF!</definedName>
    <definedName name="пробная\" localSheetId="23">#REF!</definedName>
    <definedName name="пробная\" localSheetId="9">#REF!</definedName>
    <definedName name="пробная\" localSheetId="10">#REF!</definedName>
    <definedName name="пробная\" localSheetId="11">#REF!</definedName>
    <definedName name="пробная\">#REF!</definedName>
    <definedName name="Проверил" localSheetId="8">#REF!</definedName>
    <definedName name="Проверил" localSheetId="5">#REF!</definedName>
    <definedName name="Проверил" localSheetId="0">#REF!</definedName>
    <definedName name="Проверил" localSheetId="3">#REF!</definedName>
    <definedName name="Проверил" localSheetId="4">#REF!</definedName>
    <definedName name="Проверил" localSheetId="23">#REF!</definedName>
    <definedName name="Проверил" localSheetId="12">#REF!</definedName>
    <definedName name="Проверил" localSheetId="7">#REF!</definedName>
    <definedName name="Проверил" localSheetId="9">#REF!</definedName>
    <definedName name="Проверил" localSheetId="10">#REF!</definedName>
    <definedName name="Проверил" localSheetId="11">#REF!</definedName>
    <definedName name="Проверил">#REF!</definedName>
    <definedName name="проект">'[56]СметаСводная павильон'!$D$6</definedName>
    <definedName name="Прокладка_ВОЛС_в_траншее" localSheetId="5">[21]Таблица!$B$361:$B$363</definedName>
    <definedName name="Прокладка_ВОЛС_в_траншее" localSheetId="23">[22]Таблица!$B$361:$B$363</definedName>
    <definedName name="Прокладка_ВОЛС_в_траншее" localSheetId="11">[22]Таблица!$B$361:$B$363</definedName>
    <definedName name="Прокладка_ВОЛС_в_траншее">[22]Таблица!$B$361:$B$363</definedName>
    <definedName name="Противоаварийная_автоматика_ПС" localSheetId="5">[21]Таблица!$B$453:$B$462</definedName>
    <definedName name="Противоаварийная_автоматика_ПС" localSheetId="23">[22]Таблица!$B$453:$B$462</definedName>
    <definedName name="Противоаварийная_автоматика_ПС" localSheetId="11">[22]Таблица!$B$453:$B$462</definedName>
    <definedName name="Противоаварийная_автоматика_ПС">[22]Таблица!$B$453:$B$462</definedName>
    <definedName name="Прочие_затраты_в_базис_ценах" localSheetId="5">#REF!</definedName>
    <definedName name="Прочие_затраты_в_базис_ценах" localSheetId="23">#REF!</definedName>
    <definedName name="Прочие_затраты_в_базис_ценах">#REF!</definedName>
    <definedName name="Прочие_затраты_в_базисных_ценах" localSheetId="8">#REF!</definedName>
    <definedName name="Прочие_затраты_в_базисных_ценах" localSheetId="5">#REF!</definedName>
    <definedName name="Прочие_затраты_в_базисных_ценах" localSheetId="0">#REF!</definedName>
    <definedName name="Прочие_затраты_в_базисных_ценах" localSheetId="3">#REF!</definedName>
    <definedName name="Прочие_затраты_в_базисных_ценах" localSheetId="4">#REF!</definedName>
    <definedName name="Прочие_затраты_в_базисных_ценах" localSheetId="23">#REF!</definedName>
    <definedName name="Прочие_затраты_в_базисных_ценах" localSheetId="12">#REF!</definedName>
    <definedName name="Прочие_затраты_в_базисных_ценах" localSheetId="7">#REF!</definedName>
    <definedName name="Прочие_затраты_в_базисных_ценах" localSheetId="9">#REF!</definedName>
    <definedName name="Прочие_затраты_в_базисных_ценах" localSheetId="10">#REF!</definedName>
    <definedName name="Прочие_затраты_в_базисных_ценах" localSheetId="11">#REF!</definedName>
    <definedName name="Прочие_затраты_в_базисных_ценах">#REF!</definedName>
    <definedName name="прочие_затраты_в_тек_ценах_по_ресур_расчету" localSheetId="5">#REF!</definedName>
    <definedName name="прочие_затраты_в_тек_ценах_по_ресур_расчету" localSheetId="23">#REF!</definedName>
    <definedName name="прочие_затраты_в_тек_ценах_по_ресур_расчету">#REF!</definedName>
    <definedName name="Прочие_затраты_в_текущ_ценах" localSheetId="5">#REF!</definedName>
    <definedName name="Прочие_затраты_в_текущ_ценах" localSheetId="23">#REF!</definedName>
    <definedName name="Прочие_затраты_в_текущ_ценах">#REF!</definedName>
    <definedName name="Прочие_затраты_в_текущ_ценах_после_применения_индекса" localSheetId="5">#REF!</definedName>
    <definedName name="Прочие_затраты_в_текущ_ценах_после_применения_индекса" localSheetId="23">#REF!</definedName>
    <definedName name="Прочие_затраты_в_текущ_ценах_после_применения_индекса">#REF!</definedName>
    <definedName name="Прочие_затраты_в_текущих_ценах" localSheetId="8">#REF!</definedName>
    <definedName name="Прочие_затраты_в_текущих_ценах" localSheetId="5">#REF!</definedName>
    <definedName name="Прочие_затраты_в_текущих_ценах" localSheetId="0">#REF!</definedName>
    <definedName name="Прочие_затраты_в_текущих_ценах" localSheetId="3">#REF!</definedName>
    <definedName name="Прочие_затраты_в_текущих_ценах" localSheetId="4">#REF!</definedName>
    <definedName name="Прочие_затраты_в_текущих_ценах" localSheetId="23">#REF!</definedName>
    <definedName name="Прочие_затраты_в_текущих_ценах" localSheetId="12">#REF!</definedName>
    <definedName name="Прочие_затраты_в_текущих_ценах" localSheetId="9">#REF!</definedName>
    <definedName name="Прочие_затраты_в_текущих_ценах" localSheetId="10">#REF!</definedName>
    <definedName name="Прочие_затраты_в_текущих_ценах" localSheetId="11">#REF!</definedName>
    <definedName name="Прочие_затраты_в_текущих_ценах">#REF!</definedName>
    <definedName name="Прочие_затраты_в_текущих_ценах_по_ресурсному_расчету" localSheetId="8">#REF!</definedName>
    <definedName name="Прочие_затраты_в_текущих_ценах_по_ресурсному_расчету" localSheetId="5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3">#REF!</definedName>
    <definedName name="Прочие_затраты_в_текущих_ценах_по_ресурсному_расчету" localSheetId="4">#REF!</definedName>
    <definedName name="Прочие_затраты_в_текущих_ценах_по_ресурсному_расчету" localSheetId="23">#REF!</definedName>
    <definedName name="Прочие_затраты_в_текущих_ценах_по_ресурсному_расчету" localSheetId="12">#REF!</definedName>
    <definedName name="Прочие_затраты_в_текущих_ценах_по_ресурсному_расчету" localSheetId="9">#REF!</definedName>
    <definedName name="Прочие_затраты_в_текущих_ценах_по_ресурсному_расчету" localSheetId="10">#REF!</definedName>
    <definedName name="Прочие_затраты_в_текущих_ценах_по_ресурсному_расчету" localSheetId="1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8">#REF!</definedName>
    <definedName name="Прочие_затраты_в_текущих_ценах_после_применения_индексов" localSheetId="5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 localSheetId="3">#REF!</definedName>
    <definedName name="Прочие_затраты_в_текущих_ценах_после_применения_индексов" localSheetId="4">#REF!</definedName>
    <definedName name="Прочие_затраты_в_текущих_ценах_после_применения_индексов" localSheetId="23">#REF!</definedName>
    <definedName name="Прочие_затраты_в_текущих_ценах_после_применения_индексов" localSheetId="12">#REF!</definedName>
    <definedName name="Прочие_затраты_в_текущих_ценах_после_применения_индексов" localSheetId="9">#REF!</definedName>
    <definedName name="Прочие_затраты_в_текущих_ценах_после_применения_индексов" localSheetId="10">#REF!</definedName>
    <definedName name="Прочие_затраты_в_текущих_ценах_после_применения_индексов" localSheetId="11">#REF!</definedName>
    <definedName name="Прочие_затраты_в_текущих_ценах_после_применения_индексов">#REF!</definedName>
    <definedName name="прпр" localSheetId="5">[14]Коэфф1.!#REF!</definedName>
    <definedName name="прпр" localSheetId="4">[14]Коэфф1.!#REF!</definedName>
    <definedName name="прпр" localSheetId="23">[14]Коэфф1.!#REF!</definedName>
    <definedName name="прпр" localSheetId="9">[14]Коэфф1.!#REF!</definedName>
    <definedName name="прпр" localSheetId="10">[14]Коэфф1.!#REF!</definedName>
    <definedName name="прпр" localSheetId="11">[14]Коэфф1.!#REF!</definedName>
    <definedName name="прпр">[14]Коэфф1.!#REF!</definedName>
    <definedName name="прпр_1" localSheetId="8">#REF!</definedName>
    <definedName name="прпр_1" localSheetId="5">#REF!</definedName>
    <definedName name="прпр_1" localSheetId="0">#REF!</definedName>
    <definedName name="прпр_1" localSheetId="3">#REF!</definedName>
    <definedName name="прпр_1" localSheetId="4">#REF!</definedName>
    <definedName name="прпр_1" localSheetId="2">#REF!</definedName>
    <definedName name="прпр_1" localSheetId="23">#REF!</definedName>
    <definedName name="прпр_1" localSheetId="9">#REF!</definedName>
    <definedName name="прпр_1" localSheetId="10">#REF!</definedName>
    <definedName name="прпр_1" localSheetId="11">#REF!</definedName>
    <definedName name="прпр_1">#REF!</definedName>
    <definedName name="псков">[57]свод!$E$10</definedName>
    <definedName name="р" localSheetId="8">#REF!</definedName>
    <definedName name="р" localSheetId="5">#REF!</definedName>
    <definedName name="р" localSheetId="4">#REF!</definedName>
    <definedName name="р" localSheetId="2">#REF!</definedName>
    <definedName name="р" localSheetId="23">#REF!</definedName>
    <definedName name="р" localSheetId="9">#REF!</definedName>
    <definedName name="р" localSheetId="10">#REF!</definedName>
    <definedName name="р" localSheetId="11">#REF!</definedName>
    <definedName name="р">#REF!</definedName>
    <definedName name="Разработка" localSheetId="8">#REF!</definedName>
    <definedName name="Разработка" localSheetId="5">#REF!</definedName>
    <definedName name="Разработка" localSheetId="4">#REF!</definedName>
    <definedName name="Разработка" localSheetId="2">#REF!</definedName>
    <definedName name="Разработка" localSheetId="23">#REF!</definedName>
    <definedName name="Разработка" localSheetId="9">#REF!</definedName>
    <definedName name="Разработка" localSheetId="10">#REF!</definedName>
    <definedName name="Разработка" localSheetId="11">#REF!</definedName>
    <definedName name="Разработка">#REF!</definedName>
    <definedName name="Разработка_" localSheetId="8">#REF!</definedName>
    <definedName name="Разработка_" localSheetId="5">#REF!</definedName>
    <definedName name="Разработка_" localSheetId="4">#REF!</definedName>
    <definedName name="Разработка_" localSheetId="2">#REF!</definedName>
    <definedName name="Разработка_" localSheetId="23">#REF!</definedName>
    <definedName name="Разработка_" localSheetId="9">#REF!</definedName>
    <definedName name="Разработка_" localSheetId="10">#REF!</definedName>
    <definedName name="Разработка_" localSheetId="11">#REF!</definedName>
    <definedName name="Разработка_">#REF!</definedName>
    <definedName name="Районный_к_т_к_ЗП" localSheetId="8">#REF!</definedName>
    <definedName name="Районный_к_т_к_ЗП" localSheetId="5">#REF!</definedName>
    <definedName name="Районный_к_т_к_ЗП" localSheetId="0">#REF!</definedName>
    <definedName name="Районный_к_т_к_ЗП" localSheetId="3">#REF!</definedName>
    <definedName name="Районный_к_т_к_ЗП" localSheetId="4">#REF!</definedName>
    <definedName name="Районный_к_т_к_ЗП" localSheetId="23">#REF!</definedName>
    <definedName name="Районный_к_т_к_ЗП" localSheetId="12">#REF!</definedName>
    <definedName name="Районный_к_т_к_ЗП" localSheetId="9">#REF!</definedName>
    <definedName name="Районный_к_т_к_ЗП" localSheetId="10">#REF!</definedName>
    <definedName name="Районный_к_т_к_ЗП" localSheetId="11">#REF!</definedName>
    <definedName name="Районный_к_т_к_ЗП">#REF!</definedName>
    <definedName name="Районный_к_т_к_ЗП_по_ресурсному_расчету" localSheetId="8">#REF!</definedName>
    <definedName name="Районный_к_т_к_ЗП_по_ресурсному_расчету" localSheetId="5">#REF!</definedName>
    <definedName name="Районный_к_т_к_ЗП_по_ресурсному_расчету" localSheetId="0">#REF!</definedName>
    <definedName name="Районный_к_т_к_ЗП_по_ресурсному_расчету" localSheetId="3">#REF!</definedName>
    <definedName name="Районный_к_т_к_ЗП_по_ресурсному_расчету" localSheetId="4">#REF!</definedName>
    <definedName name="Районный_к_т_к_ЗП_по_ресурсному_расчету" localSheetId="23">#REF!</definedName>
    <definedName name="Районный_к_т_к_ЗП_по_ресурсному_расчету" localSheetId="12">#REF!</definedName>
    <definedName name="Районный_к_т_к_ЗП_по_ресурсному_расчету" localSheetId="9">#REF!</definedName>
    <definedName name="Районный_к_т_к_ЗП_по_ресурсному_расчету" localSheetId="10">#REF!</definedName>
    <definedName name="Районный_к_т_к_ЗП_по_ресурсному_расчету" localSheetId="11">#REF!</definedName>
    <definedName name="Районный_к_т_к_ЗП_по_ресурсному_расчету">#REF!</definedName>
    <definedName name="Районный_коэфф_к_ЗП" localSheetId="5">#REF!</definedName>
    <definedName name="Районный_коэфф_к_ЗП" localSheetId="23">#REF!</definedName>
    <definedName name="Районный_коэфф_к_ЗП">#REF!</definedName>
    <definedName name="Районный_коэфф_к_ЗП_по_ресур_расчету" localSheetId="5">#REF!</definedName>
    <definedName name="Районный_коэфф_к_ЗП_по_ресур_расчету" localSheetId="23">#REF!</definedName>
    <definedName name="Районный_коэфф_к_ЗП_по_ресур_расчету">#REF!</definedName>
    <definedName name="Расчет_реконструкции" localSheetId="5">[21]Таблица!$M$7:$M$8</definedName>
    <definedName name="Расчет_реконструкции" localSheetId="23">[22]Таблица!$M$7:$M$8</definedName>
    <definedName name="Расчет_реконструкции" localSheetId="11">[22]Таблица!$M$7:$M$8</definedName>
    <definedName name="Расчет_реконструкции">[22]Таблица!$M$7:$M$8</definedName>
    <definedName name="Расширение_ПС" localSheetId="5">[21]Таблица!$M$9:$M$10</definedName>
    <definedName name="Расширение_ПС" localSheetId="23">[22]Таблица!$M$9:$M$10</definedName>
    <definedName name="Расширение_ПС" localSheetId="11">[22]Таблица!$M$9:$M$10</definedName>
    <definedName name="Расширение_ПС">[22]Таблица!$M$9:$M$10</definedName>
    <definedName name="РД" localSheetId="8">#REF!</definedName>
    <definedName name="РД" localSheetId="5">#REF!</definedName>
    <definedName name="РД" localSheetId="0">#REF!</definedName>
    <definedName name="РД" localSheetId="3">#REF!</definedName>
    <definedName name="РД" localSheetId="4">#REF!</definedName>
    <definedName name="РД" localSheetId="2">#REF!</definedName>
    <definedName name="РД" localSheetId="23">#REF!</definedName>
    <definedName name="РД" localSheetId="9">#REF!</definedName>
    <definedName name="РД" localSheetId="10">#REF!</definedName>
    <definedName name="РД" localSheetId="11">#REF!</definedName>
    <definedName name="РД">#REF!</definedName>
    <definedName name="Реакторы" localSheetId="5">[21]Таблица!$B$562:$B$609</definedName>
    <definedName name="Реакторы" localSheetId="23">[22]Таблица!$B$562:$B$609</definedName>
    <definedName name="Реакторы" localSheetId="11">[22]Таблица!$B$562:$B$609</definedName>
    <definedName name="Реакторы">[22]Таблица!$B$562:$B$609</definedName>
    <definedName name="Регионы" comment="Наименования регионов РФ" localSheetId="5">[21]Регионы!$B$6:$B$90</definedName>
    <definedName name="Регионы" comment="Наименования регионов РФ" localSheetId="23">[22]Регионы!$B$6:$B$90</definedName>
    <definedName name="Регионы" comment="Наименования регионов РФ" localSheetId="11">[22]Регионы!$B$6:$B$90</definedName>
    <definedName name="Регионы" comment="Наименования регионов РФ">[22]Регионы!$B$6:$B$90</definedName>
    <definedName name="Регионы_таблица" localSheetId="5">#REF!</definedName>
    <definedName name="Регионы_таблица" localSheetId="23">#REF!</definedName>
    <definedName name="Регионы_таблица">#REF!</definedName>
    <definedName name="Регистрационный_номер_групп_строек" localSheetId="5">#REF!</definedName>
    <definedName name="Регистрационный_номер_групп_строек" localSheetId="23">#REF!</definedName>
    <definedName name="Регистрационный_номер_групп_строек">#REF!</definedName>
    <definedName name="Регистрационный_номер_группы_строек" localSheetId="8">#REF!</definedName>
    <definedName name="Регистрационный_номер_группы_строек" localSheetId="5">#REF!</definedName>
    <definedName name="Регистрационный_номер_группы_строек" localSheetId="0">#REF!</definedName>
    <definedName name="Регистрационный_номер_группы_строек" localSheetId="3">#REF!</definedName>
    <definedName name="Регистрационный_номер_группы_строек" localSheetId="4">#REF!</definedName>
    <definedName name="Регистрационный_номер_группы_строек" localSheetId="23">#REF!</definedName>
    <definedName name="Регистрационный_номер_группы_строек" localSheetId="12">#REF!</definedName>
    <definedName name="Регистрационный_номер_группы_строек" localSheetId="7">#REF!</definedName>
    <definedName name="Регистрационный_номер_группы_строек" localSheetId="9">#REF!</definedName>
    <definedName name="Регистрационный_номер_группы_строек" localSheetId="10">#REF!</definedName>
    <definedName name="Регистрационный_номер_группы_строек" localSheetId="11">#REF!</definedName>
    <definedName name="Регистрационный_номер_группы_строек">#REF!</definedName>
    <definedName name="Регистрационный_номер_лок_сметы" localSheetId="5">#REF!</definedName>
    <definedName name="Регистрационный_номер_лок_сметы" localSheetId="23">#REF!</definedName>
    <definedName name="Регистрационный_номер_лок_сметы">#REF!</definedName>
    <definedName name="Регистрационный_номер_локальной_сметы" localSheetId="8">#REF!</definedName>
    <definedName name="Регистрационный_номер_локальной_сметы" localSheetId="5">#REF!</definedName>
    <definedName name="Регистрационный_номер_локальной_сметы" localSheetId="0">#REF!</definedName>
    <definedName name="Регистрационный_номер_локальной_сметы" localSheetId="3">#REF!</definedName>
    <definedName name="Регистрационный_номер_локальной_сметы" localSheetId="4">#REF!</definedName>
    <definedName name="Регистрационный_номер_локальной_сметы" localSheetId="23">#REF!</definedName>
    <definedName name="Регистрационный_номер_локальной_сметы" localSheetId="12">#REF!</definedName>
    <definedName name="Регистрационный_номер_локальной_сметы" localSheetId="9">#REF!</definedName>
    <definedName name="Регистрационный_номер_локальной_сметы" localSheetId="10">#REF!</definedName>
    <definedName name="Регистрационный_номер_локальной_сметы" localSheetId="11">#REF!</definedName>
    <definedName name="Регистрационный_номер_локальной_сметы">#REF!</definedName>
    <definedName name="Регистрационный_номер_объект" localSheetId="5">#REF!</definedName>
    <definedName name="Регистрационный_номер_объект" localSheetId="23">#REF!</definedName>
    <definedName name="Регистрационный_номер_объект">#REF!</definedName>
    <definedName name="регистрационный_номер_объект_сметы" localSheetId="5">#REF!</definedName>
    <definedName name="регистрационный_номер_объект_сметы" localSheetId="23">#REF!</definedName>
    <definedName name="регистрационный_номер_объект_сметы">#REF!</definedName>
    <definedName name="Регистрационный_номер_объекта" localSheetId="8">#REF!</definedName>
    <definedName name="Регистрационный_номер_объекта" localSheetId="5">#REF!</definedName>
    <definedName name="Регистрационный_номер_объекта" localSheetId="0">#REF!</definedName>
    <definedName name="Регистрационный_номер_объекта" localSheetId="3">#REF!</definedName>
    <definedName name="Регистрационный_номер_объекта" localSheetId="4">#REF!</definedName>
    <definedName name="Регистрационный_номер_объекта" localSheetId="23">#REF!</definedName>
    <definedName name="Регистрационный_номер_объекта" localSheetId="12">#REF!</definedName>
    <definedName name="Регистрационный_номер_объекта" localSheetId="9">#REF!</definedName>
    <definedName name="Регистрационный_номер_объекта" localSheetId="10">#REF!</definedName>
    <definedName name="Регистрационный_номер_объекта" localSheetId="11">#REF!</definedName>
    <definedName name="Регистрационный_номер_объекта">#REF!</definedName>
    <definedName name="Регистрационный_номер_объектной_сметы" localSheetId="8">#REF!</definedName>
    <definedName name="Регистрационный_номер_объектной_сметы" localSheetId="5">#REF!</definedName>
    <definedName name="Регистрационный_номер_объектной_сметы" localSheetId="0">#REF!</definedName>
    <definedName name="Регистрационный_номер_объектной_сметы" localSheetId="3">#REF!</definedName>
    <definedName name="Регистрационный_номер_объектной_сметы" localSheetId="4">#REF!</definedName>
    <definedName name="Регистрационный_номер_объектной_сметы" localSheetId="23">#REF!</definedName>
    <definedName name="Регистрационный_номер_объектной_сметы" localSheetId="12">#REF!</definedName>
    <definedName name="Регистрационный_номер_объектной_сметы" localSheetId="9">#REF!</definedName>
    <definedName name="Регистрационный_номер_объектной_сметы" localSheetId="10">#REF!</definedName>
    <definedName name="Регистрационный_номер_объектной_сметы" localSheetId="11">#REF!</definedName>
    <definedName name="Регистрационный_номер_объектной_сметы">#REF!</definedName>
    <definedName name="регистрационный_номер_очеред" localSheetId="5">#REF!</definedName>
    <definedName name="регистрационный_номер_очеред" localSheetId="23">#REF!</definedName>
    <definedName name="регистрационный_номер_очеред">#REF!</definedName>
    <definedName name="Регистрационный_номер_очереди" localSheetId="8">#REF!</definedName>
    <definedName name="Регистрационный_номер_очереди" localSheetId="5">#REF!</definedName>
    <definedName name="Регистрационный_номер_очереди" localSheetId="0">#REF!</definedName>
    <definedName name="Регистрационный_номер_очереди" localSheetId="3">#REF!</definedName>
    <definedName name="Регистрационный_номер_очереди" localSheetId="4">#REF!</definedName>
    <definedName name="Регистрационный_номер_очереди" localSheetId="23">#REF!</definedName>
    <definedName name="Регистрационный_номер_очереди" localSheetId="12">#REF!</definedName>
    <definedName name="Регистрационный_номер_очереди" localSheetId="9">#REF!</definedName>
    <definedName name="Регистрационный_номер_очереди" localSheetId="10">#REF!</definedName>
    <definedName name="Регистрационный_номер_очереди" localSheetId="11">#REF!</definedName>
    <definedName name="Регистрационный_номер_очереди">#REF!</definedName>
    <definedName name="регистрационный_номер_пуск_комплекса" localSheetId="5">#REF!</definedName>
    <definedName name="регистрационный_номер_пуск_комплекса" localSheetId="23">#REF!</definedName>
    <definedName name="регистрационный_номер_пуск_комплекса">#REF!</definedName>
    <definedName name="Регистрационный_номер_пускового_комплекса" localSheetId="8">#REF!</definedName>
    <definedName name="Регистрационный_номер_пускового_комплекса" localSheetId="5">#REF!</definedName>
    <definedName name="Регистрационный_номер_пускового_комплекса" localSheetId="0">#REF!</definedName>
    <definedName name="Регистрационный_номер_пускового_комплекса" localSheetId="3">#REF!</definedName>
    <definedName name="Регистрационный_номер_пускового_комплекса" localSheetId="4">#REF!</definedName>
    <definedName name="Регистрационный_номер_пускового_комплекса" localSheetId="23">#REF!</definedName>
    <definedName name="Регистрационный_номер_пускового_комплекса" localSheetId="12">#REF!</definedName>
    <definedName name="Регистрационный_номер_пускового_комплекса" localSheetId="9">#REF!</definedName>
    <definedName name="Регистрационный_номер_пускового_комплекса" localSheetId="10">#REF!</definedName>
    <definedName name="Регистрационный_номер_пускового_комплекса" localSheetId="11">#REF!</definedName>
    <definedName name="Регистрационный_номер_пускового_комплекса">#REF!</definedName>
    <definedName name="регистрационный_номер_свод_смет_расчета" localSheetId="5">#REF!</definedName>
    <definedName name="регистрационный_номер_свод_смет_расчета" localSheetId="23">#REF!</definedName>
    <definedName name="регистрационный_номер_свод_смет_расчета">#REF!</definedName>
    <definedName name="Регистрационный_номер_сводного_сметного_расчета" localSheetId="8">#REF!</definedName>
    <definedName name="Регистрационный_номер_сводного_сметного_расчета" localSheetId="5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 localSheetId="3">#REF!</definedName>
    <definedName name="Регистрационный_номер_сводного_сметного_расчета" localSheetId="4">#REF!</definedName>
    <definedName name="Регистрационный_номер_сводного_сметного_расчета" localSheetId="23">#REF!</definedName>
    <definedName name="Регистрационный_номер_сводного_сметного_расчета" localSheetId="12">#REF!</definedName>
    <definedName name="Регистрационный_номер_сводного_сметного_расчета" localSheetId="9">#REF!</definedName>
    <definedName name="Регистрационный_номер_сводного_сметного_расчета" localSheetId="10">#REF!</definedName>
    <definedName name="Регистрационный_номер_сводного_сметного_расчета" localSheetId="11">#REF!</definedName>
    <definedName name="Регистрационный_номер_сводного_сметного_расчета">#REF!</definedName>
    <definedName name="регистрационный_номер_стройк" localSheetId="5">#REF!</definedName>
    <definedName name="регистрационный_номер_стройк" localSheetId="23">#REF!</definedName>
    <definedName name="регистрационный_номер_стройк">#REF!</definedName>
    <definedName name="Регистрационный_номер_стройки" localSheetId="8">#REF!</definedName>
    <definedName name="Регистрационный_номер_стройки" localSheetId="5">#REF!</definedName>
    <definedName name="Регистрационный_номер_стройки" localSheetId="0">#REF!</definedName>
    <definedName name="Регистрационный_номер_стройки" localSheetId="3">#REF!</definedName>
    <definedName name="Регистрационный_номер_стройки" localSheetId="4">#REF!</definedName>
    <definedName name="Регистрационный_номер_стройки" localSheetId="23">#REF!</definedName>
    <definedName name="Регистрационный_номер_стройки" localSheetId="12">#REF!</definedName>
    <definedName name="Регистрационный_номер_стройки" localSheetId="9">#REF!</definedName>
    <definedName name="Регистрационный_номер_стройки" localSheetId="10">#REF!</definedName>
    <definedName name="Регистрационный_номер_стройки" localSheetId="11">#REF!</definedName>
    <definedName name="Регистрационный_номер_стройки">#REF!</definedName>
    <definedName name="рига">'[58]СметаСводная снег'!$E$7</definedName>
    <definedName name="рол" localSheetId="8">[54]топография!#REF!</definedName>
    <definedName name="рол" localSheetId="5">[54]топография!#REF!</definedName>
    <definedName name="рол" localSheetId="0">[54]топография!#REF!</definedName>
    <definedName name="рол" localSheetId="3">[54]топография!#REF!</definedName>
    <definedName name="рол" localSheetId="4">[54]топография!#REF!</definedName>
    <definedName name="рол" localSheetId="2">[54]топография!#REF!</definedName>
    <definedName name="рол" localSheetId="23">[54]топография!#REF!</definedName>
    <definedName name="рол" localSheetId="9">[54]топография!#REF!</definedName>
    <definedName name="рол" localSheetId="10">[54]топография!#REF!</definedName>
    <definedName name="рол" localSheetId="11">[54]топография!#REF!</definedName>
    <definedName name="рол">[54]топография!#REF!</definedName>
    <definedName name="ролл" localSheetId="8">#REF!</definedName>
    <definedName name="ролл" localSheetId="5">#REF!</definedName>
    <definedName name="ролл" localSheetId="4">#REF!</definedName>
    <definedName name="ролл" localSheetId="2">#REF!</definedName>
    <definedName name="ролл" localSheetId="23">#REF!</definedName>
    <definedName name="ролл" localSheetId="9">#REF!</definedName>
    <definedName name="ролл" localSheetId="10">#REF!</definedName>
    <definedName name="ролл" localSheetId="11">#REF!</definedName>
    <definedName name="ролл">#REF!</definedName>
    <definedName name="рпв" localSheetId="8">#REF!</definedName>
    <definedName name="рпв" localSheetId="5">#REF!</definedName>
    <definedName name="рпв" localSheetId="4">#REF!</definedName>
    <definedName name="рпв" localSheetId="2">#REF!</definedName>
    <definedName name="рпв" localSheetId="23">#REF!</definedName>
    <definedName name="рпв" localSheetId="9">#REF!</definedName>
    <definedName name="рпв" localSheetId="10">#REF!</definedName>
    <definedName name="рпв" localSheetId="11">#REF!</definedName>
    <definedName name="рпв">#REF!</definedName>
    <definedName name="рппра" localSheetId="8">{"","стоz","двестиz","тристаz","четырестаz","пятьсотz","шестьсотz","семьсотz","восемьсотz","девятьсотz"}</definedName>
    <definedName name="рппра" localSheetId="5">{"","стоz","двестиz","тристаz","четырестаz","пятьсотz","шестьсотz","семьсотz","восемьсотz","девятьсотz"}</definedName>
    <definedName name="рппра" localSheetId="0">{"","стоz","двестиz","тристаz","четырестаz","пятьсотz","шестьсотz","семьсотz","восемьсотz","девятьсотz"}</definedName>
    <definedName name="рппра" localSheetId="3">{"","стоz","двестиz","тристаz","четырестаz","пятьсотz","шестьсотz","семьсотz","восемьсотz","девятьсотz"}</definedName>
    <definedName name="рппра" localSheetId="2">{"","стоz","двестиz","тристаz","четырестаz","пятьсотz","шестьсотz","семьсотz","восемьсотz","девятьсотz"}</definedName>
    <definedName name="рппра" localSheetId="23">{"","стоz","двестиz","тристаz","четырестаz","пятьсотz","шестьсотz","семьсотz","восемьсотz","девятьсотz"}</definedName>
    <definedName name="рппра" localSheetId="9">{"","стоz","двестиz","тристаz","четырестаz","пятьсотz","шестьсотz","семьсотz","восемьсотz","девятьсотz"}</definedName>
    <definedName name="рппра" localSheetId="10">{"","стоz","двестиz","тристаz","четырестаz","пятьсотz","шестьсотz","семьсотz","восемьсотz","девятьсотz"}</definedName>
    <definedName name="рппра" localSheetId="11">{"","стоz","двестиz","тристаz","четырестаz","пятьсотz","шестьсотz","семьсотz","восемьсотz","девятьсотz"}</definedName>
    <definedName name="рппра">{"","стоz","двестиz","тристаz","четырестаz","пятьсотz","шестьсотz","семьсотz","восемьсотz","девятьсотz"}</definedName>
    <definedName name="рр" localSheetId="8">#REF!</definedName>
    <definedName name="рр" localSheetId="5">#REF!</definedName>
    <definedName name="рр" localSheetId="0">#REF!</definedName>
    <definedName name="рр" localSheetId="3">#REF!</definedName>
    <definedName name="рр" localSheetId="4">#REF!</definedName>
    <definedName name="рр" localSheetId="2">#REF!</definedName>
    <definedName name="рр" localSheetId="23">#REF!</definedName>
    <definedName name="рр" localSheetId="9">#REF!</definedName>
    <definedName name="рр">#REF!</definedName>
    <definedName name="ррп" localSheetId="8">#REF!</definedName>
    <definedName name="ррп" localSheetId="5">#REF!</definedName>
    <definedName name="ррп" localSheetId="0">#REF!</definedName>
    <definedName name="ррп" localSheetId="3">#REF!</definedName>
    <definedName name="ррп" localSheetId="4">#REF!</definedName>
    <definedName name="ррп" localSheetId="23">#REF!</definedName>
    <definedName name="ррп" localSheetId="12">#REF!</definedName>
    <definedName name="ррп" localSheetId="9">#REF!</definedName>
    <definedName name="ррп" localSheetId="10">#REF!</definedName>
    <definedName name="ррп" localSheetId="11">#REF!</definedName>
    <definedName name="ррп">#REF!</definedName>
    <definedName name="ррр" localSheetId="8">#REF!</definedName>
    <definedName name="ррр" localSheetId="5">#REF!</definedName>
    <definedName name="ррр" localSheetId="0">#REF!</definedName>
    <definedName name="ррр" localSheetId="3">#REF!</definedName>
    <definedName name="ррр" localSheetId="4">#REF!</definedName>
    <definedName name="ррр" localSheetId="23">#REF!</definedName>
    <definedName name="ррр" localSheetId="12">#REF!</definedName>
    <definedName name="ррр" localSheetId="9">#REF!</definedName>
    <definedName name="ррр" localSheetId="10">#REF!</definedName>
    <definedName name="ррр" localSheetId="11">#REF!</definedName>
    <definedName name="ррр">#REF!</definedName>
    <definedName name="Руководитель" localSheetId="5">#REF!</definedName>
    <definedName name="Руководитель" localSheetId="4">#REF!</definedName>
    <definedName name="Руководитель" localSheetId="23">#REF!</definedName>
    <definedName name="Руководитель" localSheetId="9">#REF!</definedName>
    <definedName name="Руководитель" localSheetId="10">#REF!</definedName>
    <definedName name="Руководитель" localSheetId="11">#REF!</definedName>
    <definedName name="Руководитель">#REF!</definedName>
    <definedName name="ручей" localSheetId="5">#REF!</definedName>
    <definedName name="ручей" localSheetId="4">#REF!</definedName>
    <definedName name="ручей" localSheetId="23">#REF!</definedName>
    <definedName name="ручей" localSheetId="9">#REF!</definedName>
    <definedName name="ручей" localSheetId="10">#REF!</definedName>
    <definedName name="ручей" localSheetId="11">#REF!</definedName>
    <definedName name="ручей">#REF!</definedName>
    <definedName name="рчп" localSheetId="5">#REF!</definedName>
    <definedName name="рчп" localSheetId="23">#REF!</definedName>
    <definedName name="рчп">#REF!</definedName>
    <definedName name="с" localSheetId="8">#REF!</definedName>
    <definedName name="с" localSheetId="5">#REF!</definedName>
    <definedName name="с" localSheetId="0">#REF!</definedName>
    <definedName name="с" localSheetId="3">#REF!</definedName>
    <definedName name="с" localSheetId="4">#REF!</definedName>
    <definedName name="с" localSheetId="23">#REF!</definedName>
    <definedName name="с" localSheetId="12">#REF!</definedName>
    <definedName name="с" localSheetId="9">#REF!</definedName>
    <definedName name="с" localSheetId="10">#REF!</definedName>
    <definedName name="с" localSheetId="11">#REF!</definedName>
    <definedName name="с">#REF!</definedName>
    <definedName name="саве" localSheetId="5">#REF!</definedName>
    <definedName name="саве" localSheetId="4">#REF!</definedName>
    <definedName name="саве" localSheetId="23">#REF!</definedName>
    <definedName name="саве" localSheetId="9">#REF!</definedName>
    <definedName name="саве" localSheetId="10">#REF!</definedName>
    <definedName name="саве" localSheetId="11">#REF!</definedName>
    <definedName name="саве">#REF!</definedName>
    <definedName name="савепр" localSheetId="5">#REF!</definedName>
    <definedName name="савепр" localSheetId="4">#REF!</definedName>
    <definedName name="савепр" localSheetId="23">#REF!</definedName>
    <definedName name="савепр" localSheetId="9">#REF!</definedName>
    <definedName name="савепр" localSheetId="10">#REF!</definedName>
    <definedName name="савепр" localSheetId="11">#REF!</definedName>
    <definedName name="савепр">#REF!</definedName>
    <definedName name="сам" localSheetId="5">#REF!</definedName>
    <definedName name="сам" localSheetId="4">#REF!</definedName>
    <definedName name="сам" localSheetId="23">#REF!</definedName>
    <definedName name="сам" localSheetId="9">#REF!</definedName>
    <definedName name="сам" localSheetId="10">#REF!</definedName>
    <definedName name="сам" localSheetId="11">#REF!</definedName>
    <definedName name="сам">#REF!</definedName>
    <definedName name="Свод" localSheetId="5">#REF!</definedName>
    <definedName name="Свод" localSheetId="4">#REF!</definedName>
    <definedName name="Свод" localSheetId="23">#REF!</definedName>
    <definedName name="Свод" localSheetId="9">#REF!</definedName>
    <definedName name="Свод" localSheetId="10">#REF!</definedName>
    <definedName name="Свод" localSheetId="11">#REF!</definedName>
    <definedName name="Свод">#REF!</definedName>
    <definedName name="свод1" localSheetId="5">[59]топография!#REF!</definedName>
    <definedName name="свод1" localSheetId="4">[59]топография!#REF!</definedName>
    <definedName name="свод1" localSheetId="23">[59]топография!#REF!</definedName>
    <definedName name="свод1" localSheetId="9">[59]топография!#REF!</definedName>
    <definedName name="свод1" localSheetId="10">[59]топография!#REF!</definedName>
    <definedName name="свод1" localSheetId="11">[59]топография!#REF!</definedName>
    <definedName name="свод1">[59]топография!#REF!</definedName>
    <definedName name="сводИИ" localSheetId="5">[17]топография!#REF!</definedName>
    <definedName name="сводИИ" localSheetId="4">[17]топография!#REF!</definedName>
    <definedName name="сводИИ" localSheetId="23">[17]топография!#REF!</definedName>
    <definedName name="сводИИ" localSheetId="9">[17]топография!#REF!</definedName>
    <definedName name="сводИИ" localSheetId="10">[17]топография!#REF!</definedName>
    <definedName name="сводИИ" localSheetId="11">[17]топография!#REF!</definedName>
    <definedName name="сводИИ">[17]топография!#REF!</definedName>
    <definedName name="сводная" localSheetId="8">#REF!</definedName>
    <definedName name="сводная" localSheetId="5">#REF!</definedName>
    <definedName name="сводная" localSheetId="0">#REF!</definedName>
    <definedName name="сводная" localSheetId="3">#REF!</definedName>
    <definedName name="сводная" localSheetId="4">#REF!</definedName>
    <definedName name="сводная" localSheetId="2">#REF!</definedName>
    <definedName name="сводная" localSheetId="23">#REF!</definedName>
    <definedName name="сводная" localSheetId="9">#REF!</definedName>
    <definedName name="сводная" localSheetId="10">#REF!</definedName>
    <definedName name="сводная" localSheetId="11">#REF!</definedName>
    <definedName name="сводная">#REF!</definedName>
    <definedName name="СводнУТ" localSheetId="5">[30]топография!#REF!</definedName>
    <definedName name="СводнУТ" localSheetId="4">[30]топография!#REF!</definedName>
    <definedName name="СводнУТ" localSheetId="2">[30]топография!#REF!</definedName>
    <definedName name="СводнУТ" localSheetId="23">[30]топография!#REF!</definedName>
    <definedName name="СводнУТ" localSheetId="9">[30]топография!#REF!</definedName>
    <definedName name="СводнУТ" localSheetId="10">[30]топография!#REF!</definedName>
    <definedName name="СводнУТ" localSheetId="11">[30]топография!#REF!</definedName>
    <definedName name="СводнУТ">[30]топография!#REF!</definedName>
    <definedName name="СводУТ" localSheetId="8">#REF!</definedName>
    <definedName name="СводУТ" localSheetId="5">#REF!</definedName>
    <definedName name="СводУТ" localSheetId="0">#REF!</definedName>
    <definedName name="СводУТ" localSheetId="3">#REF!</definedName>
    <definedName name="СводУТ" localSheetId="4">#REF!</definedName>
    <definedName name="СводУТ" localSheetId="2">#REF!</definedName>
    <definedName name="СводУТ" localSheetId="23">#REF!</definedName>
    <definedName name="СводУТ" localSheetId="9">#REF!</definedName>
    <definedName name="СводУТ" localSheetId="10">#REF!</definedName>
    <definedName name="СводУТ" localSheetId="11">#REF!</definedName>
    <definedName name="СводУТ">#REF!</definedName>
    <definedName name="Сегменты" localSheetId="5">#REF!</definedName>
    <definedName name="Сегменты" localSheetId="23">#REF!</definedName>
    <definedName name="Сегменты">#REF!</definedName>
    <definedName name="Сейсмика_зданий" localSheetId="5">[21]Таблица!$R$26:$R$28</definedName>
    <definedName name="Сейсмика_зданий" localSheetId="23">[22]Таблица!$R$26:$R$28</definedName>
    <definedName name="Сейсмика_зданий" localSheetId="11">[22]Таблица!$R$26:$R$28</definedName>
    <definedName name="Сейсмика_зданий">[22]Таблица!$R$26:$R$28</definedName>
    <definedName name="Сейсмика_линий" localSheetId="5">[21]Таблица!$O$26:$O$28</definedName>
    <definedName name="Сейсмика_линий" localSheetId="23">[22]Таблица!$O$26:$O$28</definedName>
    <definedName name="Сейсмика_линий" localSheetId="11">[22]Таблица!$O$26:$O$28</definedName>
    <definedName name="Сейсмика_линий">[22]Таблица!$O$26:$O$28</definedName>
    <definedName name="Сервис" localSheetId="8">#REF!</definedName>
    <definedName name="Сервис" localSheetId="5">#REF!</definedName>
    <definedName name="Сервис" localSheetId="0">#REF!</definedName>
    <definedName name="Сервис" localSheetId="3">#REF!</definedName>
    <definedName name="Сервис" localSheetId="4">#REF!</definedName>
    <definedName name="Сервис" localSheetId="2">#REF!</definedName>
    <definedName name="Сервис" localSheetId="23">#REF!</definedName>
    <definedName name="Сервис" localSheetId="9">#REF!</definedName>
    <definedName name="Сервис" localSheetId="10">#REF!</definedName>
    <definedName name="Сервис" localSheetId="11">#REF!</definedName>
    <definedName name="Сервис">#REF!</definedName>
    <definedName name="Сервис_Всего" localSheetId="8">'[14]Прайс лист'!#REF!</definedName>
    <definedName name="Сервис_Всего" localSheetId="5">'[14]Прайс лист'!#REF!</definedName>
    <definedName name="Сервис_Всего" localSheetId="4">'[14]Прайс лист'!#REF!</definedName>
    <definedName name="Сервис_Всего" localSheetId="2">'[14]Прайс лист'!#REF!</definedName>
    <definedName name="Сервис_Всего" localSheetId="23">'[14]Прайс лист'!#REF!</definedName>
    <definedName name="Сервис_Всего" localSheetId="9">'[14]Прайс лист'!#REF!</definedName>
    <definedName name="Сервис_Всего" localSheetId="10">'[14]Прайс лист'!#REF!</definedName>
    <definedName name="Сервис_Всего" localSheetId="11">'[14]Прайс лист'!#REF!</definedName>
    <definedName name="Сервис_Всего">'[14]Прайс лист'!#REF!</definedName>
    <definedName name="Сервис_Всего_1" localSheetId="8">#REF!</definedName>
    <definedName name="Сервис_Всего_1" localSheetId="5">#REF!</definedName>
    <definedName name="Сервис_Всего_1" localSheetId="0">#REF!</definedName>
    <definedName name="Сервис_Всего_1" localSheetId="3">#REF!</definedName>
    <definedName name="Сервис_Всего_1" localSheetId="4">#REF!</definedName>
    <definedName name="Сервис_Всего_1" localSheetId="2">#REF!</definedName>
    <definedName name="Сервис_Всего_1" localSheetId="23">#REF!</definedName>
    <definedName name="Сервис_Всего_1" localSheetId="9">#REF!</definedName>
    <definedName name="Сервис_Всего_1" localSheetId="10">#REF!</definedName>
    <definedName name="Сервис_Всего_1" localSheetId="11">#REF!</definedName>
    <definedName name="Сервис_Всего_1">#REF!</definedName>
    <definedName name="Сервисное_оборудование" localSheetId="8">[14]Коэфф1.!#REF!</definedName>
    <definedName name="Сервисное_оборудование" localSheetId="5">[14]Коэфф1.!#REF!</definedName>
    <definedName name="Сервисное_оборудование" localSheetId="4">[14]Коэфф1.!#REF!</definedName>
    <definedName name="Сервисное_оборудование" localSheetId="2">[14]Коэфф1.!#REF!</definedName>
    <definedName name="Сервисное_оборудование" localSheetId="23">[14]Коэфф1.!#REF!</definedName>
    <definedName name="Сервисное_оборудование" localSheetId="9">[14]Коэфф1.!#REF!</definedName>
    <definedName name="Сервисное_оборудование" localSheetId="10">[14]Коэфф1.!#REF!</definedName>
    <definedName name="Сервисное_оборудование" localSheetId="11">[14]Коэфф1.!#REF!</definedName>
    <definedName name="Сервисное_оборудование">[14]Коэфф1.!#REF!</definedName>
    <definedName name="Сервисное_оборудование_1" localSheetId="8">#REF!</definedName>
    <definedName name="Сервисное_оборудование_1" localSheetId="5">#REF!</definedName>
    <definedName name="Сервисное_оборудование_1" localSheetId="0">#REF!</definedName>
    <definedName name="Сервисное_оборудование_1" localSheetId="3">#REF!</definedName>
    <definedName name="Сервисное_оборудование_1" localSheetId="4">#REF!</definedName>
    <definedName name="Сервисное_оборудование_1" localSheetId="2">#REF!</definedName>
    <definedName name="Сервисное_оборудование_1" localSheetId="23">#REF!</definedName>
    <definedName name="Сервисное_оборудование_1" localSheetId="9">#REF!</definedName>
    <definedName name="Сервисное_оборудование_1" localSheetId="10">#REF!</definedName>
    <definedName name="Сервисное_оборудование_1" localSheetId="11">#REF!</definedName>
    <definedName name="Сервисное_оборудование_1">#REF!</definedName>
    <definedName name="см" localSheetId="8">#REF!</definedName>
    <definedName name="см" localSheetId="5">#REF!</definedName>
    <definedName name="см" localSheetId="0">#REF!</definedName>
    <definedName name="см" localSheetId="3">#REF!</definedName>
    <definedName name="см" localSheetId="4">#REF!</definedName>
    <definedName name="см" localSheetId="23">#REF!</definedName>
    <definedName name="см" localSheetId="9">#REF!</definedName>
    <definedName name="см" localSheetId="10">#REF!</definedName>
    <definedName name="см" localSheetId="11">#REF!</definedName>
    <definedName name="см">#REF!</definedName>
    <definedName name="см___0" localSheetId="8">#REF!</definedName>
    <definedName name="см___0" localSheetId="5">#REF!</definedName>
    <definedName name="см___0" localSheetId="0">#REF!</definedName>
    <definedName name="см___0" localSheetId="3">#REF!</definedName>
    <definedName name="см___0" localSheetId="4">#REF!</definedName>
    <definedName name="см___0" localSheetId="23">#REF!</definedName>
    <definedName name="см___0" localSheetId="9">#REF!</definedName>
    <definedName name="см___0" localSheetId="10">#REF!</definedName>
    <definedName name="см___0" localSheetId="11">#REF!</definedName>
    <definedName name="см___0">#REF!</definedName>
    <definedName name="См7" localSheetId="5">#REF!</definedName>
    <definedName name="См7" localSheetId="4">#REF!</definedName>
    <definedName name="См7" localSheetId="23">#REF!</definedName>
    <definedName name="См7" localSheetId="9">#REF!</definedName>
    <definedName name="См7" localSheetId="10">#REF!</definedName>
    <definedName name="См7" localSheetId="11">#REF!</definedName>
    <definedName name="См7">#REF!</definedName>
    <definedName name="Смета" localSheetId="4">'[3]ИД СМР'!#REF!</definedName>
    <definedName name="Смета" localSheetId="23">'[3]ИД СМР'!#REF!</definedName>
    <definedName name="Смета">'[3]ИД СМР'!#REF!</definedName>
    <definedName name="Сметная_стоимость_в_базис_ценах" localSheetId="5">#REF!</definedName>
    <definedName name="Сметная_стоимость_в_базис_ценах" localSheetId="23">#REF!</definedName>
    <definedName name="Сметная_стоимость_в_базис_ценах">#REF!</definedName>
    <definedName name="Сметная_стоимость_в_базисных_ценах" localSheetId="8">#REF!</definedName>
    <definedName name="Сметная_стоимость_в_базисных_ценах" localSheetId="5">#REF!</definedName>
    <definedName name="Сметная_стоимость_в_базисных_ценах" localSheetId="0">#REF!</definedName>
    <definedName name="Сметная_стоимость_в_базисных_ценах" localSheetId="3">#REF!</definedName>
    <definedName name="Сметная_стоимость_в_базисных_ценах" localSheetId="4">#REF!</definedName>
    <definedName name="Сметная_стоимость_в_базисных_ценах" localSheetId="23">#REF!</definedName>
    <definedName name="Сметная_стоимость_в_базисных_ценах" localSheetId="12">#REF!</definedName>
    <definedName name="Сметная_стоимость_в_базисных_ценах" localSheetId="7">#REF!</definedName>
    <definedName name="Сметная_стоимость_в_базисных_ценах" localSheetId="9">#REF!</definedName>
    <definedName name="Сметная_стоимость_в_базисных_ценах" localSheetId="10">#REF!</definedName>
    <definedName name="Сметная_стоимость_в_базисных_ценах" localSheetId="11">#REF!</definedName>
    <definedName name="Сметная_стоимость_в_базисных_ценах">#REF!</definedName>
    <definedName name="Сметная_стоимость_в_текущ_ценах__после_пименения_индекса" localSheetId="5">#REF!</definedName>
    <definedName name="Сметная_стоимость_в_текущ_ценах__после_пименения_индекса" localSheetId="23">#REF!</definedName>
    <definedName name="Сметная_стоимость_в_текущ_ценах__после_пименения_индекса">#REF!</definedName>
    <definedName name="Сметная_стоимость_в_текущих_ценах__после_применения_индексов" localSheetId="8">#REF!</definedName>
    <definedName name="Сметная_стоимость_в_текущих_ценах__после_применения_индексов" localSheetId="5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3">#REF!</definedName>
    <definedName name="Сметная_стоимость_в_текущих_ценах__после_применения_индексов" localSheetId="4">#REF!</definedName>
    <definedName name="Сметная_стоимость_в_текущих_ценах__после_применения_индексов" localSheetId="23">#REF!</definedName>
    <definedName name="Сметная_стоимость_в_текущих_ценах__после_применения_индексов" localSheetId="12">#REF!</definedName>
    <definedName name="Сметная_стоимость_в_текущих_ценах__после_применения_индексов" localSheetId="9">#REF!</definedName>
    <definedName name="Сметная_стоимость_в_текущих_ценах__после_применения_индексов" localSheetId="10">#REF!</definedName>
    <definedName name="Сметная_стоимость_в_текущих_ценах__после_применения_индексов" localSheetId="11">#REF!</definedName>
    <definedName name="Сметная_стоимость_в_текущих_ценах__после_применения_индексов">#REF!</definedName>
    <definedName name="Сметная_стоимость_по_ресурс_расчету" localSheetId="5">#REF!</definedName>
    <definedName name="Сметная_стоимость_по_ресурс_расчету" localSheetId="23">#REF!</definedName>
    <definedName name="Сметная_стоимость_по_ресурс_расчету">#REF!</definedName>
    <definedName name="Сметная_стоимость_по_ресурсному_расчету" localSheetId="8">#REF!</definedName>
    <definedName name="Сметная_стоимость_по_ресурсному_расчету" localSheetId="5">#REF!</definedName>
    <definedName name="Сметная_стоимость_по_ресурсному_расчету" localSheetId="0">#REF!</definedName>
    <definedName name="Сметная_стоимость_по_ресурсному_расчету" localSheetId="3">#REF!</definedName>
    <definedName name="Сметная_стоимость_по_ресурсному_расчету" localSheetId="4">#REF!</definedName>
    <definedName name="Сметная_стоимость_по_ресурсному_расчету" localSheetId="23">#REF!</definedName>
    <definedName name="Сметная_стоимость_по_ресурсному_расчету" localSheetId="12">#REF!</definedName>
    <definedName name="Сметная_стоимость_по_ресурсному_расчету" localSheetId="9">#REF!</definedName>
    <definedName name="Сметная_стоимость_по_ресурсному_расчету" localSheetId="10">#REF!</definedName>
    <definedName name="Сметная_стоимость_по_ресурсному_расчету" localSheetId="11">#REF!</definedName>
    <definedName name="Сметная_стоимость_по_ресурсному_расчету">#REF!</definedName>
    <definedName name="сми" localSheetId="5">#REF!</definedName>
    <definedName name="сми" localSheetId="4">#REF!</definedName>
    <definedName name="сми" localSheetId="23">#REF!</definedName>
    <definedName name="сми" localSheetId="9">#REF!</definedName>
    <definedName name="сми" localSheetId="10">#REF!</definedName>
    <definedName name="сми" localSheetId="11">#REF!</definedName>
    <definedName name="сми">#REF!</definedName>
    <definedName name="Снижение_стоимости_двухцепной_ВЛ" localSheetId="5">[21]Таблица!#REF!</definedName>
    <definedName name="Снижение_стоимости_двухцепной_ВЛ" localSheetId="0">[22]Таблица!#REF!</definedName>
    <definedName name="Снижение_стоимости_двухцепной_ВЛ" localSheetId="3">[22]Таблица!#REF!</definedName>
    <definedName name="Снижение_стоимости_двухцепной_ВЛ" localSheetId="4">[22]Таблица!#REF!</definedName>
    <definedName name="Снижение_стоимости_двухцепной_ВЛ" localSheetId="23">[22]Таблица!#REF!</definedName>
    <definedName name="Снижение_стоимости_двухцепной_ВЛ" localSheetId="12">[22]Таблица!#REF!</definedName>
    <definedName name="Снижение_стоимости_двухцепной_ВЛ" localSheetId="7">[22]Таблица!#REF!</definedName>
    <definedName name="Снижение_стоимости_двухцепной_ВЛ" localSheetId="9">[22]Таблица!#REF!</definedName>
    <definedName name="Снижение_стоимости_двухцепной_ВЛ" localSheetId="10">[22]Таблица!#REF!</definedName>
    <definedName name="Снижение_стоимости_двухцепной_ВЛ" localSheetId="11">[22]Таблица!#REF!</definedName>
    <definedName name="Снижение_стоимости_двухцепной_ВЛ">[22]Таблица!#REF!</definedName>
    <definedName name="Согласование" localSheetId="8">#REF!</definedName>
    <definedName name="Согласование" localSheetId="5">#REF!</definedName>
    <definedName name="Согласование" localSheetId="0">#REF!</definedName>
    <definedName name="Согласование" localSheetId="3">#REF!</definedName>
    <definedName name="Согласование" localSheetId="4">#REF!</definedName>
    <definedName name="Согласование" localSheetId="2">#REF!</definedName>
    <definedName name="Согласование" localSheetId="23">#REF!</definedName>
    <definedName name="Согласование" localSheetId="9">#REF!</definedName>
    <definedName name="Согласование" localSheetId="10">#REF!</definedName>
    <definedName name="Согласование" localSheetId="11">#REF!</definedName>
    <definedName name="Согласование">#REF!</definedName>
    <definedName name="Составил" localSheetId="8">#REF!</definedName>
    <definedName name="Составил" localSheetId="5">#REF!</definedName>
    <definedName name="Составил" localSheetId="0">#REF!</definedName>
    <definedName name="Составил" localSheetId="3">#REF!</definedName>
    <definedName name="Составил" localSheetId="4">#REF!</definedName>
    <definedName name="Составил" localSheetId="23">#REF!</definedName>
    <definedName name="Составил" localSheetId="12">#REF!</definedName>
    <definedName name="Составил" localSheetId="7">#REF!</definedName>
    <definedName name="Составил" localSheetId="9">#REF!</definedName>
    <definedName name="Составил" localSheetId="10">#REF!</definedName>
    <definedName name="Составил" localSheetId="11">#REF!</definedName>
    <definedName name="Составил">#REF!</definedName>
    <definedName name="Составитель" localSheetId="8">#REF!</definedName>
    <definedName name="Составитель" localSheetId="5">#REF!</definedName>
    <definedName name="Составитель" localSheetId="4">#REF!</definedName>
    <definedName name="Составитель" localSheetId="23">#REF!</definedName>
    <definedName name="Составитель" localSheetId="9">#REF!</definedName>
    <definedName name="Составитель" localSheetId="10">#REF!</definedName>
    <definedName name="Составитель" localSheetId="11">#REF!</definedName>
    <definedName name="Составитель">#REF!</definedName>
    <definedName name="сот" localSheetId="8">{"","сто ","двести ","триста ","четыреста ","пятьсот ","шестьсот ","семьсот ","восемьсот ","девятьсот "}</definedName>
    <definedName name="сот" localSheetId="5">{"","сто ","двести ","триста ","четыреста ","пятьсот ","шестьсот ","семьсот ","восемьсот ","девятьсот "}</definedName>
    <definedName name="сот" localSheetId="0">{"","сто ","двести ","триста ","четыреста ","пятьсот ","шестьсот ","семьсот ","восемьсот ","девятьсот "}</definedName>
    <definedName name="сот" localSheetId="3">{"","сто ","двести ","триста ","четыреста ","пятьсот ","шестьсот ","семьсот ","восемьсот ","девятьсот "}</definedName>
    <definedName name="сот" localSheetId="2">{"","сто ","двести ","триста ","четыреста ","пятьсот ","шестьсот ","семьсот ","восемьсот ","девятьсот "}</definedName>
    <definedName name="сот" localSheetId="23">{"","сто ","двести ","триста ","четыреста ","пятьсот ","шестьсот ","семьсот ","восемьсот ","девятьсот "}</definedName>
    <definedName name="сот" localSheetId="9">{"","сто ","двести ","триста ","четыреста ","пятьсот ","шестьсот ","семьсот ","восемьсот ","девятьсот "}</definedName>
    <definedName name="сот" localSheetId="10">{"","сто ","двести ","триста ","четыреста ","пятьсот ","шестьсот ","семьсот ","восемьсот ","девятьсот "}</definedName>
    <definedName name="сот" localSheetId="11">{"","сто ","двести ","триста ","четыреста ","пятьсот ","шестьсот ","семьсот ","восемьсот ","девятьсот "}</definedName>
    <definedName name="сот">{"","сто ","двести ","триста ","четыреста ","пятьсот ","шестьсот ","семьсот ","восемьсот ","девятьсот "}</definedName>
    <definedName name="СП1" localSheetId="5">[4]Обновление!#REF!</definedName>
    <definedName name="СП1" localSheetId="4">[4]Обновление!#REF!</definedName>
    <definedName name="СП1" localSheetId="23">[4]Обновление!#REF!</definedName>
    <definedName name="СП1" localSheetId="9">[4]Обновление!#REF!</definedName>
    <definedName name="СП1" localSheetId="10">[4]Обновление!#REF!</definedName>
    <definedName name="СП1" localSheetId="11">[4]Обновление!#REF!</definedName>
    <definedName name="СП1">[4]Обновление!#REF!</definedName>
    <definedName name="ССР" localSheetId="5">[53]Таблица!#REF!</definedName>
    <definedName name="ССР" localSheetId="4">[53]Таблица!#REF!</definedName>
    <definedName name="ССР" localSheetId="23">[53]Таблица!#REF!</definedName>
    <definedName name="ССР" localSheetId="9">[53]Таблица!#REF!</definedName>
    <definedName name="ССР">[53]Таблица!#REF!</definedName>
    <definedName name="ссс" localSheetId="8">#REF!</definedName>
    <definedName name="ссс" localSheetId="5">#REF!</definedName>
    <definedName name="ссс" localSheetId="0">#REF!</definedName>
    <definedName name="ссс" localSheetId="3">#REF!</definedName>
    <definedName name="ссс" localSheetId="4">#REF!</definedName>
    <definedName name="ссс" localSheetId="2">#REF!</definedName>
    <definedName name="ссс" localSheetId="23">#REF!</definedName>
    <definedName name="ссс" localSheetId="9">#REF!</definedName>
    <definedName name="ссс" localSheetId="10">#REF!</definedName>
    <definedName name="ссс" localSheetId="11">#REF!</definedName>
    <definedName name="ссс">#REF!</definedName>
    <definedName name="Стоимость_по_акту_вып_работ_в_базис_ценах" localSheetId="5">#REF!</definedName>
    <definedName name="Стоимость_по_акту_вып_работ_в_базис_ценах" localSheetId="23">#REF!</definedName>
    <definedName name="Стоимость_по_акту_вып_работ_в_базис_ценах">#REF!</definedName>
    <definedName name="Стоимость_по_акту_вып_работ_при_ресур_расчете" localSheetId="5">#REF!</definedName>
    <definedName name="Стоимость_по_акту_вып_работ_при_ресур_расчете" localSheetId="23">#REF!</definedName>
    <definedName name="Стоимость_по_акту_вып_работ_при_ресур_расчете">#REF!</definedName>
    <definedName name="Стоимость_по_акту_выполненных_работ_в_базисных_ценах" localSheetId="8">#REF!</definedName>
    <definedName name="Стоимость_по_акту_выполненных_работ_в_базисных_ценах" localSheetId="5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 localSheetId="23">#REF!</definedName>
    <definedName name="Стоимость_по_акту_выполненных_работ_в_базисных_ценах" localSheetId="12">#REF!</definedName>
    <definedName name="Стоимость_по_акту_выполненных_работ_в_базисных_ценах" localSheetId="9">#REF!</definedName>
    <definedName name="Стоимость_по_акту_выполненных_работ_в_базисных_ценах" localSheetId="10">#REF!</definedName>
    <definedName name="Стоимость_по_акту_выполненных_работ_в_базисных_ценах" localSheetId="1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8">#REF!</definedName>
    <definedName name="Стоимость_по_акту_выполненных_работ_при_ресурсном_расчете" localSheetId="5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 localSheetId="4">#REF!</definedName>
    <definedName name="Стоимость_по_акту_выполненных_работ_при_ресурсном_расчете" localSheetId="23">#REF!</definedName>
    <definedName name="Стоимость_по_акту_выполненных_работ_при_ресурсном_расчете" localSheetId="12">#REF!</definedName>
    <definedName name="Стоимость_по_акту_выполненных_работ_при_ресурсном_расчете" localSheetId="9">#REF!</definedName>
    <definedName name="Стоимость_по_акту_выполненных_работ_при_ресурсном_расчете" localSheetId="10">#REF!</definedName>
    <definedName name="Стоимость_по_акту_выполненных_работ_при_ресурсном_расчете" localSheetId="11">#REF!</definedName>
    <definedName name="Стоимость_по_акту_выполненных_работ_при_ресурсном_расчете">#REF!</definedName>
    <definedName name="Стоимость_специальных_переходов" localSheetId="5">[21]Таблица!$B$344:$B$351</definedName>
    <definedName name="Стоимость_специальных_переходов" localSheetId="23">[22]Таблица!$B$344:$B$351</definedName>
    <definedName name="Стоимость_специальных_переходов" localSheetId="11">[22]Таблица!$B$344:$B$351</definedName>
    <definedName name="Стоимость_специальных_переходов">[22]Таблица!$B$344:$B$351</definedName>
    <definedName name="Строительная_полоса" localSheetId="8">#REF!</definedName>
    <definedName name="Строительная_полоса" localSheetId="5">#REF!</definedName>
    <definedName name="Строительная_полоса" localSheetId="0">#REF!</definedName>
    <definedName name="Строительная_полоса" localSheetId="3">#REF!</definedName>
    <definedName name="Строительная_полоса" localSheetId="4">#REF!</definedName>
    <definedName name="Строительная_полоса" localSheetId="2">#REF!</definedName>
    <definedName name="Строительная_полоса" localSheetId="23">#REF!</definedName>
    <definedName name="Строительная_полоса" localSheetId="9">#REF!</definedName>
    <definedName name="Строительная_полоса" localSheetId="10">#REF!</definedName>
    <definedName name="Строительная_полоса" localSheetId="11">#REF!</definedName>
    <definedName name="Строительная_полоса">#REF!</definedName>
    <definedName name="Строительные_работы_в_базисных_ценах" localSheetId="8">#REF!</definedName>
    <definedName name="Строительные_работы_в_базисных_ценах" localSheetId="5">#REF!</definedName>
    <definedName name="Строительные_работы_в_базисных_ценах" localSheetId="0">#REF!</definedName>
    <definedName name="Строительные_работы_в_базисных_ценах" localSheetId="3">#REF!</definedName>
    <definedName name="Строительные_работы_в_базисных_ценах" localSheetId="4">#REF!</definedName>
    <definedName name="Строительные_работы_в_базисных_ценах" localSheetId="23">#REF!</definedName>
    <definedName name="Строительные_работы_в_базисных_ценах" localSheetId="12">#REF!</definedName>
    <definedName name="Строительные_работы_в_базисных_ценах" localSheetId="7">#REF!</definedName>
    <definedName name="Строительные_работы_в_базисных_ценах" localSheetId="9">#REF!</definedName>
    <definedName name="Строительные_работы_в_базисных_ценах" localSheetId="10">#REF!</definedName>
    <definedName name="Строительные_работы_в_базисных_ценах" localSheetId="11">#REF!</definedName>
    <definedName name="Строительные_работы_в_базисных_ценах">#REF!</definedName>
    <definedName name="Строительные_работы_в_базс_ценах" localSheetId="5">#REF!</definedName>
    <definedName name="Строительные_работы_в_базс_ценах" localSheetId="23">#REF!</definedName>
    <definedName name="Строительные_работы_в_базс_ценах">#REF!</definedName>
    <definedName name="Строительные_работы_в_текущ_ценах" localSheetId="5">#REF!</definedName>
    <definedName name="Строительные_работы_в_текущ_ценах" localSheetId="23">#REF!</definedName>
    <definedName name="Строительные_работы_в_текущ_ценах">#REF!</definedName>
    <definedName name="Строительные_работы_в_текущ_ценах_по_ресур_расчету" localSheetId="5">#REF!</definedName>
    <definedName name="Строительные_работы_в_текущ_ценах_по_ресур_расчету" localSheetId="23">#REF!</definedName>
    <definedName name="Строительные_работы_в_текущ_ценах_по_ресур_расчету">#REF!</definedName>
    <definedName name="Строительные_работы_в_текущих_ценах" localSheetId="8">#REF!</definedName>
    <definedName name="Строительные_работы_в_текущих_ценах" localSheetId="5">#REF!</definedName>
    <definedName name="Строительные_работы_в_текущих_ценах" localSheetId="0">#REF!</definedName>
    <definedName name="Строительные_работы_в_текущих_ценах" localSheetId="3">#REF!</definedName>
    <definedName name="Строительные_работы_в_текущих_ценах" localSheetId="4">#REF!</definedName>
    <definedName name="Строительные_работы_в_текущих_ценах" localSheetId="23">#REF!</definedName>
    <definedName name="Строительные_работы_в_текущих_ценах" localSheetId="12">#REF!</definedName>
    <definedName name="Строительные_работы_в_текущих_ценах" localSheetId="9">#REF!</definedName>
    <definedName name="Строительные_работы_в_текущих_ценах" localSheetId="10">#REF!</definedName>
    <definedName name="Строительные_работы_в_текущих_ценах" localSheetId="1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8">#REF!</definedName>
    <definedName name="Строительные_работы_в_текущих_ценах_по_ресурсному_расчету" localSheetId="5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 localSheetId="3">#REF!</definedName>
    <definedName name="Строительные_работы_в_текущих_ценах_по_ресурсному_расчету" localSheetId="4">#REF!</definedName>
    <definedName name="Строительные_работы_в_текущих_ценах_по_ресурсному_расчету" localSheetId="23">#REF!</definedName>
    <definedName name="Строительные_работы_в_текущих_ценах_по_ресурсному_расчету" localSheetId="12">#REF!</definedName>
    <definedName name="Строительные_работы_в_текущих_ценах_по_ресурсному_расчету" localSheetId="9">#REF!</definedName>
    <definedName name="Строительные_работы_в_текущих_ценах_по_ресурсному_расчету" localSheetId="10">#REF!</definedName>
    <definedName name="Строительные_работы_в_текущих_ценах_по_ресурсному_расчету" localSheetId="1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а" localSheetId="5">#REF!</definedName>
    <definedName name="Строительные_работы_в_текущих_ценах_после_применения_индекса" localSheetId="23">#REF!</definedName>
    <definedName name="Строительные_работы_в_текущих_ценах_после_применения_индекса">#REF!</definedName>
    <definedName name="Строительные_работы_в_текущих_ценах_после_применения_индексов" localSheetId="8">#REF!</definedName>
    <definedName name="Строительные_работы_в_текущих_ценах_после_применения_индексов" localSheetId="5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 localSheetId="3">#REF!</definedName>
    <definedName name="Строительные_работы_в_текущих_ценах_после_применения_индексов" localSheetId="4">#REF!</definedName>
    <definedName name="Строительные_работы_в_текущих_ценах_после_применения_индексов" localSheetId="23">#REF!</definedName>
    <definedName name="Строительные_работы_в_текущих_ценах_после_применения_индексов" localSheetId="12">#REF!</definedName>
    <definedName name="Строительные_работы_в_текущих_ценах_после_применения_индексов" localSheetId="9">#REF!</definedName>
    <definedName name="Строительные_работы_в_текущих_ценах_после_применения_индексов" localSheetId="10">#REF!</definedName>
    <definedName name="Строительные_работы_в_текущих_ценах_после_применения_индексов" localSheetId="11">#REF!</definedName>
    <definedName name="Строительные_работы_в_текущих_ценах_после_применения_индексов">#REF!</definedName>
    <definedName name="Сургут">NA()</definedName>
    <definedName name="т">'[32]СметаСводная Рыб'!$C$13</definedName>
    <definedName name="Таблица_индексов" localSheetId="5">[21]Регионы!$B$99:$O$182</definedName>
    <definedName name="Таблица_индексов" localSheetId="23">[22]Регионы!$B$99:$O$182</definedName>
    <definedName name="Таблица_индексов" localSheetId="11">[22]Регионы!$B$99:$O$182</definedName>
    <definedName name="Таблица_индексов">[22]Регионы!$B$99:$O$182</definedName>
    <definedName name="Таблица_регионов" localSheetId="5">#REF!</definedName>
    <definedName name="Таблица_регионов" localSheetId="23">#REF!</definedName>
    <definedName name="Таблица_регионов">#REF!</definedName>
    <definedName name="Территориальная_поправка_к_ТЕР" localSheetId="8">#REF!</definedName>
    <definedName name="Территориальная_поправка_к_ТЕР" localSheetId="5">#REF!</definedName>
    <definedName name="Территориальная_поправка_к_ТЕР" localSheetId="0">#REF!</definedName>
    <definedName name="Территориальная_поправка_к_ТЕР" localSheetId="3">#REF!</definedName>
    <definedName name="Территориальная_поправка_к_ТЕР" localSheetId="4">#REF!</definedName>
    <definedName name="Территориальная_поправка_к_ТЕР" localSheetId="23">#REF!</definedName>
    <definedName name="Территориальная_поправка_к_ТЕР" localSheetId="12">#REF!</definedName>
    <definedName name="Территориальная_поправка_к_ТЕР" localSheetId="7">#REF!</definedName>
    <definedName name="Территориальная_поправка_к_ТЕР" localSheetId="9">#REF!</definedName>
    <definedName name="Территориальная_поправка_к_ТЕР" localSheetId="10">#REF!</definedName>
    <definedName name="Территориальная_поправка_к_ТЕР" localSheetId="11">#REF!</definedName>
    <definedName name="Территориальная_поправка_к_ТЕР">#REF!</definedName>
    <definedName name="ТЗ" localSheetId="4">#REF!</definedName>
    <definedName name="ТЗ" localSheetId="23">#REF!</definedName>
    <definedName name="ТЗ">#REF!</definedName>
    <definedName name="Тип_ПС" localSheetId="5">[21]Таблица!$B$700:$B$701</definedName>
    <definedName name="Тип_ПС" localSheetId="23">[22]Таблица!$B$700:$B$701</definedName>
    <definedName name="Тип_ПС" localSheetId="11">[22]Таблица!$B$700:$B$701</definedName>
    <definedName name="Тип_ПС">[22]Таблица!$B$700:$B$701</definedName>
    <definedName name="топ1" localSheetId="8">#REF!</definedName>
    <definedName name="топ1" localSheetId="5">#REF!</definedName>
    <definedName name="топ1" localSheetId="0">#REF!</definedName>
    <definedName name="топ1" localSheetId="3">#REF!</definedName>
    <definedName name="топ1" localSheetId="4">#REF!</definedName>
    <definedName name="топ1" localSheetId="2">#REF!</definedName>
    <definedName name="топ1" localSheetId="23">#REF!</definedName>
    <definedName name="топ1" localSheetId="9">#REF!</definedName>
    <definedName name="топ1" localSheetId="10">#REF!</definedName>
    <definedName name="топ1" localSheetId="11">#REF!</definedName>
    <definedName name="топ1">#REF!</definedName>
    <definedName name="топ2" localSheetId="8">#REF!</definedName>
    <definedName name="топ2" localSheetId="5">#REF!</definedName>
    <definedName name="топ2" localSheetId="0">#REF!</definedName>
    <definedName name="топ2" localSheetId="3">#REF!</definedName>
    <definedName name="топ2" localSheetId="4">#REF!</definedName>
    <definedName name="топ2" localSheetId="23">#REF!</definedName>
    <definedName name="топ2" localSheetId="9">#REF!</definedName>
    <definedName name="топ2" localSheetId="10">#REF!</definedName>
    <definedName name="топ2" localSheetId="11">#REF!</definedName>
    <definedName name="топ2">#REF!</definedName>
    <definedName name="топо" localSheetId="8">#REF!</definedName>
    <definedName name="топо" localSheetId="5">#REF!</definedName>
    <definedName name="топо" localSheetId="0">#REF!</definedName>
    <definedName name="топо" localSheetId="3">#REF!</definedName>
    <definedName name="топо" localSheetId="4">#REF!</definedName>
    <definedName name="топо" localSheetId="23">#REF!</definedName>
    <definedName name="топо" localSheetId="9">#REF!</definedName>
    <definedName name="топо" localSheetId="10">#REF!</definedName>
    <definedName name="топо" localSheetId="11">#REF!</definedName>
    <definedName name="топо">#REF!</definedName>
    <definedName name="топогр" localSheetId="8">[15]Смета!#REF!</definedName>
    <definedName name="топогр" localSheetId="5">[15]Смета!#REF!</definedName>
    <definedName name="топогр" localSheetId="0">[15]Смета!#REF!</definedName>
    <definedName name="топогр" localSheetId="3">[15]Смета!#REF!</definedName>
    <definedName name="топогр" localSheetId="4">[15]Смета!#REF!</definedName>
    <definedName name="топогр" localSheetId="23">[15]Смета!#REF!</definedName>
    <definedName name="топогр" localSheetId="9">[15]Смета!#REF!</definedName>
    <definedName name="топогр" localSheetId="10">[15]Смета!#REF!</definedName>
    <definedName name="топогр" localSheetId="11">[15]Смета!#REF!</definedName>
    <definedName name="топогр">[15]Смета!#REF!</definedName>
    <definedName name="топогр1" localSheetId="8">#REF!</definedName>
    <definedName name="топогр1" localSheetId="5">#REF!</definedName>
    <definedName name="топогр1" localSheetId="0">#REF!</definedName>
    <definedName name="топогр1" localSheetId="3">#REF!</definedName>
    <definedName name="топогр1" localSheetId="4">#REF!</definedName>
    <definedName name="топогр1" localSheetId="2">#REF!</definedName>
    <definedName name="топогр1" localSheetId="23">#REF!</definedName>
    <definedName name="топогр1" localSheetId="9">#REF!</definedName>
    <definedName name="топогр1" localSheetId="10">#REF!</definedName>
    <definedName name="топогр1" localSheetId="11">#REF!</definedName>
    <definedName name="топогр1">#REF!</definedName>
    <definedName name="топограф" localSheetId="8">#REF!</definedName>
    <definedName name="топограф" localSheetId="5">#REF!</definedName>
    <definedName name="топограф" localSheetId="0">#REF!</definedName>
    <definedName name="топограф" localSheetId="3">#REF!</definedName>
    <definedName name="топограф" localSheetId="4">#REF!</definedName>
    <definedName name="топограф" localSheetId="23">#REF!</definedName>
    <definedName name="топограф" localSheetId="9">#REF!</definedName>
    <definedName name="топограф" localSheetId="10">#REF!</definedName>
    <definedName name="топограф" localSheetId="11">#REF!</definedName>
    <definedName name="топограф">#REF!</definedName>
    <definedName name="Трансформаторы" localSheetId="5">[21]Таблица!$B$501:$B$541</definedName>
    <definedName name="Трансформаторы" localSheetId="23">[22]Таблица!$B$501:$B$541</definedName>
    <definedName name="Трансформаторы" localSheetId="11">[22]Таблица!$B$501:$B$541</definedName>
    <definedName name="Трансформаторы">[22]Таблица!$B$501:$B$541</definedName>
    <definedName name="Труд_механизаторов_по_акту_вып_работ_с_учетом_к_тов" localSheetId="8">#REF!</definedName>
    <definedName name="Труд_механизаторов_по_акту_вып_работ_с_учетом_к_тов" localSheetId="5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 localSheetId="4">#REF!</definedName>
    <definedName name="Труд_механизаторов_по_акту_вып_работ_с_учетом_к_тов" localSheetId="23">#REF!</definedName>
    <definedName name="Труд_механизаторов_по_акту_вып_работ_с_учетом_к_тов" localSheetId="12">#REF!</definedName>
    <definedName name="Труд_механизаторов_по_акту_вып_работ_с_учетом_к_тов" localSheetId="7">#REF!</definedName>
    <definedName name="Труд_механизаторов_по_акту_вып_работ_с_учетом_к_тов" localSheetId="9">#REF!</definedName>
    <definedName name="Труд_механизаторов_по_акту_вып_работ_с_учетом_к_тов" localSheetId="10">#REF!</definedName>
    <definedName name="Труд_механизаторов_по_акту_вып_работ_с_учетом_к_тов" localSheetId="11">#REF!</definedName>
    <definedName name="Труд_механизаторов_по_акту_вып_работ_с_учетом_к_тов">#REF!</definedName>
    <definedName name="Труд_механизаторов_по_акту_вып_работ_с_учетом_коэфф" localSheetId="5">#REF!</definedName>
    <definedName name="Труд_механизаторов_по_акту_вып_работ_с_учетом_коэфф" localSheetId="23">#REF!</definedName>
    <definedName name="Труд_механизаторов_по_акту_вып_работ_с_учетом_коэфф">#REF!</definedName>
    <definedName name="Труд_основ_рабочих_по_акту_вып_работ_с_учетом_коэфф" localSheetId="5">#REF!</definedName>
    <definedName name="Труд_основ_рабочих_по_акту_вып_работ_с_учетом_коэфф" localSheetId="23">#REF!</definedName>
    <definedName name="Труд_основ_рабочих_по_акту_вып_работ_с_учетом_коэфф">#REF!</definedName>
    <definedName name="Труд_основн_рабочих_по_акту_вып_работ_с_учетом_к_тов" localSheetId="8">#REF!</definedName>
    <definedName name="Труд_основн_рабочих_по_акту_вып_работ_с_учетом_к_тов" localSheetId="5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 localSheetId="4">#REF!</definedName>
    <definedName name="Труд_основн_рабочих_по_акту_вып_работ_с_учетом_к_тов" localSheetId="23">#REF!</definedName>
    <definedName name="Труд_основн_рабочих_по_акту_вып_работ_с_учетом_к_тов" localSheetId="12">#REF!</definedName>
    <definedName name="Труд_основн_рабочих_по_акту_вып_работ_с_учетом_к_тов" localSheetId="9">#REF!</definedName>
    <definedName name="Труд_основн_рабочих_по_акту_вып_работ_с_учетом_к_тов" localSheetId="10">#REF!</definedName>
    <definedName name="Труд_основн_рабочих_по_акту_вып_работ_с_учетом_к_тов" localSheetId="11">#REF!</definedName>
    <definedName name="Труд_основн_рабочих_по_акту_вып_работ_с_учетом_к_тов">#REF!</definedName>
    <definedName name="Трудоемкость_механизаторов_по_акту_вып_работ" localSheetId="5">#REF!</definedName>
    <definedName name="Трудоемкость_механизаторов_по_акту_вып_работ" localSheetId="23">#REF!</definedName>
    <definedName name="Трудоемкость_механизаторов_по_акту_вып_работ">#REF!</definedName>
    <definedName name="Трудоемкость_механизаторов_по_акту_выполненных_работ" localSheetId="8">#REF!</definedName>
    <definedName name="Трудоемкость_механизаторов_по_акту_выполненных_работ" localSheetId="5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 localSheetId="4">#REF!</definedName>
    <definedName name="Трудоемкость_механизаторов_по_акту_выполненных_работ" localSheetId="23">#REF!</definedName>
    <definedName name="Трудоемкость_механизаторов_по_акту_выполненных_работ" localSheetId="12">#REF!</definedName>
    <definedName name="Трудоемкость_механизаторов_по_акту_выполненных_работ" localSheetId="9">#REF!</definedName>
    <definedName name="Трудоемкость_механизаторов_по_акту_выполненных_работ" localSheetId="10">#REF!</definedName>
    <definedName name="Трудоемкость_механизаторов_по_акту_выполненных_работ" localSheetId="11">#REF!</definedName>
    <definedName name="Трудоемкость_механизаторов_по_акту_выполненных_работ">#REF!</definedName>
    <definedName name="Трудоемкость_основн_рабочих_по_акту_вып_работ" localSheetId="5">#REF!</definedName>
    <definedName name="Трудоемкость_основн_рабочих_по_акту_вып_работ" localSheetId="23">#REF!</definedName>
    <definedName name="Трудоемкость_основн_рабочих_по_акту_вып_работ">#REF!</definedName>
    <definedName name="Трудоемкость_основных_рабочих_по_акту_выполненных_работ" localSheetId="8">#REF!</definedName>
    <definedName name="Трудоемкость_основных_рабочих_по_акту_выполненных_работ" localSheetId="5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 localSheetId="3">#REF!</definedName>
    <definedName name="Трудоемкость_основных_рабочих_по_акту_выполненных_работ" localSheetId="4">#REF!</definedName>
    <definedName name="Трудоемкость_основных_рабочих_по_акту_выполненных_работ" localSheetId="23">#REF!</definedName>
    <definedName name="Трудоемкость_основных_рабочих_по_акту_выполненных_работ" localSheetId="12">#REF!</definedName>
    <definedName name="Трудоемкость_основных_рабочих_по_акту_выполненных_работ" localSheetId="9">#REF!</definedName>
    <definedName name="Трудоемкость_основных_рабочих_по_акту_выполненных_работ" localSheetId="10">#REF!</definedName>
    <definedName name="Трудоемкость_основных_рабочих_по_акту_выполненных_работ" localSheetId="11">#REF!</definedName>
    <definedName name="Трудоемкость_основных_рабочих_по_акту_выполненных_работ">#REF!</definedName>
    <definedName name="ТС1" localSheetId="5">#REF!</definedName>
    <definedName name="ТС1" localSheetId="4">#REF!</definedName>
    <definedName name="ТС1" localSheetId="23">#REF!</definedName>
    <definedName name="ТС1" localSheetId="9">#REF!</definedName>
    <definedName name="ТС1" localSheetId="10">#REF!</definedName>
    <definedName name="ТС1" localSheetId="11">#REF!</definedName>
    <definedName name="ТС1">#REF!</definedName>
    <definedName name="ттт" localSheetId="23">#REF!</definedName>
    <definedName name="ттт">#REF!</definedName>
    <definedName name="тттттттттттт" localSheetId="8">#REF!</definedName>
    <definedName name="тттттттттттт" localSheetId="5">#REF!</definedName>
    <definedName name="тттттттттттт" localSheetId="0">#REF!</definedName>
    <definedName name="тттттттттттт" localSheetId="3">#REF!</definedName>
    <definedName name="тттттттттттт" localSheetId="4">#REF!</definedName>
    <definedName name="тттттттттттт" localSheetId="23">#REF!</definedName>
    <definedName name="тттттттттттт" localSheetId="12">#REF!</definedName>
    <definedName name="тттттттттттт" localSheetId="9">#REF!</definedName>
    <definedName name="тттттттттттт" localSheetId="10">#REF!</definedName>
    <definedName name="тттттттттттт" localSheetId="11">#REF!</definedName>
    <definedName name="тттттттттттт">#REF!</definedName>
    <definedName name="тывоирва" localSheetId="8">#REF!</definedName>
    <definedName name="тывоирва" localSheetId="5">#REF!</definedName>
    <definedName name="тывоирва" localSheetId="0">#REF!</definedName>
    <definedName name="тывоирва" localSheetId="3">#REF!</definedName>
    <definedName name="тывоирва" localSheetId="4">#REF!</definedName>
    <definedName name="тывоирва" localSheetId="23">#REF!</definedName>
    <definedName name="тывоирва" localSheetId="12">#REF!</definedName>
    <definedName name="тывоирва" localSheetId="9">#REF!</definedName>
    <definedName name="тывоирва" localSheetId="10">#REF!</definedName>
    <definedName name="тывоирва" localSheetId="11">#REF!</definedName>
    <definedName name="тывоирва">#REF!</definedName>
    <definedName name="тыс" localSheetId="8">{0,"тысяч ";1,"тысяча ";2,"тысячи ";5,"тысяч "}</definedName>
    <definedName name="тыс" localSheetId="5">{0,"тысяч ";1,"тысяча ";2,"тысячи ";5,"тысяч "}</definedName>
    <definedName name="тыс" localSheetId="0">{0,"тысяч ";1,"тысяча ";2,"тысячи ";5,"тысяч "}</definedName>
    <definedName name="тыс" localSheetId="3">{0,"тысяч ";1,"тысяча ";2,"тысячи ";5,"тысяч "}</definedName>
    <definedName name="тыс" localSheetId="2">{0,"тысяч ";1,"тысяча ";2,"тысячи ";5,"тысяч "}</definedName>
    <definedName name="тыс" localSheetId="23">{0,"тысяч ";1,"тысяча ";2,"тысячи ";5,"тысяч "}</definedName>
    <definedName name="тыс" localSheetId="9">{0,"тысяч ";1,"тысяча ";2,"тысячи ";5,"тысяч "}</definedName>
    <definedName name="тыс" localSheetId="10">{0,"тысяч ";1,"тысяча ";2,"тысячи ";5,"тысяч "}</definedName>
    <definedName name="тыс" localSheetId="11">{0,"тысяч ";1,"тысяча ";2,"тысячи ";5,"тысяч "}</definedName>
    <definedName name="тыс">{0,"тысяч ";1,"тысяча ";2,"тысячи ";5,"тысяч "}</definedName>
    <definedName name="тьбю" localSheetId="8">#REF!</definedName>
    <definedName name="тьбю" localSheetId="5">#REF!</definedName>
    <definedName name="тьбю" localSheetId="0">#REF!</definedName>
    <definedName name="тьбю" localSheetId="3">#REF!</definedName>
    <definedName name="тьбю" localSheetId="4">#REF!</definedName>
    <definedName name="тьбю" localSheetId="2">#REF!</definedName>
    <definedName name="тьбю" localSheetId="23">#REF!</definedName>
    <definedName name="тьбю" localSheetId="9">#REF!</definedName>
    <definedName name="тьбю" localSheetId="10">#REF!</definedName>
    <definedName name="тьбю" localSheetId="11">#REF!</definedName>
    <definedName name="тьбю">#REF!</definedName>
    <definedName name="тьмтиб" localSheetId="8">#REF!</definedName>
    <definedName name="тьмтиб" localSheetId="5">#REF!</definedName>
    <definedName name="тьмтиб" localSheetId="4">#REF!</definedName>
    <definedName name="тьмтиб" localSheetId="2">#REF!</definedName>
    <definedName name="тьмтиб" localSheetId="23">#REF!</definedName>
    <definedName name="тьмтиб" localSheetId="9">#REF!</definedName>
    <definedName name="тьмтиб" localSheetId="10">#REF!</definedName>
    <definedName name="тьмтиб" localSheetId="11">#REF!</definedName>
    <definedName name="тьмтиб">#REF!</definedName>
    <definedName name="у" localSheetId="8">#REF!</definedName>
    <definedName name="у" localSheetId="5">#REF!</definedName>
    <definedName name="у" localSheetId="0">#REF!</definedName>
    <definedName name="у" localSheetId="3">#REF!</definedName>
    <definedName name="у" localSheetId="4">#REF!</definedName>
    <definedName name="у" localSheetId="23">#REF!</definedName>
    <definedName name="у" localSheetId="9">#REF!</definedName>
    <definedName name="у" localSheetId="10">#REF!</definedName>
    <definedName name="у" localSheetId="11">#REF!</definedName>
    <definedName name="у">#REF!</definedName>
    <definedName name="У_п_р_" localSheetId="8">[2]мсн!#REF!</definedName>
    <definedName name="У_п_р_" localSheetId="5">[2]мсн!#REF!</definedName>
    <definedName name="У_п_р_" localSheetId="0">[2]мсн!#REF!</definedName>
    <definedName name="У_п_р_" localSheetId="3">[2]мсн!#REF!</definedName>
    <definedName name="У_п_р_" localSheetId="4">[2]мсн!#REF!</definedName>
    <definedName name="У_п_р_" localSheetId="23">[2]мсн!#REF!</definedName>
    <definedName name="У_п_р_" localSheetId="12">[2]мсн!#REF!</definedName>
    <definedName name="У_п_р_" localSheetId="7">[2]мсн!#REF!</definedName>
    <definedName name="У_п_р_" localSheetId="9">[2]мсн!#REF!</definedName>
    <definedName name="У_п_р_" localSheetId="10">[2]мсн!#REF!</definedName>
    <definedName name="У_п_р_" localSheetId="11">[2]мсн!#REF!</definedName>
    <definedName name="У_п_р_">[2]мсн!#REF!</definedName>
    <definedName name="уа" localSheetId="8">#REF!</definedName>
    <definedName name="уа" localSheetId="5">#REF!</definedName>
    <definedName name="уа" localSheetId="0">#REF!</definedName>
    <definedName name="уа" localSheetId="3">#REF!</definedName>
    <definedName name="уа" localSheetId="4">#REF!</definedName>
    <definedName name="уа" localSheetId="2">#REF!</definedName>
    <definedName name="уа" localSheetId="23">#REF!</definedName>
    <definedName name="уа" localSheetId="9">#REF!</definedName>
    <definedName name="уа" localSheetId="10">#REF!</definedName>
    <definedName name="уа" localSheetId="11">#REF!</definedName>
    <definedName name="уа">#REF!</definedName>
    <definedName name="ук" localSheetId="8">#REF!</definedName>
    <definedName name="ук" localSheetId="5">#REF!</definedName>
    <definedName name="ук" localSheetId="0">#REF!</definedName>
    <definedName name="ук" localSheetId="3">#REF!</definedName>
    <definedName name="ук" localSheetId="4">#REF!</definedName>
    <definedName name="ук" localSheetId="23">#REF!</definedName>
    <definedName name="ук" localSheetId="9">#REF!</definedName>
    <definedName name="ук" localSheetId="10">#REF!</definedName>
    <definedName name="ук" localSheetId="11">#REF!</definedName>
    <definedName name="ук">#REF!</definedName>
    <definedName name="Укрупненный_норматив_НР_для_расчета_в_текущ_ценах_и_ценах_2001г." localSheetId="5">#REF!</definedName>
    <definedName name="Укрупненный_норматив_НР_для_расчета_в_текущ_ценах_и_ценах_2001г." localSheetId="23">#REF!</definedName>
    <definedName name="Укрупненный_норматив_НР_для_расчета_в_текущ_ценах_и_ценах_2001г.">#REF!</definedName>
    <definedName name="Укрупненный_норматив_НР_для_расчета_в_текущих_ценах_и_ценах_2001г." localSheetId="8">#REF!</definedName>
    <definedName name="Укрупненный_норматив_НР_для_расчета_в_текущих_ценах_и_ценах_2001г." localSheetId="5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 localSheetId="4">#REF!</definedName>
    <definedName name="Укрупненный_норматив_НР_для_расчета_в_текущих_ценах_и_ценах_2001г." localSheetId="23">#REF!</definedName>
    <definedName name="Укрупненный_норматив_НР_для_расчета_в_текущих_ценах_и_ценах_2001г." localSheetId="12">#REF!</definedName>
    <definedName name="Укрупненный_норматив_НР_для_расчета_в_текущих_ценах_и_ценах_2001г." localSheetId="7">#REF!</definedName>
    <definedName name="Укрупненный_норматив_НР_для_расчета_в_текущих_ценах_и_ценах_2001г." localSheetId="9">#REF!</definedName>
    <definedName name="Укрупненный_норматив_НР_для_расчета_в_текущих_ценах_и_ценах_2001г." localSheetId="10">#REF!</definedName>
    <definedName name="Укрупненный_норматив_НР_для_расчета_в_текущих_ценах_и_ценах_2001г." localSheetId="1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8">#REF!</definedName>
    <definedName name="Укрупненный_норматив_НР_для_расчета_в_ценах_1984г." localSheetId="5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 localSheetId="4">#REF!</definedName>
    <definedName name="Укрупненный_норматив_НР_для_расчета_в_ценах_1984г." localSheetId="23">#REF!</definedName>
    <definedName name="Укрупненный_норматив_НР_для_расчета_в_ценах_1984г." localSheetId="12">#REF!</definedName>
    <definedName name="Укрупненный_норматив_НР_для_расчета_в_ценах_1984г." localSheetId="9">#REF!</definedName>
    <definedName name="Укрупненный_норматив_НР_для_расчета_в_ценах_1984г." localSheetId="10">#REF!</definedName>
    <definedName name="Укрупненный_норматив_НР_для_расчета_в_ценах_1984г." localSheetId="11">#REF!</definedName>
    <definedName name="Укрупненный_норматив_НР_для_расчета_в_ценах_1984г.">#REF!</definedName>
    <definedName name="укрупненный_норматив_НР_для_расчета_в_ценах_1984года" localSheetId="5">#REF!</definedName>
    <definedName name="укрупненный_норматив_НР_для_расчета_в_ценах_1984года" localSheetId="23">#REF!</definedName>
    <definedName name="укрупненный_норматив_НР_для_расчета_в_ценах_1984года">#REF!</definedName>
    <definedName name="укрупненный_норматив_СП_для_расчета_в_текущ_ценах_и_ценах_2001г." localSheetId="5">#REF!</definedName>
    <definedName name="укрупненный_норматив_СП_для_расчета_в_текущ_ценах_и_ценах_2001г." localSheetId="23">#REF!</definedName>
    <definedName name="укрупненный_норматив_СП_для_расчета_в_текущ_ценах_и_ценах_2001г.">#REF!</definedName>
    <definedName name="Укрупненный_норматив_СП_для_расчета_в_текущих_ценах_и_ценах_2001г." localSheetId="8">#REF!</definedName>
    <definedName name="Укрупненный_норматив_СП_для_расчета_в_текущих_ценах_и_ценах_2001г." localSheetId="5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текущих_ценах_и_ценах_2001г." localSheetId="4">#REF!</definedName>
    <definedName name="Укрупненный_норматив_СП_для_расчета_в_текущих_ценах_и_ценах_2001г." localSheetId="23">#REF!</definedName>
    <definedName name="Укрупненный_норматив_СП_для_расчета_в_текущих_ценах_и_ценах_2001г." localSheetId="12">#REF!</definedName>
    <definedName name="Укрупненный_норматив_СП_для_расчета_в_текущих_ценах_и_ценах_2001г." localSheetId="9">#REF!</definedName>
    <definedName name="Укрупненный_норматив_СП_для_расчета_в_текущих_ценах_и_ценах_2001г." localSheetId="10">#REF!</definedName>
    <definedName name="Укрупненный_норматив_СП_для_расчета_в_текущих_ценах_и_ценах_2001г." localSheetId="1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8">#REF!</definedName>
    <definedName name="Укрупненный_норматив_СП_для_расчета_в_ценах_1984г." localSheetId="5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 localSheetId="3">#REF!</definedName>
    <definedName name="Укрупненный_норматив_СП_для_расчета_в_ценах_1984г." localSheetId="4">#REF!</definedName>
    <definedName name="Укрупненный_норматив_СП_для_расчета_в_ценах_1984г." localSheetId="23">#REF!</definedName>
    <definedName name="Укрупненный_норматив_СП_для_расчета_в_ценах_1984г." localSheetId="12">#REF!</definedName>
    <definedName name="Укрупненный_норматив_СП_для_расчета_в_ценах_1984г." localSheetId="9">#REF!</definedName>
    <definedName name="Укрупненный_норматив_СП_для_расчета_в_ценах_1984г." localSheetId="10">#REF!</definedName>
    <definedName name="Укрупненный_норматив_СП_для_расчета_в_ценах_1984г." localSheetId="11">#REF!</definedName>
    <definedName name="Укрупненный_норматив_СП_для_расчета_в_ценах_1984г.">#REF!</definedName>
    <definedName name="укрупненный_норматив_СП_для_расчета_в_ценах_1984года" localSheetId="5">#REF!</definedName>
    <definedName name="укрупненный_норматив_СП_для_расчета_в_ценах_1984года" localSheetId="23">#REF!</definedName>
    <definedName name="укрупненный_норматив_СП_для_расчета_в_ценах_1984года">#REF!</definedName>
    <definedName name="упр" localSheetId="5">[2]мсн!#REF!</definedName>
    <definedName name="упр" localSheetId="0">[2]мсн!#REF!</definedName>
    <definedName name="упр" localSheetId="3">[2]мсн!#REF!</definedName>
    <definedName name="упр" localSheetId="4">[2]мсн!#REF!</definedName>
    <definedName name="упр" localSheetId="23">[2]мсн!#REF!</definedName>
    <definedName name="упр" localSheetId="12">[2]мсн!#REF!</definedName>
    <definedName name="упр" localSheetId="7">[2]мсн!#REF!</definedName>
    <definedName name="упр" localSheetId="9">[2]мсн!#REF!</definedName>
    <definedName name="упр" localSheetId="10">[2]мсн!#REF!</definedName>
    <definedName name="упр" localSheetId="11">[2]мсн!#REF!</definedName>
    <definedName name="упр">[2]мсн!#REF!</definedName>
    <definedName name="УРС" localSheetId="5">[21]Таблица!#REF!</definedName>
    <definedName name="УРС" localSheetId="0">[22]Таблица!#REF!</definedName>
    <definedName name="УРС" localSheetId="3">[22]Таблица!#REF!</definedName>
    <definedName name="УРС" localSheetId="4">[22]Таблица!#REF!</definedName>
    <definedName name="УРС" localSheetId="23">[22]Таблица!#REF!</definedName>
    <definedName name="УРС" localSheetId="12">[22]Таблица!#REF!</definedName>
    <definedName name="УРС" localSheetId="7">[22]Таблица!#REF!</definedName>
    <definedName name="УРС" localSheetId="9">[22]Таблица!#REF!</definedName>
    <definedName name="УРС" localSheetId="10">[22]Таблица!#REF!</definedName>
    <definedName name="УРС" localSheetId="11">[22]Таблица!#REF!</definedName>
    <definedName name="УРС">[22]Таблица!#REF!</definedName>
    <definedName name="Урс5" localSheetId="23">[60]Таблица!#REF!</definedName>
    <definedName name="Урс5">[60]Таблица!#REF!</definedName>
    <definedName name="Условия_ВЛ" localSheetId="5">[21]Таблица!$O$13:$O$17</definedName>
    <definedName name="Условия_ВЛ" localSheetId="23">[22]Таблица!$O$13:$O$17</definedName>
    <definedName name="Условия_ВЛ" localSheetId="11">[22]Таблица!$O$13:$O$17</definedName>
    <definedName name="Условия_ВЛ">[22]Таблица!$O$13:$O$17</definedName>
    <definedName name="Условия_КЛ" localSheetId="5">[21]Таблица!$P$15</definedName>
    <definedName name="Условия_КЛ" localSheetId="23">[22]Таблица!$P$15</definedName>
    <definedName name="Условия_КЛ" localSheetId="11">[22]Таблица!$P$15</definedName>
    <definedName name="Условия_КЛ">[22]Таблица!$P$15</definedName>
    <definedName name="уу">'[32]СметаСводная Рыб'!$C$13</definedName>
    <definedName name="уууу" localSheetId="8">[2]мсн!#REF!</definedName>
    <definedName name="уууу" localSheetId="5">[2]мсн!#REF!</definedName>
    <definedName name="уууу" localSheetId="0">[2]мсн!#REF!</definedName>
    <definedName name="уууу" localSheetId="3">[2]мсн!#REF!</definedName>
    <definedName name="уууу" localSheetId="4">[2]мсн!#REF!</definedName>
    <definedName name="уууу" localSheetId="23">[2]мсн!#REF!</definedName>
    <definedName name="уууу" localSheetId="12">[2]мсн!#REF!</definedName>
    <definedName name="уууу" localSheetId="7">[2]мсн!#REF!</definedName>
    <definedName name="уууу" localSheetId="9">[2]мсн!#REF!</definedName>
    <definedName name="уууу" localSheetId="10">[2]мсн!#REF!</definedName>
    <definedName name="уууу" localSheetId="11">[2]мсн!#REF!</definedName>
    <definedName name="уууу">[2]мсн!#REF!</definedName>
    <definedName name="ууууу" localSheetId="8">[2]мсн!#REF!</definedName>
    <definedName name="ууууу" localSheetId="5">[2]мсн!#REF!</definedName>
    <definedName name="ууууу" localSheetId="0">[2]мсн!#REF!</definedName>
    <definedName name="ууууу" localSheetId="3">[2]мсн!#REF!</definedName>
    <definedName name="ууууу" localSheetId="4">[2]мсн!#REF!</definedName>
    <definedName name="ууууу" localSheetId="23">[2]мсн!#REF!</definedName>
    <definedName name="ууууу" localSheetId="12">[2]мсн!#REF!</definedName>
    <definedName name="ууууу" localSheetId="7">[2]мсн!#REF!</definedName>
    <definedName name="ууууу" localSheetId="9">[2]мсн!#REF!</definedName>
    <definedName name="ууууу" localSheetId="10">[2]мсн!#REF!</definedName>
    <definedName name="ууууу" localSheetId="11">[2]мсн!#REF!</definedName>
    <definedName name="ууууу">[2]мсн!#REF!</definedName>
    <definedName name="ууууууууууу" localSheetId="8">#REF!</definedName>
    <definedName name="ууууууууууу" localSheetId="5">#REF!</definedName>
    <definedName name="ууууууууууу" localSheetId="0">#REF!</definedName>
    <definedName name="ууууууууууу" localSheetId="3">#REF!</definedName>
    <definedName name="ууууууууууу" localSheetId="4">#REF!</definedName>
    <definedName name="ууууууууууу" localSheetId="23">#REF!</definedName>
    <definedName name="ууууууууууу" localSheetId="12">#REF!</definedName>
    <definedName name="ууууууууууу" localSheetId="7">#REF!</definedName>
    <definedName name="ууууууууууу" localSheetId="9">#REF!</definedName>
    <definedName name="ууууууууууу" localSheetId="10">#REF!</definedName>
    <definedName name="ууууууууууу" localSheetId="11">#REF!</definedName>
    <definedName name="ууууууууууу">#REF!</definedName>
    <definedName name="уцуц" localSheetId="8">#REF!</definedName>
    <definedName name="уцуц" localSheetId="5">#REF!</definedName>
    <definedName name="уцуц" localSheetId="4">#REF!</definedName>
    <definedName name="уцуц" localSheetId="23">#REF!</definedName>
    <definedName name="уцуц" localSheetId="9">#REF!</definedName>
    <definedName name="уцуц" localSheetId="10">#REF!</definedName>
    <definedName name="уцуц" localSheetId="11">#REF!</definedName>
    <definedName name="уцуц">#REF!</definedName>
    <definedName name="Участок" localSheetId="8">#REF!</definedName>
    <definedName name="Участок" localSheetId="5">#REF!</definedName>
    <definedName name="Участок" localSheetId="4">#REF!</definedName>
    <definedName name="Участок" localSheetId="23">#REF!</definedName>
    <definedName name="Участок" localSheetId="9">#REF!</definedName>
    <definedName name="Участок" localSheetId="10">#REF!</definedName>
    <definedName name="Участок" localSheetId="11">#REF!</definedName>
    <definedName name="Участок">#REF!</definedName>
    <definedName name="уыаау" localSheetId="5">#REF!</definedName>
    <definedName name="уыаау" localSheetId="0">#REF!</definedName>
    <definedName name="уыаау" localSheetId="3">#REF!</definedName>
    <definedName name="уыаау" localSheetId="4">#REF!</definedName>
    <definedName name="уыаау" localSheetId="23">#REF!</definedName>
    <definedName name="уыаау" localSheetId="9">#REF!</definedName>
    <definedName name="уыаау">#REF!</definedName>
    <definedName name="ф" localSheetId="5">#REF!</definedName>
    <definedName name="ф" localSheetId="4">#REF!</definedName>
    <definedName name="ф" localSheetId="23">#REF!</definedName>
    <definedName name="ф" localSheetId="9">#REF!</definedName>
    <definedName name="ф" localSheetId="10">#REF!</definedName>
    <definedName name="ф" localSheetId="11">#REF!</definedName>
    <definedName name="ф">#REF!</definedName>
    <definedName name="Ф_" localSheetId="8">#REF!</definedName>
    <definedName name="Ф_" localSheetId="5">#REF!</definedName>
    <definedName name="Ф_" localSheetId="0">#REF!</definedName>
    <definedName name="Ф_" localSheetId="3">#REF!</definedName>
    <definedName name="Ф_" localSheetId="4">#REF!</definedName>
    <definedName name="Ф_" localSheetId="23">#REF!</definedName>
    <definedName name="Ф_" localSheetId="12">#REF!</definedName>
    <definedName name="Ф_" localSheetId="9">#REF!</definedName>
    <definedName name="Ф_" localSheetId="10">#REF!</definedName>
    <definedName name="Ф_" localSheetId="11">#REF!</definedName>
    <definedName name="Ф_">#REF!</definedName>
    <definedName name="ф1" localSheetId="5">#REF!</definedName>
    <definedName name="ф1" localSheetId="4">#REF!</definedName>
    <definedName name="ф1" localSheetId="23">#REF!</definedName>
    <definedName name="ф1" localSheetId="9">#REF!</definedName>
    <definedName name="ф1" localSheetId="10">#REF!</definedName>
    <definedName name="ф1" localSheetId="11">#REF!</definedName>
    <definedName name="ф1">#REF!</definedName>
    <definedName name="фед">'[19]свод 2'!$C$10</definedName>
    <definedName name="финансирование" localSheetId="8">#REF!</definedName>
    <definedName name="финансирование" localSheetId="5">#REF!</definedName>
    <definedName name="финансирование" localSheetId="0">#REF!</definedName>
    <definedName name="финансирование" localSheetId="3">#REF!</definedName>
    <definedName name="финансирование" localSheetId="4">#REF!</definedName>
    <definedName name="финансирование" localSheetId="23">#REF!</definedName>
    <definedName name="финансирование" localSheetId="12">#REF!</definedName>
    <definedName name="финансирование" localSheetId="9">#REF!</definedName>
    <definedName name="финансирование" localSheetId="10">#REF!</definedName>
    <definedName name="финансирование" localSheetId="11">#REF!</definedName>
    <definedName name="финансирование">#REF!</definedName>
    <definedName name="ффф" localSheetId="8">#REF!</definedName>
    <definedName name="ффф" localSheetId="5">#REF!</definedName>
    <definedName name="ффф" localSheetId="0">#REF!</definedName>
    <definedName name="ффф" localSheetId="3">#REF!</definedName>
    <definedName name="ффф" localSheetId="4">#REF!</definedName>
    <definedName name="ффф" localSheetId="23">#REF!</definedName>
    <definedName name="ффф" localSheetId="12">#REF!</definedName>
    <definedName name="ффф" localSheetId="9">#REF!</definedName>
    <definedName name="ффф" localSheetId="10">#REF!</definedName>
    <definedName name="ффф" localSheetId="11">#REF!</definedName>
    <definedName name="ффф">#REF!</definedName>
    <definedName name="фффф" localSheetId="8">#REF!</definedName>
    <definedName name="фффф" localSheetId="5">#REF!</definedName>
    <definedName name="фффф" localSheetId="0">#REF!</definedName>
    <definedName name="фффф" localSheetId="3">#REF!</definedName>
    <definedName name="фффф" localSheetId="4">#REF!</definedName>
    <definedName name="фффф" localSheetId="23">#REF!</definedName>
    <definedName name="фффф" localSheetId="12">#REF!</definedName>
    <definedName name="фффф" localSheetId="9">#REF!</definedName>
    <definedName name="фффф" localSheetId="10">#REF!</definedName>
    <definedName name="фффф" localSheetId="11">#REF!</definedName>
    <definedName name="фффф">#REF!</definedName>
    <definedName name="ффыв" localSheetId="5">#REF!</definedName>
    <definedName name="ффыв" localSheetId="4">#REF!</definedName>
    <definedName name="ффыв" localSheetId="23">#REF!</definedName>
    <definedName name="ффыв" localSheetId="9">#REF!</definedName>
    <definedName name="ффыв" localSheetId="10">#REF!</definedName>
    <definedName name="ффыв" localSheetId="11">#REF!</definedName>
    <definedName name="ффыв">#REF!</definedName>
    <definedName name="фыв" localSheetId="5">#REF!</definedName>
    <definedName name="фыв" localSheetId="4">#REF!</definedName>
    <definedName name="фыв" localSheetId="23">#REF!</definedName>
    <definedName name="фыв" localSheetId="9">#REF!</definedName>
    <definedName name="фыв" localSheetId="10">#REF!</definedName>
    <definedName name="фыв" localSheetId="11">#REF!</definedName>
    <definedName name="фыв">#REF!</definedName>
    <definedName name="х" localSheetId="5">[4]Обновление!#REF!</definedName>
    <definedName name="х" localSheetId="4">[4]Обновление!#REF!</definedName>
    <definedName name="х" localSheetId="23">[4]Обновление!#REF!</definedName>
    <definedName name="х" localSheetId="9">[4]Обновление!#REF!</definedName>
    <definedName name="х" localSheetId="10">[4]Обновление!#REF!</definedName>
    <definedName name="х" localSheetId="11">[4]Обновление!#REF!</definedName>
    <definedName name="х">[4]Обновление!#REF!</definedName>
    <definedName name="хххх" localSheetId="8">#REF!</definedName>
    <definedName name="хххх" localSheetId="5">#REF!</definedName>
    <definedName name="хххх" localSheetId="0">#REF!</definedName>
    <definedName name="хххх" localSheetId="3">#REF!</definedName>
    <definedName name="хххх" localSheetId="4">#REF!</definedName>
    <definedName name="хххх" localSheetId="23">#REF!</definedName>
    <definedName name="хххх" localSheetId="12">#REF!</definedName>
    <definedName name="хххх" localSheetId="9">#REF!</definedName>
    <definedName name="хххх" localSheetId="10">#REF!</definedName>
    <definedName name="хххх" localSheetId="11">#REF!</definedName>
    <definedName name="хххх">#REF!</definedName>
    <definedName name="хххххх" localSheetId="8">#REF!</definedName>
    <definedName name="хххххх" localSheetId="5">#REF!</definedName>
    <definedName name="хххххх" localSheetId="0">#REF!</definedName>
    <definedName name="хххххх" localSheetId="3">#REF!</definedName>
    <definedName name="хххххх" localSheetId="4">#REF!</definedName>
    <definedName name="хххххх" localSheetId="23">#REF!</definedName>
    <definedName name="хххххх" localSheetId="12">#REF!</definedName>
    <definedName name="хххххх" localSheetId="9">#REF!</definedName>
    <definedName name="хххххх" localSheetId="10">#REF!</definedName>
    <definedName name="хххххх" localSheetId="11">#REF!</definedName>
    <definedName name="хххххх">#REF!</definedName>
    <definedName name="цена">#N/A</definedName>
    <definedName name="цена___0" localSheetId="8">#REF!</definedName>
    <definedName name="цена___0" localSheetId="5">#REF!</definedName>
    <definedName name="цена___0" localSheetId="0">#REF!</definedName>
    <definedName name="цена___0" localSheetId="3">#REF!</definedName>
    <definedName name="цена___0" localSheetId="4">#REF!</definedName>
    <definedName name="цена___0" localSheetId="2">#REF!</definedName>
    <definedName name="цена___0" localSheetId="23">#REF!</definedName>
    <definedName name="цена___0" localSheetId="9">#REF!</definedName>
    <definedName name="цена___0" localSheetId="10">#REF!</definedName>
    <definedName name="цена___0" localSheetId="11">#REF!</definedName>
    <definedName name="цена___0">#REF!</definedName>
    <definedName name="цена___0___0" localSheetId="8">#REF!</definedName>
    <definedName name="цена___0___0" localSheetId="5">#REF!</definedName>
    <definedName name="цена___0___0" localSheetId="4">#REF!</definedName>
    <definedName name="цена___0___0" localSheetId="2">#REF!</definedName>
    <definedName name="цена___0___0" localSheetId="23">#REF!</definedName>
    <definedName name="цена___0___0" localSheetId="9">#REF!</definedName>
    <definedName name="цена___0___0" localSheetId="10">#REF!</definedName>
    <definedName name="цена___0___0" localSheetId="11">#REF!</definedName>
    <definedName name="цена___0___0">#REF!</definedName>
    <definedName name="цена___0___0___0" localSheetId="8">#REF!</definedName>
    <definedName name="цена___0___0___0" localSheetId="5">#REF!</definedName>
    <definedName name="цена___0___0___0" localSheetId="4">#REF!</definedName>
    <definedName name="цена___0___0___0" localSheetId="2">#REF!</definedName>
    <definedName name="цена___0___0___0" localSheetId="23">#REF!</definedName>
    <definedName name="цена___0___0___0" localSheetId="9">#REF!</definedName>
    <definedName name="цена___0___0___0" localSheetId="10">#REF!</definedName>
    <definedName name="цена___0___0___0" localSheetId="11">#REF!</definedName>
    <definedName name="цена___0___0___0">#REF!</definedName>
    <definedName name="цена___0___0___0___0" localSheetId="5">#REF!</definedName>
    <definedName name="цена___0___0___0___0" localSheetId="4">#REF!</definedName>
    <definedName name="цена___0___0___0___0" localSheetId="23">#REF!</definedName>
    <definedName name="цена___0___0___0___0" localSheetId="9">#REF!</definedName>
    <definedName name="цена___0___0___0___0" localSheetId="10">#REF!</definedName>
    <definedName name="цена___0___0___0___0" localSheetId="11">#REF!</definedName>
    <definedName name="цена___0___0___0___0">#REF!</definedName>
    <definedName name="цена___0___0___0___0___0" localSheetId="5">#REF!</definedName>
    <definedName name="цена___0___0___0___0___0" localSheetId="4">#REF!</definedName>
    <definedName name="цена___0___0___0___0___0" localSheetId="23">#REF!</definedName>
    <definedName name="цена___0___0___0___0___0" localSheetId="9">#REF!</definedName>
    <definedName name="цена___0___0___0___0___0" localSheetId="10">#REF!</definedName>
    <definedName name="цена___0___0___0___0___0" localSheetId="11">#REF!</definedName>
    <definedName name="цена___0___0___0___0___0">#REF!</definedName>
    <definedName name="цена___0___0___0___1" localSheetId="5">#REF!</definedName>
    <definedName name="цена___0___0___0___1" localSheetId="4">#REF!</definedName>
    <definedName name="цена___0___0___0___1" localSheetId="23">#REF!</definedName>
    <definedName name="цена___0___0___0___1" localSheetId="9">#REF!</definedName>
    <definedName name="цена___0___0___0___1" localSheetId="10">#REF!</definedName>
    <definedName name="цена___0___0___0___1" localSheetId="11">#REF!</definedName>
    <definedName name="цена___0___0___0___1">#REF!</definedName>
    <definedName name="цена___0___0___0___3" localSheetId="5">#REF!</definedName>
    <definedName name="цена___0___0___0___3" localSheetId="4">#REF!</definedName>
    <definedName name="цена___0___0___0___3" localSheetId="23">#REF!</definedName>
    <definedName name="цена___0___0___0___3" localSheetId="9">#REF!</definedName>
    <definedName name="цена___0___0___0___3" localSheetId="10">#REF!</definedName>
    <definedName name="цена___0___0___0___3" localSheetId="11">#REF!</definedName>
    <definedName name="цена___0___0___0___3">#REF!</definedName>
    <definedName name="цена___0___0___0___5" localSheetId="5">#REF!</definedName>
    <definedName name="цена___0___0___0___5" localSheetId="4">#REF!</definedName>
    <definedName name="цена___0___0___0___5" localSheetId="23">#REF!</definedName>
    <definedName name="цена___0___0___0___5" localSheetId="9">#REF!</definedName>
    <definedName name="цена___0___0___0___5" localSheetId="10">#REF!</definedName>
    <definedName name="цена___0___0___0___5" localSheetId="11">#REF!</definedName>
    <definedName name="цена___0___0___0___5">#REF!</definedName>
    <definedName name="цена___0___0___0_1" localSheetId="5">#REF!</definedName>
    <definedName name="цена___0___0___0_1" localSheetId="4">#REF!</definedName>
    <definedName name="цена___0___0___0_1" localSheetId="23">#REF!</definedName>
    <definedName name="цена___0___0___0_1" localSheetId="9">#REF!</definedName>
    <definedName name="цена___0___0___0_1" localSheetId="10">#REF!</definedName>
    <definedName name="цена___0___0___0_1" localSheetId="11">#REF!</definedName>
    <definedName name="цена___0___0___0_1">#REF!</definedName>
    <definedName name="цена___0___0___0_5" localSheetId="5">#REF!</definedName>
    <definedName name="цена___0___0___0_5" localSheetId="4">#REF!</definedName>
    <definedName name="цена___0___0___0_5" localSheetId="23">#REF!</definedName>
    <definedName name="цена___0___0___0_5" localSheetId="9">#REF!</definedName>
    <definedName name="цена___0___0___0_5" localSheetId="10">#REF!</definedName>
    <definedName name="цена___0___0___0_5" localSheetId="11">#REF!</definedName>
    <definedName name="цена___0___0___0_5">#REF!</definedName>
    <definedName name="цена___0___0___1" localSheetId="5">#REF!</definedName>
    <definedName name="цена___0___0___1" localSheetId="4">#REF!</definedName>
    <definedName name="цена___0___0___1" localSheetId="23">#REF!</definedName>
    <definedName name="цена___0___0___1" localSheetId="9">#REF!</definedName>
    <definedName name="цена___0___0___1" localSheetId="10">#REF!</definedName>
    <definedName name="цена___0___0___1" localSheetId="11">#REF!</definedName>
    <definedName name="цена___0___0___1">#REF!</definedName>
    <definedName name="цена___0___0___2" localSheetId="5">#REF!</definedName>
    <definedName name="цена___0___0___2" localSheetId="4">#REF!</definedName>
    <definedName name="цена___0___0___2" localSheetId="23">#REF!</definedName>
    <definedName name="цена___0___0___2" localSheetId="9">#REF!</definedName>
    <definedName name="цена___0___0___2" localSheetId="10">#REF!</definedName>
    <definedName name="цена___0___0___2" localSheetId="11">#REF!</definedName>
    <definedName name="цена___0___0___2">#REF!</definedName>
    <definedName name="цена___0___0___3" localSheetId="5">#REF!</definedName>
    <definedName name="цена___0___0___3" localSheetId="4">#REF!</definedName>
    <definedName name="цена___0___0___3" localSheetId="23">#REF!</definedName>
    <definedName name="цена___0___0___3" localSheetId="9">#REF!</definedName>
    <definedName name="цена___0___0___3" localSheetId="10">#REF!</definedName>
    <definedName name="цена___0___0___3" localSheetId="11">#REF!</definedName>
    <definedName name="цена___0___0___3">#REF!</definedName>
    <definedName name="цена___0___0___3___0" localSheetId="5">#REF!</definedName>
    <definedName name="цена___0___0___3___0" localSheetId="4">#REF!</definedName>
    <definedName name="цена___0___0___3___0" localSheetId="23">#REF!</definedName>
    <definedName name="цена___0___0___3___0" localSheetId="9">#REF!</definedName>
    <definedName name="цена___0___0___3___0" localSheetId="10">#REF!</definedName>
    <definedName name="цена___0___0___3___0" localSheetId="11">#REF!</definedName>
    <definedName name="цена___0___0___3___0">#REF!</definedName>
    <definedName name="цена___0___0___4" localSheetId="5">#REF!</definedName>
    <definedName name="цена___0___0___4" localSheetId="4">#REF!</definedName>
    <definedName name="цена___0___0___4" localSheetId="23">#REF!</definedName>
    <definedName name="цена___0___0___4" localSheetId="9">#REF!</definedName>
    <definedName name="цена___0___0___4" localSheetId="10">#REF!</definedName>
    <definedName name="цена___0___0___4" localSheetId="11">#REF!</definedName>
    <definedName name="цена___0___0___4">#REF!</definedName>
    <definedName name="цена___0___0___5" localSheetId="5">#REF!</definedName>
    <definedName name="цена___0___0___5" localSheetId="4">#REF!</definedName>
    <definedName name="цена___0___0___5" localSheetId="23">#REF!</definedName>
    <definedName name="цена___0___0___5" localSheetId="9">#REF!</definedName>
    <definedName name="цена___0___0___5" localSheetId="10">#REF!</definedName>
    <definedName name="цена___0___0___5" localSheetId="11">#REF!</definedName>
    <definedName name="цена___0___0___5">#REF!</definedName>
    <definedName name="цена___0___0___6" localSheetId="5">#REF!</definedName>
    <definedName name="цена___0___0___6" localSheetId="4">#REF!</definedName>
    <definedName name="цена___0___0___6" localSheetId="23">#REF!</definedName>
    <definedName name="цена___0___0___6" localSheetId="9">#REF!</definedName>
    <definedName name="цена___0___0___6" localSheetId="10">#REF!</definedName>
    <definedName name="цена___0___0___6" localSheetId="11">#REF!</definedName>
    <definedName name="цена___0___0___6">#REF!</definedName>
    <definedName name="цена___0___0___7" localSheetId="5">#REF!</definedName>
    <definedName name="цена___0___0___7" localSheetId="4">#REF!</definedName>
    <definedName name="цена___0___0___7" localSheetId="23">#REF!</definedName>
    <definedName name="цена___0___0___7" localSheetId="9">#REF!</definedName>
    <definedName name="цена___0___0___7" localSheetId="10">#REF!</definedName>
    <definedName name="цена___0___0___7" localSheetId="11">#REF!</definedName>
    <definedName name="цена___0___0___7">#REF!</definedName>
    <definedName name="цена___0___0___8" localSheetId="5">#REF!</definedName>
    <definedName name="цена___0___0___8" localSheetId="4">#REF!</definedName>
    <definedName name="цена___0___0___8" localSheetId="23">#REF!</definedName>
    <definedName name="цена___0___0___8" localSheetId="9">#REF!</definedName>
    <definedName name="цена___0___0___8" localSheetId="10">#REF!</definedName>
    <definedName name="цена___0___0___8" localSheetId="11">#REF!</definedName>
    <definedName name="цена___0___0___8">#REF!</definedName>
    <definedName name="цена___0___0___9" localSheetId="5">#REF!</definedName>
    <definedName name="цена___0___0___9" localSheetId="4">#REF!</definedName>
    <definedName name="цена___0___0___9" localSheetId="23">#REF!</definedName>
    <definedName name="цена___0___0___9" localSheetId="9">#REF!</definedName>
    <definedName name="цена___0___0___9" localSheetId="10">#REF!</definedName>
    <definedName name="цена___0___0___9" localSheetId="11">#REF!</definedName>
    <definedName name="цена___0___0___9">#REF!</definedName>
    <definedName name="цена___0___0_1" localSheetId="5">#REF!</definedName>
    <definedName name="цена___0___0_1" localSheetId="4">#REF!</definedName>
    <definedName name="цена___0___0_1" localSheetId="23">#REF!</definedName>
    <definedName name="цена___0___0_1" localSheetId="9">#REF!</definedName>
    <definedName name="цена___0___0_1" localSheetId="10">#REF!</definedName>
    <definedName name="цена___0___0_1" localSheetId="11">#REF!</definedName>
    <definedName name="цена___0___0_1">#REF!</definedName>
    <definedName name="цена___0___0_3" localSheetId="5">#REF!</definedName>
    <definedName name="цена___0___0_3" localSheetId="4">#REF!</definedName>
    <definedName name="цена___0___0_3" localSheetId="23">#REF!</definedName>
    <definedName name="цена___0___0_3" localSheetId="9">#REF!</definedName>
    <definedName name="цена___0___0_3" localSheetId="10">#REF!</definedName>
    <definedName name="цена___0___0_3" localSheetId="11">#REF!</definedName>
    <definedName name="цена___0___0_3">#REF!</definedName>
    <definedName name="цена___0___0_5" localSheetId="5">#REF!</definedName>
    <definedName name="цена___0___0_5" localSheetId="4">#REF!</definedName>
    <definedName name="цена___0___0_5" localSheetId="23">#REF!</definedName>
    <definedName name="цена___0___0_5" localSheetId="9">#REF!</definedName>
    <definedName name="цена___0___0_5" localSheetId="10">#REF!</definedName>
    <definedName name="цена___0___0_5" localSheetId="11">#REF!</definedName>
    <definedName name="цена___0___0_5">#REF!</definedName>
    <definedName name="цена___0___1" localSheetId="5">#REF!</definedName>
    <definedName name="цена___0___1" localSheetId="4">#REF!</definedName>
    <definedName name="цена___0___1" localSheetId="23">#REF!</definedName>
    <definedName name="цена___0___1" localSheetId="9">#REF!</definedName>
    <definedName name="цена___0___1" localSheetId="10">#REF!</definedName>
    <definedName name="цена___0___1" localSheetId="11">#REF!</definedName>
    <definedName name="цена___0___1">#REF!</definedName>
    <definedName name="цена___0___1___0" localSheetId="5">#REF!</definedName>
    <definedName name="цена___0___1___0" localSheetId="4">#REF!</definedName>
    <definedName name="цена___0___1___0" localSheetId="23">#REF!</definedName>
    <definedName name="цена___0___1___0" localSheetId="9">#REF!</definedName>
    <definedName name="цена___0___1___0" localSheetId="10">#REF!</definedName>
    <definedName name="цена___0___1___0" localSheetId="11">#REF!</definedName>
    <definedName name="цена___0___1___0">#REF!</definedName>
    <definedName name="цена___0___10" localSheetId="5">#REF!</definedName>
    <definedName name="цена___0___10" localSheetId="4">#REF!</definedName>
    <definedName name="цена___0___10" localSheetId="23">#REF!</definedName>
    <definedName name="цена___0___10" localSheetId="9">#REF!</definedName>
    <definedName name="цена___0___10" localSheetId="10">#REF!</definedName>
    <definedName name="цена___0___10" localSheetId="11">#REF!</definedName>
    <definedName name="цена___0___10">#REF!</definedName>
    <definedName name="цена___0___12" localSheetId="5">#REF!</definedName>
    <definedName name="цена___0___12" localSheetId="4">#REF!</definedName>
    <definedName name="цена___0___12" localSheetId="23">#REF!</definedName>
    <definedName name="цена___0___12" localSheetId="9">#REF!</definedName>
    <definedName name="цена___0___12" localSheetId="10">#REF!</definedName>
    <definedName name="цена___0___12" localSheetId="11">#REF!</definedName>
    <definedName name="цена___0___12">#REF!</definedName>
    <definedName name="цена___0___2" localSheetId="5">#REF!</definedName>
    <definedName name="цена___0___2" localSheetId="4">#REF!</definedName>
    <definedName name="цена___0___2" localSheetId="23">#REF!</definedName>
    <definedName name="цена___0___2" localSheetId="9">#REF!</definedName>
    <definedName name="цена___0___2" localSheetId="10">#REF!</definedName>
    <definedName name="цена___0___2" localSheetId="11">#REF!</definedName>
    <definedName name="цена___0___2">#REF!</definedName>
    <definedName name="цена___0___2___0" localSheetId="5">#REF!</definedName>
    <definedName name="цена___0___2___0" localSheetId="4">#REF!</definedName>
    <definedName name="цена___0___2___0" localSheetId="23">#REF!</definedName>
    <definedName name="цена___0___2___0" localSheetId="9">#REF!</definedName>
    <definedName name="цена___0___2___0" localSheetId="10">#REF!</definedName>
    <definedName name="цена___0___2___0" localSheetId="11">#REF!</definedName>
    <definedName name="цена___0___2___0">#REF!</definedName>
    <definedName name="цена___0___2___0___0" localSheetId="5">#REF!</definedName>
    <definedName name="цена___0___2___0___0" localSheetId="4">#REF!</definedName>
    <definedName name="цена___0___2___0___0" localSheetId="23">#REF!</definedName>
    <definedName name="цена___0___2___0___0" localSheetId="9">#REF!</definedName>
    <definedName name="цена___0___2___0___0" localSheetId="10">#REF!</definedName>
    <definedName name="цена___0___2___0___0" localSheetId="11">#REF!</definedName>
    <definedName name="цена___0___2___0___0">#REF!</definedName>
    <definedName name="цена___0___2___5" localSheetId="5">#REF!</definedName>
    <definedName name="цена___0___2___5" localSheetId="4">#REF!</definedName>
    <definedName name="цена___0___2___5" localSheetId="23">#REF!</definedName>
    <definedName name="цена___0___2___5" localSheetId="9">#REF!</definedName>
    <definedName name="цена___0___2___5" localSheetId="10">#REF!</definedName>
    <definedName name="цена___0___2___5" localSheetId="11">#REF!</definedName>
    <definedName name="цена___0___2___5">#REF!</definedName>
    <definedName name="цена___0___2_1" localSheetId="5">#REF!</definedName>
    <definedName name="цена___0___2_1" localSheetId="4">#REF!</definedName>
    <definedName name="цена___0___2_1" localSheetId="23">#REF!</definedName>
    <definedName name="цена___0___2_1" localSheetId="9">#REF!</definedName>
    <definedName name="цена___0___2_1" localSheetId="10">#REF!</definedName>
    <definedName name="цена___0___2_1" localSheetId="11">#REF!</definedName>
    <definedName name="цена___0___2_1">#REF!</definedName>
    <definedName name="цена___0___2_3" localSheetId="5">#REF!</definedName>
    <definedName name="цена___0___2_3" localSheetId="4">#REF!</definedName>
    <definedName name="цена___0___2_3" localSheetId="23">#REF!</definedName>
    <definedName name="цена___0___2_3" localSheetId="9">#REF!</definedName>
    <definedName name="цена___0___2_3" localSheetId="10">#REF!</definedName>
    <definedName name="цена___0___2_3" localSheetId="11">#REF!</definedName>
    <definedName name="цена___0___2_3">#REF!</definedName>
    <definedName name="цена___0___2_5" localSheetId="5">#REF!</definedName>
    <definedName name="цена___0___2_5" localSheetId="4">#REF!</definedName>
    <definedName name="цена___0___2_5" localSheetId="23">#REF!</definedName>
    <definedName name="цена___0___2_5" localSheetId="9">#REF!</definedName>
    <definedName name="цена___0___2_5" localSheetId="10">#REF!</definedName>
    <definedName name="цена___0___2_5" localSheetId="11">#REF!</definedName>
    <definedName name="цена___0___2_5">#REF!</definedName>
    <definedName name="цена___0___3" localSheetId="5">#REF!</definedName>
    <definedName name="цена___0___3" localSheetId="4">#REF!</definedName>
    <definedName name="цена___0___3" localSheetId="23">#REF!</definedName>
    <definedName name="цена___0___3" localSheetId="9">#REF!</definedName>
    <definedName name="цена___0___3" localSheetId="10">#REF!</definedName>
    <definedName name="цена___0___3" localSheetId="11">#REF!</definedName>
    <definedName name="цена___0___3">#REF!</definedName>
    <definedName name="цена___0___3___0" localSheetId="5">#REF!</definedName>
    <definedName name="цена___0___3___0" localSheetId="4">#REF!</definedName>
    <definedName name="цена___0___3___0" localSheetId="23">#REF!</definedName>
    <definedName name="цена___0___3___0" localSheetId="9">#REF!</definedName>
    <definedName name="цена___0___3___0" localSheetId="10">#REF!</definedName>
    <definedName name="цена___0___3___0" localSheetId="11">#REF!</definedName>
    <definedName name="цена___0___3___0">#REF!</definedName>
    <definedName name="цена___0___3___3" localSheetId="5">#REF!</definedName>
    <definedName name="цена___0___3___3" localSheetId="4">#REF!</definedName>
    <definedName name="цена___0___3___3" localSheetId="23">#REF!</definedName>
    <definedName name="цена___0___3___3" localSheetId="9">#REF!</definedName>
    <definedName name="цена___0___3___3" localSheetId="10">#REF!</definedName>
    <definedName name="цена___0___3___3" localSheetId="11">#REF!</definedName>
    <definedName name="цена___0___3___3">#REF!</definedName>
    <definedName name="цена___0___3___5" localSheetId="5">#REF!</definedName>
    <definedName name="цена___0___3___5" localSheetId="4">#REF!</definedName>
    <definedName name="цена___0___3___5" localSheetId="23">#REF!</definedName>
    <definedName name="цена___0___3___5" localSheetId="9">#REF!</definedName>
    <definedName name="цена___0___3___5" localSheetId="10">#REF!</definedName>
    <definedName name="цена___0___3___5" localSheetId="11">#REF!</definedName>
    <definedName name="цена___0___3___5">#REF!</definedName>
    <definedName name="цена___0___3_1" localSheetId="5">#REF!</definedName>
    <definedName name="цена___0___3_1" localSheetId="4">#REF!</definedName>
    <definedName name="цена___0___3_1" localSheetId="23">#REF!</definedName>
    <definedName name="цена___0___3_1" localSheetId="9">#REF!</definedName>
    <definedName name="цена___0___3_1" localSheetId="10">#REF!</definedName>
    <definedName name="цена___0___3_1" localSheetId="11">#REF!</definedName>
    <definedName name="цена___0___3_1">#REF!</definedName>
    <definedName name="цена___0___3_5" localSheetId="5">#REF!</definedName>
    <definedName name="цена___0___3_5" localSheetId="4">#REF!</definedName>
    <definedName name="цена___0___3_5" localSheetId="23">#REF!</definedName>
    <definedName name="цена___0___3_5" localSheetId="9">#REF!</definedName>
    <definedName name="цена___0___3_5" localSheetId="10">#REF!</definedName>
    <definedName name="цена___0___3_5" localSheetId="11">#REF!</definedName>
    <definedName name="цена___0___3_5">#REF!</definedName>
    <definedName name="цена___0___4" localSheetId="5">#REF!</definedName>
    <definedName name="цена___0___4" localSheetId="4">#REF!</definedName>
    <definedName name="цена___0___4" localSheetId="23">#REF!</definedName>
    <definedName name="цена___0___4" localSheetId="9">#REF!</definedName>
    <definedName name="цена___0___4" localSheetId="10">#REF!</definedName>
    <definedName name="цена___0___4" localSheetId="11">#REF!</definedName>
    <definedName name="цена___0___4">#REF!</definedName>
    <definedName name="цена___0___4___0" localSheetId="5">#REF!</definedName>
    <definedName name="цена___0___4___0" localSheetId="4">#REF!</definedName>
    <definedName name="цена___0___4___0" localSheetId="23">#REF!</definedName>
    <definedName name="цена___0___4___0" localSheetId="9">#REF!</definedName>
    <definedName name="цена___0___4___0" localSheetId="10">#REF!</definedName>
    <definedName name="цена___0___4___0" localSheetId="11">#REF!</definedName>
    <definedName name="цена___0___4___0">#REF!</definedName>
    <definedName name="цена___0___4___5" localSheetId="5">#REF!</definedName>
    <definedName name="цена___0___4___5" localSheetId="4">#REF!</definedName>
    <definedName name="цена___0___4___5" localSheetId="23">#REF!</definedName>
    <definedName name="цена___0___4___5" localSheetId="9">#REF!</definedName>
    <definedName name="цена___0___4___5" localSheetId="10">#REF!</definedName>
    <definedName name="цена___0___4___5" localSheetId="11">#REF!</definedName>
    <definedName name="цена___0___4___5">#REF!</definedName>
    <definedName name="цена___0___4_1" localSheetId="5">#REF!</definedName>
    <definedName name="цена___0___4_1" localSheetId="4">#REF!</definedName>
    <definedName name="цена___0___4_1" localSheetId="23">#REF!</definedName>
    <definedName name="цена___0___4_1" localSheetId="9">#REF!</definedName>
    <definedName name="цена___0___4_1" localSheetId="10">#REF!</definedName>
    <definedName name="цена___0___4_1" localSheetId="11">#REF!</definedName>
    <definedName name="цена___0___4_1">#REF!</definedName>
    <definedName name="цена___0___4_3" localSheetId="5">#REF!</definedName>
    <definedName name="цена___0___4_3" localSheetId="4">#REF!</definedName>
    <definedName name="цена___0___4_3" localSheetId="23">#REF!</definedName>
    <definedName name="цена___0___4_3" localSheetId="9">#REF!</definedName>
    <definedName name="цена___0___4_3" localSheetId="10">#REF!</definedName>
    <definedName name="цена___0___4_3" localSheetId="11">#REF!</definedName>
    <definedName name="цена___0___4_3">#REF!</definedName>
    <definedName name="цена___0___4_5" localSheetId="5">#REF!</definedName>
    <definedName name="цена___0___4_5" localSheetId="4">#REF!</definedName>
    <definedName name="цена___0___4_5" localSheetId="23">#REF!</definedName>
    <definedName name="цена___0___4_5" localSheetId="9">#REF!</definedName>
    <definedName name="цена___0___4_5" localSheetId="10">#REF!</definedName>
    <definedName name="цена___0___4_5" localSheetId="11">#REF!</definedName>
    <definedName name="цена___0___4_5">#REF!</definedName>
    <definedName name="цена___0___5" localSheetId="5">#REF!</definedName>
    <definedName name="цена___0___5" localSheetId="4">#REF!</definedName>
    <definedName name="цена___0___5" localSheetId="23">#REF!</definedName>
    <definedName name="цена___0___5" localSheetId="9">#REF!</definedName>
    <definedName name="цена___0___5" localSheetId="10">#REF!</definedName>
    <definedName name="цена___0___5" localSheetId="11">#REF!</definedName>
    <definedName name="цена___0___5">#REF!</definedName>
    <definedName name="цена___0___5___0" localSheetId="5">#REF!</definedName>
    <definedName name="цена___0___5___0" localSheetId="4">#REF!</definedName>
    <definedName name="цена___0___5___0" localSheetId="23">#REF!</definedName>
    <definedName name="цена___0___5___0" localSheetId="9">#REF!</definedName>
    <definedName name="цена___0___5___0" localSheetId="10">#REF!</definedName>
    <definedName name="цена___0___5___0" localSheetId="11">#REF!</definedName>
    <definedName name="цена___0___5___0">#REF!</definedName>
    <definedName name="цена___0___6" localSheetId="5">#REF!</definedName>
    <definedName name="цена___0___6" localSheetId="4">#REF!</definedName>
    <definedName name="цена___0___6" localSheetId="23">#REF!</definedName>
    <definedName name="цена___0___6" localSheetId="9">#REF!</definedName>
    <definedName name="цена___0___6" localSheetId="10">#REF!</definedName>
    <definedName name="цена___0___6" localSheetId="11">#REF!</definedName>
    <definedName name="цена___0___6">#REF!</definedName>
    <definedName name="цена___0___6___0" localSheetId="5">#REF!</definedName>
    <definedName name="цена___0___6___0" localSheetId="4">#REF!</definedName>
    <definedName name="цена___0___6___0" localSheetId="23">#REF!</definedName>
    <definedName name="цена___0___6___0" localSheetId="9">#REF!</definedName>
    <definedName name="цена___0___6___0" localSheetId="10">#REF!</definedName>
    <definedName name="цена___0___6___0" localSheetId="11">#REF!</definedName>
    <definedName name="цена___0___6___0">#REF!</definedName>
    <definedName name="цена___0___7" localSheetId="5">#REF!</definedName>
    <definedName name="цена___0___7" localSheetId="4">#REF!</definedName>
    <definedName name="цена___0___7" localSheetId="23">#REF!</definedName>
    <definedName name="цена___0___7" localSheetId="9">#REF!</definedName>
    <definedName name="цена___0___7" localSheetId="10">#REF!</definedName>
    <definedName name="цена___0___7" localSheetId="11">#REF!</definedName>
    <definedName name="цена___0___7">#REF!</definedName>
    <definedName name="цена___0___8" localSheetId="5">#REF!</definedName>
    <definedName name="цена___0___8" localSheetId="4">#REF!</definedName>
    <definedName name="цена___0___8" localSheetId="23">#REF!</definedName>
    <definedName name="цена___0___8" localSheetId="9">#REF!</definedName>
    <definedName name="цена___0___8" localSheetId="10">#REF!</definedName>
    <definedName name="цена___0___8" localSheetId="11">#REF!</definedName>
    <definedName name="цена___0___8">#REF!</definedName>
    <definedName name="цена___0___8___0" localSheetId="5">#REF!</definedName>
    <definedName name="цена___0___8___0" localSheetId="4">#REF!</definedName>
    <definedName name="цена___0___8___0" localSheetId="23">#REF!</definedName>
    <definedName name="цена___0___8___0" localSheetId="9">#REF!</definedName>
    <definedName name="цена___0___8___0" localSheetId="10">#REF!</definedName>
    <definedName name="цена___0___8___0" localSheetId="11">#REF!</definedName>
    <definedName name="цена___0___8___0">#REF!</definedName>
    <definedName name="цена___0___9">"$#ССЫЛ!.$L$1:$L$32000"</definedName>
    <definedName name="цена___0_1" localSheetId="8">#REF!</definedName>
    <definedName name="цена___0_1" localSheetId="5">#REF!</definedName>
    <definedName name="цена___0_1" localSheetId="0">#REF!</definedName>
    <definedName name="цена___0_1" localSheetId="3">#REF!</definedName>
    <definedName name="цена___0_1" localSheetId="4">#REF!</definedName>
    <definedName name="цена___0_1" localSheetId="2">#REF!</definedName>
    <definedName name="цена___0_1" localSheetId="23">#REF!</definedName>
    <definedName name="цена___0_1" localSheetId="9">#REF!</definedName>
    <definedName name="цена___0_1" localSheetId="10">#REF!</definedName>
    <definedName name="цена___0_1" localSheetId="11">#REF!</definedName>
    <definedName name="цена___0_1">#REF!</definedName>
    <definedName name="цена___0_3" localSheetId="8">#REF!</definedName>
    <definedName name="цена___0_3" localSheetId="5">#REF!</definedName>
    <definedName name="цена___0_3" localSheetId="4">#REF!</definedName>
    <definedName name="цена___0_3" localSheetId="2">#REF!</definedName>
    <definedName name="цена___0_3" localSheetId="23">#REF!</definedName>
    <definedName name="цена___0_3" localSheetId="9">#REF!</definedName>
    <definedName name="цена___0_3" localSheetId="10">#REF!</definedName>
    <definedName name="цена___0_3" localSheetId="11">#REF!</definedName>
    <definedName name="цена___0_3">#REF!</definedName>
    <definedName name="цена___0_5" localSheetId="8">#REF!</definedName>
    <definedName name="цена___0_5" localSheetId="5">#REF!</definedName>
    <definedName name="цена___0_5" localSheetId="4">#REF!</definedName>
    <definedName name="цена___0_5" localSheetId="2">#REF!</definedName>
    <definedName name="цена___0_5" localSheetId="23">#REF!</definedName>
    <definedName name="цена___0_5" localSheetId="9">#REF!</definedName>
    <definedName name="цена___0_5" localSheetId="10">#REF!</definedName>
    <definedName name="цена___0_5" localSheetId="11">#REF!</definedName>
    <definedName name="цена___0_5">#REF!</definedName>
    <definedName name="цена___1" localSheetId="5">#REF!</definedName>
    <definedName name="цена___1" localSheetId="4">#REF!</definedName>
    <definedName name="цена___1" localSheetId="23">#REF!</definedName>
    <definedName name="цена___1" localSheetId="9">#REF!</definedName>
    <definedName name="цена___1" localSheetId="10">#REF!</definedName>
    <definedName name="цена___1" localSheetId="11">#REF!</definedName>
    <definedName name="цена___1">#REF!</definedName>
    <definedName name="цена___1___0" localSheetId="5">#REF!</definedName>
    <definedName name="цена___1___0" localSheetId="4">#REF!</definedName>
    <definedName name="цена___1___0" localSheetId="23">#REF!</definedName>
    <definedName name="цена___1___0" localSheetId="9">#REF!</definedName>
    <definedName name="цена___1___0" localSheetId="10">#REF!</definedName>
    <definedName name="цена___1___0" localSheetId="11">#REF!</definedName>
    <definedName name="цена___1___0">#REF!</definedName>
    <definedName name="цена___1___0___0" localSheetId="5">#REF!</definedName>
    <definedName name="цена___1___0___0" localSheetId="4">#REF!</definedName>
    <definedName name="цена___1___0___0" localSheetId="23">#REF!</definedName>
    <definedName name="цена___1___0___0" localSheetId="9">#REF!</definedName>
    <definedName name="цена___1___0___0" localSheetId="10">#REF!</definedName>
    <definedName name="цена___1___0___0" localSheetId="11">#REF!</definedName>
    <definedName name="цена___1___0___0">#REF!</definedName>
    <definedName name="цена___1___1" localSheetId="5">#REF!</definedName>
    <definedName name="цена___1___1" localSheetId="4">#REF!</definedName>
    <definedName name="цена___1___1" localSheetId="23">#REF!</definedName>
    <definedName name="цена___1___1" localSheetId="9">#REF!</definedName>
    <definedName name="цена___1___1" localSheetId="10">#REF!</definedName>
    <definedName name="цена___1___1" localSheetId="11">#REF!</definedName>
    <definedName name="цена___1___1">#REF!</definedName>
    <definedName name="цена___1___5" localSheetId="5">#REF!</definedName>
    <definedName name="цена___1___5" localSheetId="4">#REF!</definedName>
    <definedName name="цена___1___5" localSheetId="23">#REF!</definedName>
    <definedName name="цена___1___5" localSheetId="9">#REF!</definedName>
    <definedName name="цена___1___5" localSheetId="10">#REF!</definedName>
    <definedName name="цена___1___5" localSheetId="11">#REF!</definedName>
    <definedName name="цена___1___5">#REF!</definedName>
    <definedName name="цена___1_1" localSheetId="5">#REF!</definedName>
    <definedName name="цена___1_1" localSheetId="4">#REF!</definedName>
    <definedName name="цена___1_1" localSheetId="23">#REF!</definedName>
    <definedName name="цена___1_1" localSheetId="9">#REF!</definedName>
    <definedName name="цена___1_1" localSheetId="10">#REF!</definedName>
    <definedName name="цена___1_1" localSheetId="11">#REF!</definedName>
    <definedName name="цена___1_1">#REF!</definedName>
    <definedName name="цена___1_3" localSheetId="5">#REF!</definedName>
    <definedName name="цена___1_3" localSheetId="4">#REF!</definedName>
    <definedName name="цена___1_3" localSheetId="23">#REF!</definedName>
    <definedName name="цена___1_3" localSheetId="9">#REF!</definedName>
    <definedName name="цена___1_3" localSheetId="10">#REF!</definedName>
    <definedName name="цена___1_3" localSheetId="11">#REF!</definedName>
    <definedName name="цена___1_3">#REF!</definedName>
    <definedName name="цена___1_5" localSheetId="5">#REF!</definedName>
    <definedName name="цена___1_5" localSheetId="4">#REF!</definedName>
    <definedName name="цена___1_5" localSheetId="23">#REF!</definedName>
    <definedName name="цена___1_5" localSheetId="9">#REF!</definedName>
    <definedName name="цена___1_5" localSheetId="10">#REF!</definedName>
    <definedName name="цена___1_5" localSheetId="11">#REF!</definedName>
    <definedName name="цена___1_5">#REF!</definedName>
    <definedName name="цена___10" localSheetId="5">#REF!</definedName>
    <definedName name="цена___10" localSheetId="4">#REF!</definedName>
    <definedName name="цена___10" localSheetId="23">#REF!</definedName>
    <definedName name="цена___10" localSheetId="9">#REF!</definedName>
    <definedName name="цена___10" localSheetId="10">#REF!</definedName>
    <definedName name="цена___10" localSheetId="11">#REF!</definedName>
    <definedName name="цена___10">#REF!</definedName>
    <definedName name="цена___10___0">NA()</definedName>
    <definedName name="цена___10___0___0" localSheetId="8">#REF!</definedName>
    <definedName name="цена___10___0___0" localSheetId="5">#REF!</definedName>
    <definedName name="цена___10___0___0" localSheetId="0">#REF!</definedName>
    <definedName name="цена___10___0___0" localSheetId="3">#REF!</definedName>
    <definedName name="цена___10___0___0" localSheetId="4">#REF!</definedName>
    <definedName name="цена___10___0___0" localSheetId="2">#REF!</definedName>
    <definedName name="цена___10___0___0" localSheetId="23">#REF!</definedName>
    <definedName name="цена___10___0___0" localSheetId="9">#REF!</definedName>
    <definedName name="цена___10___0___0" localSheetId="10">#REF!</definedName>
    <definedName name="цена___10___0___0" localSheetId="11">#REF!</definedName>
    <definedName name="цена___10___0___0">#REF!</definedName>
    <definedName name="цена___10___0___0___0" localSheetId="8">#REF!</definedName>
    <definedName name="цена___10___0___0___0" localSheetId="5">#REF!</definedName>
    <definedName name="цена___10___0___0___0" localSheetId="4">#REF!</definedName>
    <definedName name="цена___10___0___0___0" localSheetId="2">#REF!</definedName>
    <definedName name="цена___10___0___0___0" localSheetId="23">#REF!</definedName>
    <definedName name="цена___10___0___0___0" localSheetId="9">#REF!</definedName>
    <definedName name="цена___10___0___0___0" localSheetId="10">#REF!</definedName>
    <definedName name="цена___10___0___0___0" localSheetId="11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8">#REF!</definedName>
    <definedName name="цена___10___1" localSheetId="5">#REF!</definedName>
    <definedName name="цена___10___1" localSheetId="0">#REF!</definedName>
    <definedName name="цена___10___1" localSheetId="3">#REF!</definedName>
    <definedName name="цена___10___1" localSheetId="4">#REF!</definedName>
    <definedName name="цена___10___1" localSheetId="2">#REF!</definedName>
    <definedName name="цена___10___1" localSheetId="23">#REF!</definedName>
    <definedName name="цена___10___1" localSheetId="9">#REF!</definedName>
    <definedName name="цена___10___1" localSheetId="10">#REF!</definedName>
    <definedName name="цена___10___1" localSheetId="11">#REF!</definedName>
    <definedName name="цена___10___1">#REF!</definedName>
    <definedName name="цена___10___10" localSheetId="8">#REF!</definedName>
    <definedName name="цена___10___10" localSheetId="5">#REF!</definedName>
    <definedName name="цена___10___10" localSheetId="4">#REF!</definedName>
    <definedName name="цена___10___10" localSheetId="2">#REF!</definedName>
    <definedName name="цена___10___10" localSheetId="23">#REF!</definedName>
    <definedName name="цена___10___10" localSheetId="9">#REF!</definedName>
    <definedName name="цена___10___10" localSheetId="10">#REF!</definedName>
    <definedName name="цена___10___10" localSheetId="11">#REF!</definedName>
    <definedName name="цена___10___10">#REF!</definedName>
    <definedName name="цена___10___12" localSheetId="8">#REF!</definedName>
    <definedName name="цена___10___12" localSheetId="5">#REF!</definedName>
    <definedName name="цена___10___12" localSheetId="4">#REF!</definedName>
    <definedName name="цена___10___12" localSheetId="2">#REF!</definedName>
    <definedName name="цена___10___12" localSheetId="23">#REF!</definedName>
    <definedName name="цена___10___12" localSheetId="9">#REF!</definedName>
    <definedName name="цена___10___12" localSheetId="10">#REF!</definedName>
    <definedName name="цена___10___12" localSheetId="11">#REF!</definedName>
    <definedName name="цена___10___12">#REF!</definedName>
    <definedName name="цена___10___2">NA()</definedName>
    <definedName name="цена___10___4">NA()</definedName>
    <definedName name="цена___10___5" localSheetId="8">#REF!</definedName>
    <definedName name="цена___10___5" localSheetId="5">#REF!</definedName>
    <definedName name="цена___10___5" localSheetId="0">#REF!</definedName>
    <definedName name="цена___10___5" localSheetId="3">#REF!</definedName>
    <definedName name="цена___10___5" localSheetId="4">#REF!</definedName>
    <definedName name="цена___10___5" localSheetId="2">#REF!</definedName>
    <definedName name="цена___10___5" localSheetId="23">#REF!</definedName>
    <definedName name="цена___10___5" localSheetId="9">#REF!</definedName>
    <definedName name="цена___10___5" localSheetId="10">#REF!</definedName>
    <definedName name="цена___10___5" localSheetId="11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8">#REF!</definedName>
    <definedName name="цена___10_3" localSheetId="5">#REF!</definedName>
    <definedName name="цена___10_3" localSheetId="0">#REF!</definedName>
    <definedName name="цена___10_3" localSheetId="3">#REF!</definedName>
    <definedName name="цена___10_3" localSheetId="4">#REF!</definedName>
    <definedName name="цена___10_3" localSheetId="2">#REF!</definedName>
    <definedName name="цена___10_3" localSheetId="23">#REF!</definedName>
    <definedName name="цена___10_3" localSheetId="9">#REF!</definedName>
    <definedName name="цена___10_3" localSheetId="10">#REF!</definedName>
    <definedName name="цена___10_3" localSheetId="11">#REF!</definedName>
    <definedName name="цена___10_3">#REF!</definedName>
    <definedName name="цена___10_5" localSheetId="8">#REF!</definedName>
    <definedName name="цена___10_5" localSheetId="5">#REF!</definedName>
    <definedName name="цена___10_5" localSheetId="4">#REF!</definedName>
    <definedName name="цена___10_5" localSheetId="2">#REF!</definedName>
    <definedName name="цена___10_5" localSheetId="23">#REF!</definedName>
    <definedName name="цена___10_5" localSheetId="9">#REF!</definedName>
    <definedName name="цена___10_5" localSheetId="10">#REF!</definedName>
    <definedName name="цена___10_5" localSheetId="11">#REF!</definedName>
    <definedName name="цена___10_5">#REF!</definedName>
    <definedName name="цена___11" localSheetId="8">#REF!</definedName>
    <definedName name="цена___11" localSheetId="5">#REF!</definedName>
    <definedName name="цена___11" localSheetId="4">#REF!</definedName>
    <definedName name="цена___11" localSheetId="2">#REF!</definedName>
    <definedName name="цена___11" localSheetId="23">#REF!</definedName>
    <definedName name="цена___11" localSheetId="9">#REF!</definedName>
    <definedName name="цена___11" localSheetId="10">#REF!</definedName>
    <definedName name="цена___11" localSheetId="11">#REF!</definedName>
    <definedName name="цена___11">#REF!</definedName>
    <definedName name="цена___11___0">NA()</definedName>
    <definedName name="цена___11___10" localSheetId="8">#REF!</definedName>
    <definedName name="цена___11___10" localSheetId="5">#REF!</definedName>
    <definedName name="цена___11___10" localSheetId="0">#REF!</definedName>
    <definedName name="цена___11___10" localSheetId="3">#REF!</definedName>
    <definedName name="цена___11___10" localSheetId="4">#REF!</definedName>
    <definedName name="цена___11___10" localSheetId="2">#REF!</definedName>
    <definedName name="цена___11___10" localSheetId="23">#REF!</definedName>
    <definedName name="цена___11___10" localSheetId="9">#REF!</definedName>
    <definedName name="цена___11___10" localSheetId="10">#REF!</definedName>
    <definedName name="цена___11___10" localSheetId="11">#REF!</definedName>
    <definedName name="цена___11___10">#REF!</definedName>
    <definedName name="цена___11___2" localSheetId="8">#REF!</definedName>
    <definedName name="цена___11___2" localSheetId="5">#REF!</definedName>
    <definedName name="цена___11___2" localSheetId="4">#REF!</definedName>
    <definedName name="цена___11___2" localSheetId="2">#REF!</definedName>
    <definedName name="цена___11___2" localSheetId="23">#REF!</definedName>
    <definedName name="цена___11___2" localSheetId="9">#REF!</definedName>
    <definedName name="цена___11___2" localSheetId="10">#REF!</definedName>
    <definedName name="цена___11___2" localSheetId="11">#REF!</definedName>
    <definedName name="цена___11___2">#REF!</definedName>
    <definedName name="цена___11___4" localSheetId="8">#REF!</definedName>
    <definedName name="цена___11___4" localSheetId="5">#REF!</definedName>
    <definedName name="цена___11___4" localSheetId="4">#REF!</definedName>
    <definedName name="цена___11___4" localSheetId="2">#REF!</definedName>
    <definedName name="цена___11___4" localSheetId="23">#REF!</definedName>
    <definedName name="цена___11___4" localSheetId="9">#REF!</definedName>
    <definedName name="цена___11___4" localSheetId="10">#REF!</definedName>
    <definedName name="цена___11___4" localSheetId="11">#REF!</definedName>
    <definedName name="цена___11___4">#REF!</definedName>
    <definedName name="цена___11___6" localSheetId="5">#REF!</definedName>
    <definedName name="цена___11___6" localSheetId="4">#REF!</definedName>
    <definedName name="цена___11___6" localSheetId="23">#REF!</definedName>
    <definedName name="цена___11___6" localSheetId="9">#REF!</definedName>
    <definedName name="цена___11___6" localSheetId="10">#REF!</definedName>
    <definedName name="цена___11___6" localSheetId="11">#REF!</definedName>
    <definedName name="цена___11___6">#REF!</definedName>
    <definedName name="цена___11___8" localSheetId="5">#REF!</definedName>
    <definedName name="цена___11___8" localSheetId="4">#REF!</definedName>
    <definedName name="цена___11___8" localSheetId="23">#REF!</definedName>
    <definedName name="цена___11___8" localSheetId="9">#REF!</definedName>
    <definedName name="цена___11___8" localSheetId="10">#REF!</definedName>
    <definedName name="цена___11___8" localSheetId="11">#REF!</definedName>
    <definedName name="цена___11___8">#REF!</definedName>
    <definedName name="цена___12">NA()</definedName>
    <definedName name="цена___2" localSheetId="8">#REF!</definedName>
    <definedName name="цена___2" localSheetId="5">#REF!</definedName>
    <definedName name="цена___2" localSheetId="0">#REF!</definedName>
    <definedName name="цена___2" localSheetId="3">#REF!</definedName>
    <definedName name="цена___2" localSheetId="4">#REF!</definedName>
    <definedName name="цена___2" localSheetId="2">#REF!</definedName>
    <definedName name="цена___2" localSheetId="23">#REF!</definedName>
    <definedName name="цена___2" localSheetId="9">#REF!</definedName>
    <definedName name="цена___2" localSheetId="10">#REF!</definedName>
    <definedName name="цена___2" localSheetId="11">#REF!</definedName>
    <definedName name="цена___2">#REF!</definedName>
    <definedName name="цена___2___0" localSheetId="8">#REF!</definedName>
    <definedName name="цена___2___0" localSheetId="5">#REF!</definedName>
    <definedName name="цена___2___0" localSheetId="4">#REF!</definedName>
    <definedName name="цена___2___0" localSheetId="2">#REF!</definedName>
    <definedName name="цена___2___0" localSheetId="23">#REF!</definedName>
    <definedName name="цена___2___0" localSheetId="9">#REF!</definedName>
    <definedName name="цена___2___0" localSheetId="10">#REF!</definedName>
    <definedName name="цена___2___0" localSheetId="11">#REF!</definedName>
    <definedName name="цена___2___0">#REF!</definedName>
    <definedName name="цена___2___0___0" localSheetId="8">#REF!</definedName>
    <definedName name="цена___2___0___0" localSheetId="5">#REF!</definedName>
    <definedName name="цена___2___0___0" localSheetId="4">#REF!</definedName>
    <definedName name="цена___2___0___0" localSheetId="2">#REF!</definedName>
    <definedName name="цена___2___0___0" localSheetId="23">#REF!</definedName>
    <definedName name="цена___2___0___0" localSheetId="9">#REF!</definedName>
    <definedName name="цена___2___0___0" localSheetId="10">#REF!</definedName>
    <definedName name="цена___2___0___0" localSheetId="11">#REF!</definedName>
    <definedName name="цена___2___0___0">#REF!</definedName>
    <definedName name="цена___2___0___0___0" localSheetId="5">#REF!</definedName>
    <definedName name="цена___2___0___0___0" localSheetId="4">#REF!</definedName>
    <definedName name="цена___2___0___0___0" localSheetId="23">#REF!</definedName>
    <definedName name="цена___2___0___0___0" localSheetId="9">#REF!</definedName>
    <definedName name="цена___2___0___0___0" localSheetId="10">#REF!</definedName>
    <definedName name="цена___2___0___0___0" localSheetId="11">#REF!</definedName>
    <definedName name="цена___2___0___0___0">#REF!</definedName>
    <definedName name="цена___2___0___0___0___0" localSheetId="5">#REF!</definedName>
    <definedName name="цена___2___0___0___0___0" localSheetId="4">#REF!</definedName>
    <definedName name="цена___2___0___0___0___0" localSheetId="23">#REF!</definedName>
    <definedName name="цена___2___0___0___0___0" localSheetId="9">#REF!</definedName>
    <definedName name="цена___2___0___0___0___0" localSheetId="10">#REF!</definedName>
    <definedName name="цена___2___0___0___0___0" localSheetId="11">#REF!</definedName>
    <definedName name="цена___2___0___0___0___0">#REF!</definedName>
    <definedName name="цена___2___0___0___1" localSheetId="5">#REF!</definedName>
    <definedName name="цена___2___0___0___1" localSheetId="4">#REF!</definedName>
    <definedName name="цена___2___0___0___1" localSheetId="23">#REF!</definedName>
    <definedName name="цена___2___0___0___1" localSheetId="9">#REF!</definedName>
    <definedName name="цена___2___0___0___1" localSheetId="10">#REF!</definedName>
    <definedName name="цена___2___0___0___1" localSheetId="11">#REF!</definedName>
    <definedName name="цена___2___0___0___1">#REF!</definedName>
    <definedName name="цена___2___0___0___3" localSheetId="5">#REF!</definedName>
    <definedName name="цена___2___0___0___3" localSheetId="4">#REF!</definedName>
    <definedName name="цена___2___0___0___3" localSheetId="23">#REF!</definedName>
    <definedName name="цена___2___0___0___3" localSheetId="9">#REF!</definedName>
    <definedName name="цена___2___0___0___3" localSheetId="10">#REF!</definedName>
    <definedName name="цена___2___0___0___3" localSheetId="11">#REF!</definedName>
    <definedName name="цена___2___0___0___3">#REF!</definedName>
    <definedName name="цена___2___0___0___5" localSheetId="5">#REF!</definedName>
    <definedName name="цена___2___0___0___5" localSheetId="4">#REF!</definedName>
    <definedName name="цена___2___0___0___5" localSheetId="23">#REF!</definedName>
    <definedName name="цена___2___0___0___5" localSheetId="9">#REF!</definedName>
    <definedName name="цена___2___0___0___5" localSheetId="10">#REF!</definedName>
    <definedName name="цена___2___0___0___5" localSheetId="11">#REF!</definedName>
    <definedName name="цена___2___0___0___5">#REF!</definedName>
    <definedName name="цена___2___0___0_1" localSheetId="5">#REF!</definedName>
    <definedName name="цена___2___0___0_1" localSheetId="4">#REF!</definedName>
    <definedName name="цена___2___0___0_1" localSheetId="23">#REF!</definedName>
    <definedName name="цена___2___0___0_1" localSheetId="9">#REF!</definedName>
    <definedName name="цена___2___0___0_1" localSheetId="10">#REF!</definedName>
    <definedName name="цена___2___0___0_1" localSheetId="11">#REF!</definedName>
    <definedName name="цена___2___0___0_1">#REF!</definedName>
    <definedName name="цена___2___0___0_5" localSheetId="5">#REF!</definedName>
    <definedName name="цена___2___0___0_5" localSheetId="4">#REF!</definedName>
    <definedName name="цена___2___0___0_5" localSheetId="23">#REF!</definedName>
    <definedName name="цена___2___0___0_5" localSheetId="9">#REF!</definedName>
    <definedName name="цена___2___0___0_5" localSheetId="10">#REF!</definedName>
    <definedName name="цена___2___0___0_5" localSheetId="11">#REF!</definedName>
    <definedName name="цена___2___0___0_5">#REF!</definedName>
    <definedName name="цена___2___0___1" localSheetId="5">#REF!</definedName>
    <definedName name="цена___2___0___1" localSheetId="4">#REF!</definedName>
    <definedName name="цена___2___0___1" localSheetId="23">#REF!</definedName>
    <definedName name="цена___2___0___1" localSheetId="9">#REF!</definedName>
    <definedName name="цена___2___0___1" localSheetId="10">#REF!</definedName>
    <definedName name="цена___2___0___1" localSheetId="11">#REF!</definedName>
    <definedName name="цена___2___0___1">#REF!</definedName>
    <definedName name="цена___2___0___3" localSheetId="5">#REF!</definedName>
    <definedName name="цена___2___0___3" localSheetId="4">#REF!</definedName>
    <definedName name="цена___2___0___3" localSheetId="23">#REF!</definedName>
    <definedName name="цена___2___0___3" localSheetId="9">#REF!</definedName>
    <definedName name="цена___2___0___3" localSheetId="10">#REF!</definedName>
    <definedName name="цена___2___0___3" localSheetId="11">#REF!</definedName>
    <definedName name="цена___2___0___3">#REF!</definedName>
    <definedName name="цена___2___0___5" localSheetId="5">#REF!</definedName>
    <definedName name="цена___2___0___5" localSheetId="4">#REF!</definedName>
    <definedName name="цена___2___0___5" localSheetId="23">#REF!</definedName>
    <definedName name="цена___2___0___5" localSheetId="9">#REF!</definedName>
    <definedName name="цена___2___0___5" localSheetId="10">#REF!</definedName>
    <definedName name="цена___2___0___5" localSheetId="11">#REF!</definedName>
    <definedName name="цена___2___0___5">#REF!</definedName>
    <definedName name="цена___2___0___6" localSheetId="5">#REF!</definedName>
    <definedName name="цена___2___0___6" localSheetId="4">#REF!</definedName>
    <definedName name="цена___2___0___6" localSheetId="23">#REF!</definedName>
    <definedName name="цена___2___0___6" localSheetId="9">#REF!</definedName>
    <definedName name="цена___2___0___6" localSheetId="10">#REF!</definedName>
    <definedName name="цена___2___0___6" localSheetId="11">#REF!</definedName>
    <definedName name="цена___2___0___6">#REF!</definedName>
    <definedName name="цена___2___0___7" localSheetId="5">#REF!</definedName>
    <definedName name="цена___2___0___7" localSheetId="4">#REF!</definedName>
    <definedName name="цена___2___0___7" localSheetId="23">#REF!</definedName>
    <definedName name="цена___2___0___7" localSheetId="9">#REF!</definedName>
    <definedName name="цена___2___0___7" localSheetId="10">#REF!</definedName>
    <definedName name="цена___2___0___7" localSheetId="11">#REF!</definedName>
    <definedName name="цена___2___0___7">#REF!</definedName>
    <definedName name="цена___2___0___8" localSheetId="5">#REF!</definedName>
    <definedName name="цена___2___0___8" localSheetId="4">#REF!</definedName>
    <definedName name="цена___2___0___8" localSheetId="23">#REF!</definedName>
    <definedName name="цена___2___0___8" localSheetId="9">#REF!</definedName>
    <definedName name="цена___2___0___8" localSheetId="10">#REF!</definedName>
    <definedName name="цена___2___0___8" localSheetId="11">#REF!</definedName>
    <definedName name="цена___2___0___8">#REF!</definedName>
    <definedName name="цена___2___0___9" localSheetId="5">#REF!</definedName>
    <definedName name="цена___2___0___9" localSheetId="4">#REF!</definedName>
    <definedName name="цена___2___0___9" localSheetId="23">#REF!</definedName>
    <definedName name="цена___2___0___9" localSheetId="9">#REF!</definedName>
    <definedName name="цена___2___0___9" localSheetId="10">#REF!</definedName>
    <definedName name="цена___2___0___9" localSheetId="11">#REF!</definedName>
    <definedName name="цена___2___0___9">#REF!</definedName>
    <definedName name="цена___2___0_1" localSheetId="5">#REF!</definedName>
    <definedName name="цена___2___0_1" localSheetId="4">#REF!</definedName>
    <definedName name="цена___2___0_1" localSheetId="23">#REF!</definedName>
    <definedName name="цена___2___0_1" localSheetId="9">#REF!</definedName>
    <definedName name="цена___2___0_1" localSheetId="10">#REF!</definedName>
    <definedName name="цена___2___0_1" localSheetId="11">#REF!</definedName>
    <definedName name="цена___2___0_1">#REF!</definedName>
    <definedName name="цена___2___0_3" localSheetId="5">#REF!</definedName>
    <definedName name="цена___2___0_3" localSheetId="4">#REF!</definedName>
    <definedName name="цена___2___0_3" localSheetId="23">#REF!</definedName>
    <definedName name="цена___2___0_3" localSheetId="9">#REF!</definedName>
    <definedName name="цена___2___0_3" localSheetId="10">#REF!</definedName>
    <definedName name="цена___2___0_3" localSheetId="11">#REF!</definedName>
    <definedName name="цена___2___0_3">#REF!</definedName>
    <definedName name="цена___2___0_5" localSheetId="5">#REF!</definedName>
    <definedName name="цена___2___0_5" localSheetId="4">#REF!</definedName>
    <definedName name="цена___2___0_5" localSheetId="23">#REF!</definedName>
    <definedName name="цена___2___0_5" localSheetId="9">#REF!</definedName>
    <definedName name="цена___2___0_5" localSheetId="10">#REF!</definedName>
    <definedName name="цена___2___0_5" localSheetId="11">#REF!</definedName>
    <definedName name="цена___2___0_5">#REF!</definedName>
    <definedName name="цена___2___1" localSheetId="5">#REF!</definedName>
    <definedName name="цена___2___1" localSheetId="4">#REF!</definedName>
    <definedName name="цена___2___1" localSheetId="23">#REF!</definedName>
    <definedName name="цена___2___1" localSheetId="9">#REF!</definedName>
    <definedName name="цена___2___1" localSheetId="10">#REF!</definedName>
    <definedName name="цена___2___1" localSheetId="11">#REF!</definedName>
    <definedName name="цена___2___1">#REF!</definedName>
    <definedName name="цена___2___1___0" localSheetId="5">#REF!</definedName>
    <definedName name="цена___2___1___0" localSheetId="4">#REF!</definedName>
    <definedName name="цена___2___1___0" localSheetId="23">#REF!</definedName>
    <definedName name="цена___2___1___0" localSheetId="9">#REF!</definedName>
    <definedName name="цена___2___1___0" localSheetId="10">#REF!</definedName>
    <definedName name="цена___2___1___0" localSheetId="11">#REF!</definedName>
    <definedName name="цена___2___1___0">#REF!</definedName>
    <definedName name="цена___2___10" localSheetId="5">#REF!</definedName>
    <definedName name="цена___2___10" localSheetId="4">#REF!</definedName>
    <definedName name="цена___2___10" localSheetId="23">#REF!</definedName>
    <definedName name="цена___2___10" localSheetId="9">#REF!</definedName>
    <definedName name="цена___2___10" localSheetId="10">#REF!</definedName>
    <definedName name="цена___2___10" localSheetId="11">#REF!</definedName>
    <definedName name="цена___2___10">#REF!</definedName>
    <definedName name="цена___2___12" localSheetId="5">#REF!</definedName>
    <definedName name="цена___2___12" localSheetId="4">#REF!</definedName>
    <definedName name="цена___2___12" localSheetId="23">#REF!</definedName>
    <definedName name="цена___2___12" localSheetId="9">#REF!</definedName>
    <definedName name="цена___2___12" localSheetId="10">#REF!</definedName>
    <definedName name="цена___2___12" localSheetId="11">#REF!</definedName>
    <definedName name="цена___2___12">#REF!</definedName>
    <definedName name="цена___2___2" localSheetId="5">#REF!</definedName>
    <definedName name="цена___2___2" localSheetId="4">#REF!</definedName>
    <definedName name="цена___2___2" localSheetId="23">#REF!</definedName>
    <definedName name="цена___2___2" localSheetId="9">#REF!</definedName>
    <definedName name="цена___2___2" localSheetId="10">#REF!</definedName>
    <definedName name="цена___2___2" localSheetId="11">#REF!</definedName>
    <definedName name="цена___2___2">#REF!</definedName>
    <definedName name="цена___2___3" localSheetId="5">#REF!</definedName>
    <definedName name="цена___2___3" localSheetId="4">#REF!</definedName>
    <definedName name="цена___2___3" localSheetId="23">#REF!</definedName>
    <definedName name="цена___2___3" localSheetId="9">#REF!</definedName>
    <definedName name="цена___2___3" localSheetId="10">#REF!</definedName>
    <definedName name="цена___2___3" localSheetId="11">#REF!</definedName>
    <definedName name="цена___2___3">#REF!</definedName>
    <definedName name="цена___2___4" localSheetId="5">#REF!</definedName>
    <definedName name="цена___2___4" localSheetId="4">#REF!</definedName>
    <definedName name="цена___2___4" localSheetId="23">#REF!</definedName>
    <definedName name="цена___2___4" localSheetId="9">#REF!</definedName>
    <definedName name="цена___2___4" localSheetId="10">#REF!</definedName>
    <definedName name="цена___2___4" localSheetId="11">#REF!</definedName>
    <definedName name="цена___2___4">#REF!</definedName>
    <definedName name="цена___2___4___0" localSheetId="5">#REF!</definedName>
    <definedName name="цена___2___4___0" localSheetId="4">#REF!</definedName>
    <definedName name="цена___2___4___0" localSheetId="23">#REF!</definedName>
    <definedName name="цена___2___4___0" localSheetId="9">#REF!</definedName>
    <definedName name="цена___2___4___0" localSheetId="10">#REF!</definedName>
    <definedName name="цена___2___4___0" localSheetId="11">#REF!</definedName>
    <definedName name="цена___2___4___0">#REF!</definedName>
    <definedName name="цена___2___4___5" localSheetId="5">#REF!</definedName>
    <definedName name="цена___2___4___5" localSheetId="4">#REF!</definedName>
    <definedName name="цена___2___4___5" localSheetId="23">#REF!</definedName>
    <definedName name="цена___2___4___5" localSheetId="9">#REF!</definedName>
    <definedName name="цена___2___4___5" localSheetId="10">#REF!</definedName>
    <definedName name="цена___2___4___5" localSheetId="11">#REF!</definedName>
    <definedName name="цена___2___4___5">#REF!</definedName>
    <definedName name="цена___2___4_1" localSheetId="5">#REF!</definedName>
    <definedName name="цена___2___4_1" localSheetId="4">#REF!</definedName>
    <definedName name="цена___2___4_1" localSheetId="23">#REF!</definedName>
    <definedName name="цена___2___4_1" localSheetId="9">#REF!</definedName>
    <definedName name="цена___2___4_1" localSheetId="10">#REF!</definedName>
    <definedName name="цена___2___4_1" localSheetId="11">#REF!</definedName>
    <definedName name="цена___2___4_1">#REF!</definedName>
    <definedName name="цена___2___4_3" localSheetId="5">#REF!</definedName>
    <definedName name="цена___2___4_3" localSheetId="4">#REF!</definedName>
    <definedName name="цена___2___4_3" localSheetId="23">#REF!</definedName>
    <definedName name="цена___2___4_3" localSheetId="9">#REF!</definedName>
    <definedName name="цена___2___4_3" localSheetId="10">#REF!</definedName>
    <definedName name="цена___2___4_3" localSheetId="11">#REF!</definedName>
    <definedName name="цена___2___4_3">#REF!</definedName>
    <definedName name="цена___2___4_5" localSheetId="5">#REF!</definedName>
    <definedName name="цена___2___4_5" localSheetId="4">#REF!</definedName>
    <definedName name="цена___2___4_5" localSheetId="23">#REF!</definedName>
    <definedName name="цена___2___4_5" localSheetId="9">#REF!</definedName>
    <definedName name="цена___2___4_5" localSheetId="10">#REF!</definedName>
    <definedName name="цена___2___4_5" localSheetId="11">#REF!</definedName>
    <definedName name="цена___2___4_5">#REF!</definedName>
    <definedName name="цена___2___5" localSheetId="5">#REF!</definedName>
    <definedName name="цена___2___5" localSheetId="4">#REF!</definedName>
    <definedName name="цена___2___5" localSheetId="23">#REF!</definedName>
    <definedName name="цена___2___5" localSheetId="9">#REF!</definedName>
    <definedName name="цена___2___5" localSheetId="10">#REF!</definedName>
    <definedName name="цена___2___5" localSheetId="11">#REF!</definedName>
    <definedName name="цена___2___5">#REF!</definedName>
    <definedName name="цена___2___6" localSheetId="5">#REF!</definedName>
    <definedName name="цена___2___6" localSheetId="4">#REF!</definedName>
    <definedName name="цена___2___6" localSheetId="23">#REF!</definedName>
    <definedName name="цена___2___6" localSheetId="9">#REF!</definedName>
    <definedName name="цена___2___6" localSheetId="10">#REF!</definedName>
    <definedName name="цена___2___6" localSheetId="11">#REF!</definedName>
    <definedName name="цена___2___6">#REF!</definedName>
    <definedName name="цена___2___6___0" localSheetId="5">#REF!</definedName>
    <definedName name="цена___2___6___0" localSheetId="4">#REF!</definedName>
    <definedName name="цена___2___6___0" localSheetId="23">#REF!</definedName>
    <definedName name="цена___2___6___0" localSheetId="9">#REF!</definedName>
    <definedName name="цена___2___6___0" localSheetId="10">#REF!</definedName>
    <definedName name="цена___2___6___0" localSheetId="11">#REF!</definedName>
    <definedName name="цена___2___6___0">#REF!</definedName>
    <definedName name="цена___2___7" localSheetId="5">#REF!</definedName>
    <definedName name="цена___2___7" localSheetId="4">#REF!</definedName>
    <definedName name="цена___2___7" localSheetId="23">#REF!</definedName>
    <definedName name="цена___2___7" localSheetId="9">#REF!</definedName>
    <definedName name="цена___2___7" localSheetId="10">#REF!</definedName>
    <definedName name="цена___2___7" localSheetId="11">#REF!</definedName>
    <definedName name="цена___2___7">#REF!</definedName>
    <definedName name="цена___2___8" localSheetId="5">#REF!</definedName>
    <definedName name="цена___2___8" localSheetId="4">#REF!</definedName>
    <definedName name="цена___2___8" localSheetId="23">#REF!</definedName>
    <definedName name="цена___2___8" localSheetId="9">#REF!</definedName>
    <definedName name="цена___2___8" localSheetId="10">#REF!</definedName>
    <definedName name="цена___2___8" localSheetId="11">#REF!</definedName>
    <definedName name="цена___2___8">#REF!</definedName>
    <definedName name="цена___2___8___0" localSheetId="5">#REF!</definedName>
    <definedName name="цена___2___8___0" localSheetId="4">#REF!</definedName>
    <definedName name="цена___2___8___0" localSheetId="23">#REF!</definedName>
    <definedName name="цена___2___8___0" localSheetId="9">#REF!</definedName>
    <definedName name="цена___2___8___0" localSheetId="10">#REF!</definedName>
    <definedName name="цена___2___8___0" localSheetId="11">#REF!</definedName>
    <definedName name="цена___2___8___0">#REF!</definedName>
    <definedName name="цена___2___9">"$#ССЫЛ!.$L$1:$L$32000"</definedName>
    <definedName name="цена___2_1" localSheetId="8">#REF!</definedName>
    <definedName name="цена___2_1" localSheetId="5">#REF!</definedName>
    <definedName name="цена___2_1" localSheetId="0">#REF!</definedName>
    <definedName name="цена___2_1" localSheetId="3">#REF!</definedName>
    <definedName name="цена___2_1" localSheetId="4">#REF!</definedName>
    <definedName name="цена___2_1" localSheetId="2">#REF!</definedName>
    <definedName name="цена___2_1" localSheetId="23">#REF!</definedName>
    <definedName name="цена___2_1" localSheetId="9">#REF!</definedName>
    <definedName name="цена___2_1" localSheetId="10">#REF!</definedName>
    <definedName name="цена___2_1" localSheetId="11">#REF!</definedName>
    <definedName name="цена___2_1">#REF!</definedName>
    <definedName name="цена___2_3" localSheetId="8">#REF!</definedName>
    <definedName name="цена___2_3" localSheetId="5">#REF!</definedName>
    <definedName name="цена___2_3" localSheetId="4">#REF!</definedName>
    <definedName name="цена___2_3" localSheetId="2">#REF!</definedName>
    <definedName name="цена___2_3" localSheetId="23">#REF!</definedName>
    <definedName name="цена___2_3" localSheetId="9">#REF!</definedName>
    <definedName name="цена___2_3" localSheetId="10">#REF!</definedName>
    <definedName name="цена___2_3" localSheetId="11">#REF!</definedName>
    <definedName name="цена___2_3">#REF!</definedName>
    <definedName name="цена___2_5" localSheetId="8">#REF!</definedName>
    <definedName name="цена___2_5" localSheetId="5">#REF!</definedName>
    <definedName name="цена___2_5" localSheetId="4">#REF!</definedName>
    <definedName name="цена___2_5" localSheetId="2">#REF!</definedName>
    <definedName name="цена___2_5" localSheetId="23">#REF!</definedName>
    <definedName name="цена___2_5" localSheetId="9">#REF!</definedName>
    <definedName name="цена___2_5" localSheetId="10">#REF!</definedName>
    <definedName name="цена___2_5" localSheetId="11">#REF!</definedName>
    <definedName name="цена___2_5">#REF!</definedName>
    <definedName name="цена___3" localSheetId="5">#REF!</definedName>
    <definedName name="цена___3" localSheetId="4">#REF!</definedName>
    <definedName name="цена___3" localSheetId="23">#REF!</definedName>
    <definedName name="цена___3" localSheetId="9">#REF!</definedName>
    <definedName name="цена___3" localSheetId="10">#REF!</definedName>
    <definedName name="цена___3" localSheetId="11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8">#REF!</definedName>
    <definedName name="цена___3___0___5" localSheetId="5">#REF!</definedName>
    <definedName name="цена___3___0___5" localSheetId="0">#REF!</definedName>
    <definedName name="цена___3___0___5" localSheetId="3">#REF!</definedName>
    <definedName name="цена___3___0___5" localSheetId="4">#REF!</definedName>
    <definedName name="цена___3___0___5" localSheetId="2">#REF!</definedName>
    <definedName name="цена___3___0___5" localSheetId="23">#REF!</definedName>
    <definedName name="цена___3___0___5" localSheetId="9">#REF!</definedName>
    <definedName name="цена___3___0___5" localSheetId="10">#REF!</definedName>
    <definedName name="цена___3___0___5" localSheetId="11">#REF!</definedName>
    <definedName name="цена___3___0___5">#REF!</definedName>
    <definedName name="цена___3___0_1">NA()</definedName>
    <definedName name="цена___3___0_3" localSheetId="8">#REF!</definedName>
    <definedName name="цена___3___0_3" localSheetId="5">#REF!</definedName>
    <definedName name="цена___3___0_3" localSheetId="0">#REF!</definedName>
    <definedName name="цена___3___0_3" localSheetId="3">#REF!</definedName>
    <definedName name="цена___3___0_3" localSheetId="4">#REF!</definedName>
    <definedName name="цена___3___0_3" localSheetId="2">#REF!</definedName>
    <definedName name="цена___3___0_3" localSheetId="23">#REF!</definedName>
    <definedName name="цена___3___0_3" localSheetId="9">#REF!</definedName>
    <definedName name="цена___3___0_3" localSheetId="10">#REF!</definedName>
    <definedName name="цена___3___0_3" localSheetId="11">#REF!</definedName>
    <definedName name="цена___3___0_3">#REF!</definedName>
    <definedName name="цена___3___0_5" localSheetId="8">#REF!</definedName>
    <definedName name="цена___3___0_5" localSheetId="5">#REF!</definedName>
    <definedName name="цена___3___0_5" localSheetId="4">#REF!</definedName>
    <definedName name="цена___3___0_5" localSheetId="2">#REF!</definedName>
    <definedName name="цена___3___0_5" localSheetId="23">#REF!</definedName>
    <definedName name="цена___3___0_5" localSheetId="9">#REF!</definedName>
    <definedName name="цена___3___0_5" localSheetId="10">#REF!</definedName>
    <definedName name="цена___3___0_5" localSheetId="11">#REF!</definedName>
    <definedName name="цена___3___0_5">#REF!</definedName>
    <definedName name="цена___3___1" localSheetId="8">#REF!</definedName>
    <definedName name="цена___3___1" localSheetId="5">#REF!</definedName>
    <definedName name="цена___3___1" localSheetId="4">#REF!</definedName>
    <definedName name="цена___3___1" localSheetId="2">#REF!</definedName>
    <definedName name="цена___3___1" localSheetId="23">#REF!</definedName>
    <definedName name="цена___3___1" localSheetId="9">#REF!</definedName>
    <definedName name="цена___3___1" localSheetId="10">#REF!</definedName>
    <definedName name="цена___3___1" localSheetId="11">#REF!</definedName>
    <definedName name="цена___3___1">#REF!</definedName>
    <definedName name="цена___3___10" localSheetId="5">#REF!</definedName>
    <definedName name="цена___3___10" localSheetId="4">#REF!</definedName>
    <definedName name="цена___3___10" localSheetId="23">#REF!</definedName>
    <definedName name="цена___3___10" localSheetId="9">#REF!</definedName>
    <definedName name="цена___3___10" localSheetId="10">#REF!</definedName>
    <definedName name="цена___3___10" localSheetId="11">#REF!</definedName>
    <definedName name="цена___3___10">#REF!</definedName>
    <definedName name="цена___3___2" localSheetId="5">#REF!</definedName>
    <definedName name="цена___3___2" localSheetId="4">#REF!</definedName>
    <definedName name="цена___3___2" localSheetId="23">#REF!</definedName>
    <definedName name="цена___3___2" localSheetId="9">#REF!</definedName>
    <definedName name="цена___3___2" localSheetId="10">#REF!</definedName>
    <definedName name="цена___3___2" localSheetId="11">#REF!</definedName>
    <definedName name="цена___3___2">#REF!</definedName>
    <definedName name="цена___3___3" localSheetId="5">#REF!</definedName>
    <definedName name="цена___3___3" localSheetId="4">#REF!</definedName>
    <definedName name="цена___3___3" localSheetId="23">#REF!</definedName>
    <definedName name="цена___3___3" localSheetId="9">#REF!</definedName>
    <definedName name="цена___3___3" localSheetId="10">#REF!</definedName>
    <definedName name="цена___3___3" localSheetId="11">#REF!</definedName>
    <definedName name="цена___3___3">#REF!</definedName>
    <definedName name="цена___3___4" localSheetId="5">#REF!</definedName>
    <definedName name="цена___3___4" localSheetId="4">#REF!</definedName>
    <definedName name="цена___3___4" localSheetId="23">#REF!</definedName>
    <definedName name="цена___3___4" localSheetId="9">#REF!</definedName>
    <definedName name="цена___3___4" localSheetId="10">#REF!</definedName>
    <definedName name="цена___3___4" localSheetId="11">#REF!</definedName>
    <definedName name="цена___3___4">#REF!</definedName>
    <definedName name="цена___3___4___0" localSheetId="5">#REF!</definedName>
    <definedName name="цена___3___4___0" localSheetId="4">#REF!</definedName>
    <definedName name="цена___3___4___0" localSheetId="23">#REF!</definedName>
    <definedName name="цена___3___4___0" localSheetId="9">#REF!</definedName>
    <definedName name="цена___3___4___0" localSheetId="10">#REF!</definedName>
    <definedName name="цена___3___4___0" localSheetId="11">#REF!</definedName>
    <definedName name="цена___3___4___0">#REF!</definedName>
    <definedName name="цена___3___5" localSheetId="5">#REF!</definedName>
    <definedName name="цена___3___5" localSheetId="4">#REF!</definedName>
    <definedName name="цена___3___5" localSheetId="23">#REF!</definedName>
    <definedName name="цена___3___5" localSheetId="9">#REF!</definedName>
    <definedName name="цена___3___5" localSheetId="10">#REF!</definedName>
    <definedName name="цена___3___5" localSheetId="11">#REF!</definedName>
    <definedName name="цена___3___5">#REF!</definedName>
    <definedName name="цена___3___6" localSheetId="5">#REF!</definedName>
    <definedName name="цена___3___6" localSheetId="4">#REF!</definedName>
    <definedName name="цена___3___6" localSheetId="23">#REF!</definedName>
    <definedName name="цена___3___6" localSheetId="9">#REF!</definedName>
    <definedName name="цена___3___6" localSheetId="10">#REF!</definedName>
    <definedName name="цена___3___6" localSheetId="11">#REF!</definedName>
    <definedName name="цена___3___6">#REF!</definedName>
    <definedName name="цена___3___8" localSheetId="5">#REF!</definedName>
    <definedName name="цена___3___8" localSheetId="4">#REF!</definedName>
    <definedName name="цена___3___8" localSheetId="23">#REF!</definedName>
    <definedName name="цена___3___8" localSheetId="9">#REF!</definedName>
    <definedName name="цена___3___8" localSheetId="10">#REF!</definedName>
    <definedName name="цена___3___8" localSheetId="11">#REF!</definedName>
    <definedName name="цена___3___8">#REF!</definedName>
    <definedName name="цена___3___8___0" localSheetId="5">#REF!</definedName>
    <definedName name="цена___3___8___0" localSheetId="4">#REF!</definedName>
    <definedName name="цена___3___8___0" localSheetId="23">#REF!</definedName>
    <definedName name="цена___3___8___0" localSheetId="9">#REF!</definedName>
    <definedName name="цена___3___8___0" localSheetId="10">#REF!</definedName>
    <definedName name="цена___3___8___0" localSheetId="11">#REF!</definedName>
    <definedName name="цена___3___8___0">#REF!</definedName>
    <definedName name="цена___3___9" localSheetId="5">#REF!</definedName>
    <definedName name="цена___3___9" localSheetId="4">#REF!</definedName>
    <definedName name="цена___3___9" localSheetId="23">#REF!</definedName>
    <definedName name="цена___3___9" localSheetId="9">#REF!</definedName>
    <definedName name="цена___3___9" localSheetId="10">#REF!</definedName>
    <definedName name="цена___3___9" localSheetId="11">#REF!</definedName>
    <definedName name="цена___3___9">#REF!</definedName>
    <definedName name="цена___3_1" localSheetId="5">#REF!</definedName>
    <definedName name="цена___3_1" localSheetId="4">#REF!</definedName>
    <definedName name="цена___3_1" localSheetId="23">#REF!</definedName>
    <definedName name="цена___3_1" localSheetId="9">#REF!</definedName>
    <definedName name="цена___3_1" localSheetId="10">#REF!</definedName>
    <definedName name="цена___3_1" localSheetId="11">#REF!</definedName>
    <definedName name="цена___3_1">#REF!</definedName>
    <definedName name="цена___3_3">NA()</definedName>
    <definedName name="цена___3_5" localSheetId="8">#REF!</definedName>
    <definedName name="цена___3_5" localSheetId="5">#REF!</definedName>
    <definedName name="цена___3_5" localSheetId="0">#REF!</definedName>
    <definedName name="цена___3_5" localSheetId="3">#REF!</definedName>
    <definedName name="цена___3_5" localSheetId="4">#REF!</definedName>
    <definedName name="цена___3_5" localSheetId="2">#REF!</definedName>
    <definedName name="цена___3_5" localSheetId="23">#REF!</definedName>
    <definedName name="цена___3_5" localSheetId="9">#REF!</definedName>
    <definedName name="цена___3_5" localSheetId="10">#REF!</definedName>
    <definedName name="цена___3_5" localSheetId="11">#REF!</definedName>
    <definedName name="цена___3_5">#REF!</definedName>
    <definedName name="цена___4">NA()</definedName>
    <definedName name="цена___4___0" localSheetId="8">#REF!</definedName>
    <definedName name="цена___4___0" localSheetId="5">#REF!</definedName>
    <definedName name="цена___4___0" localSheetId="0">#REF!</definedName>
    <definedName name="цена___4___0" localSheetId="3">#REF!</definedName>
    <definedName name="цена___4___0" localSheetId="4">#REF!</definedName>
    <definedName name="цена___4___0" localSheetId="2">#REF!</definedName>
    <definedName name="цена___4___0" localSheetId="23">#REF!</definedName>
    <definedName name="цена___4___0" localSheetId="9">#REF!</definedName>
    <definedName name="цена___4___0" localSheetId="10">#REF!</definedName>
    <definedName name="цена___4___0" localSheetId="11">#REF!</definedName>
    <definedName name="цена___4___0">#REF!</definedName>
    <definedName name="цена___4___0___0" localSheetId="8">#REF!</definedName>
    <definedName name="цена___4___0___0" localSheetId="5">#REF!</definedName>
    <definedName name="цена___4___0___0" localSheetId="4">#REF!</definedName>
    <definedName name="цена___4___0___0" localSheetId="2">#REF!</definedName>
    <definedName name="цена___4___0___0" localSheetId="23">#REF!</definedName>
    <definedName name="цена___4___0___0" localSheetId="9">#REF!</definedName>
    <definedName name="цена___4___0___0" localSheetId="10">#REF!</definedName>
    <definedName name="цена___4___0___0" localSheetId="11">#REF!</definedName>
    <definedName name="цена___4___0___0">#REF!</definedName>
    <definedName name="цена___4___0___0___0" localSheetId="8">#REF!</definedName>
    <definedName name="цена___4___0___0___0" localSheetId="5">#REF!</definedName>
    <definedName name="цена___4___0___0___0" localSheetId="4">#REF!</definedName>
    <definedName name="цена___4___0___0___0" localSheetId="2">#REF!</definedName>
    <definedName name="цена___4___0___0___0" localSheetId="23">#REF!</definedName>
    <definedName name="цена___4___0___0___0" localSheetId="9">#REF!</definedName>
    <definedName name="цена___4___0___0___0" localSheetId="10">#REF!</definedName>
    <definedName name="цена___4___0___0___0" localSheetId="11">#REF!</definedName>
    <definedName name="цена___4___0___0___0">#REF!</definedName>
    <definedName name="цена___4___0___0___0___0" localSheetId="5">#REF!</definedName>
    <definedName name="цена___4___0___0___0___0" localSheetId="4">#REF!</definedName>
    <definedName name="цена___4___0___0___0___0" localSheetId="23">#REF!</definedName>
    <definedName name="цена___4___0___0___0___0" localSheetId="9">#REF!</definedName>
    <definedName name="цена___4___0___0___0___0" localSheetId="10">#REF!</definedName>
    <definedName name="цена___4___0___0___0___0" localSheetId="11">#REF!</definedName>
    <definedName name="цена___4___0___0___0___0">#REF!</definedName>
    <definedName name="цена___4___0___0___1" localSheetId="5">#REF!</definedName>
    <definedName name="цена___4___0___0___1" localSheetId="4">#REF!</definedName>
    <definedName name="цена___4___0___0___1" localSheetId="23">#REF!</definedName>
    <definedName name="цена___4___0___0___1" localSheetId="9">#REF!</definedName>
    <definedName name="цена___4___0___0___1" localSheetId="10">#REF!</definedName>
    <definedName name="цена___4___0___0___1" localSheetId="11">#REF!</definedName>
    <definedName name="цена___4___0___0___1">#REF!</definedName>
    <definedName name="цена___4___0___0___3" localSheetId="5">#REF!</definedName>
    <definedName name="цена___4___0___0___3" localSheetId="4">#REF!</definedName>
    <definedName name="цена___4___0___0___3" localSheetId="23">#REF!</definedName>
    <definedName name="цена___4___0___0___3" localSheetId="9">#REF!</definedName>
    <definedName name="цена___4___0___0___3" localSheetId="10">#REF!</definedName>
    <definedName name="цена___4___0___0___3" localSheetId="11">#REF!</definedName>
    <definedName name="цена___4___0___0___3">#REF!</definedName>
    <definedName name="цена___4___0___0___5" localSheetId="5">#REF!</definedName>
    <definedName name="цена___4___0___0___5" localSheetId="4">#REF!</definedName>
    <definedName name="цена___4___0___0___5" localSheetId="23">#REF!</definedName>
    <definedName name="цена___4___0___0___5" localSheetId="9">#REF!</definedName>
    <definedName name="цена___4___0___0___5" localSheetId="10">#REF!</definedName>
    <definedName name="цена___4___0___0___5" localSheetId="11">#REF!</definedName>
    <definedName name="цена___4___0___0___5">#REF!</definedName>
    <definedName name="цена___4___0___0_1" localSheetId="5">#REF!</definedName>
    <definedName name="цена___4___0___0_1" localSheetId="4">#REF!</definedName>
    <definedName name="цена___4___0___0_1" localSheetId="23">#REF!</definedName>
    <definedName name="цена___4___0___0_1" localSheetId="9">#REF!</definedName>
    <definedName name="цена___4___0___0_1" localSheetId="10">#REF!</definedName>
    <definedName name="цена___4___0___0_1" localSheetId="11">#REF!</definedName>
    <definedName name="цена___4___0___0_1">#REF!</definedName>
    <definedName name="цена___4___0___0_5" localSheetId="5">#REF!</definedName>
    <definedName name="цена___4___0___0_5" localSheetId="4">#REF!</definedName>
    <definedName name="цена___4___0___0_5" localSheetId="23">#REF!</definedName>
    <definedName name="цена___4___0___0_5" localSheetId="9">#REF!</definedName>
    <definedName name="цена___4___0___0_5" localSheetId="10">#REF!</definedName>
    <definedName name="цена___4___0___0_5" localSheetId="11">#REF!</definedName>
    <definedName name="цена___4___0___0_5">#REF!</definedName>
    <definedName name="цена___4___0___1" localSheetId="5">#REF!</definedName>
    <definedName name="цена___4___0___1" localSheetId="4">#REF!</definedName>
    <definedName name="цена___4___0___1" localSheetId="23">#REF!</definedName>
    <definedName name="цена___4___0___1" localSheetId="9">#REF!</definedName>
    <definedName name="цена___4___0___1" localSheetId="10">#REF!</definedName>
    <definedName name="цена___4___0___1" localSheetId="11">#REF!</definedName>
    <definedName name="цена___4___0___1">#REF!</definedName>
    <definedName name="цена___4___0___3" localSheetId="5">#REF!</definedName>
    <definedName name="цена___4___0___3" localSheetId="4">#REF!</definedName>
    <definedName name="цена___4___0___3" localSheetId="23">#REF!</definedName>
    <definedName name="цена___4___0___3" localSheetId="9">#REF!</definedName>
    <definedName name="цена___4___0___3" localSheetId="10">#REF!</definedName>
    <definedName name="цена___4___0___3" localSheetId="1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8">#REF!</definedName>
    <definedName name="цена___4___0_1" localSheetId="5">#REF!</definedName>
    <definedName name="цена___4___0_1" localSheetId="0">#REF!</definedName>
    <definedName name="цена___4___0_1" localSheetId="3">#REF!</definedName>
    <definedName name="цена___4___0_1" localSheetId="4">#REF!</definedName>
    <definedName name="цена___4___0_1" localSheetId="2">#REF!</definedName>
    <definedName name="цена___4___0_1" localSheetId="23">#REF!</definedName>
    <definedName name="цена___4___0_1" localSheetId="9">#REF!</definedName>
    <definedName name="цена___4___0_1" localSheetId="10">#REF!</definedName>
    <definedName name="цена___4___0_1" localSheetId="11">#REF!</definedName>
    <definedName name="цена___4___0_1">#REF!</definedName>
    <definedName name="цена___4___0_3" localSheetId="8">#REF!</definedName>
    <definedName name="цена___4___0_3" localSheetId="5">#REF!</definedName>
    <definedName name="цена___4___0_3" localSheetId="4">#REF!</definedName>
    <definedName name="цена___4___0_3" localSheetId="2">#REF!</definedName>
    <definedName name="цена___4___0_3" localSheetId="23">#REF!</definedName>
    <definedName name="цена___4___0_3" localSheetId="9">#REF!</definedName>
    <definedName name="цена___4___0_3" localSheetId="10">#REF!</definedName>
    <definedName name="цена___4___0_3" localSheetId="11">#REF!</definedName>
    <definedName name="цена___4___0_3">#REF!</definedName>
    <definedName name="цена___4___0_5">NA()</definedName>
    <definedName name="цена___4___1" localSheetId="8">#REF!</definedName>
    <definedName name="цена___4___1" localSheetId="5">#REF!</definedName>
    <definedName name="цена___4___1" localSheetId="0">#REF!</definedName>
    <definedName name="цена___4___1" localSheetId="3">#REF!</definedName>
    <definedName name="цена___4___1" localSheetId="4">#REF!</definedName>
    <definedName name="цена___4___1" localSheetId="2">#REF!</definedName>
    <definedName name="цена___4___1" localSheetId="23">#REF!</definedName>
    <definedName name="цена___4___1" localSheetId="9">#REF!</definedName>
    <definedName name="цена___4___1" localSheetId="10">#REF!</definedName>
    <definedName name="цена___4___1" localSheetId="11">#REF!</definedName>
    <definedName name="цена___4___1">#REF!</definedName>
    <definedName name="цена___4___10" localSheetId="8">#REF!</definedName>
    <definedName name="цена___4___10" localSheetId="5">#REF!</definedName>
    <definedName name="цена___4___10" localSheetId="4">#REF!</definedName>
    <definedName name="цена___4___10" localSheetId="2">#REF!</definedName>
    <definedName name="цена___4___10" localSheetId="23">#REF!</definedName>
    <definedName name="цена___4___10" localSheetId="9">#REF!</definedName>
    <definedName name="цена___4___10" localSheetId="10">#REF!</definedName>
    <definedName name="цена___4___10" localSheetId="11">#REF!</definedName>
    <definedName name="цена___4___10">#REF!</definedName>
    <definedName name="цена___4___12" localSheetId="8">#REF!</definedName>
    <definedName name="цена___4___12" localSheetId="5">#REF!</definedName>
    <definedName name="цена___4___12" localSheetId="4">#REF!</definedName>
    <definedName name="цена___4___12" localSheetId="2">#REF!</definedName>
    <definedName name="цена___4___12" localSheetId="23">#REF!</definedName>
    <definedName name="цена___4___12" localSheetId="9">#REF!</definedName>
    <definedName name="цена___4___12" localSheetId="10">#REF!</definedName>
    <definedName name="цена___4___12" localSheetId="11">#REF!</definedName>
    <definedName name="цена___4___12">#REF!</definedName>
    <definedName name="цена___4___2" localSheetId="5">#REF!</definedName>
    <definedName name="цена___4___2" localSheetId="4">#REF!</definedName>
    <definedName name="цена___4___2" localSheetId="23">#REF!</definedName>
    <definedName name="цена___4___2" localSheetId="9">#REF!</definedName>
    <definedName name="цена___4___2" localSheetId="10">#REF!</definedName>
    <definedName name="цена___4___2" localSheetId="11">#REF!</definedName>
    <definedName name="цена___4___2">#REF!</definedName>
    <definedName name="цена___4___3" localSheetId="5">#REF!</definedName>
    <definedName name="цена___4___3" localSheetId="4">#REF!</definedName>
    <definedName name="цена___4___3" localSheetId="23">#REF!</definedName>
    <definedName name="цена___4___3" localSheetId="9">#REF!</definedName>
    <definedName name="цена___4___3" localSheetId="10">#REF!</definedName>
    <definedName name="цена___4___3" localSheetId="11">#REF!</definedName>
    <definedName name="цена___4___3">#REF!</definedName>
    <definedName name="цена___4___3___0" localSheetId="5">#REF!</definedName>
    <definedName name="цена___4___3___0" localSheetId="4">#REF!</definedName>
    <definedName name="цена___4___3___0" localSheetId="23">#REF!</definedName>
    <definedName name="цена___4___3___0" localSheetId="9">#REF!</definedName>
    <definedName name="цена___4___3___0" localSheetId="10">#REF!</definedName>
    <definedName name="цена___4___3___0" localSheetId="11">#REF!</definedName>
    <definedName name="цена___4___3___0">#REF!</definedName>
    <definedName name="цена___4___4" localSheetId="5">#REF!</definedName>
    <definedName name="цена___4___4" localSheetId="4">#REF!</definedName>
    <definedName name="цена___4___4" localSheetId="23">#REF!</definedName>
    <definedName name="цена___4___4" localSheetId="9">#REF!</definedName>
    <definedName name="цена___4___4" localSheetId="10">#REF!</definedName>
    <definedName name="цена___4___4" localSheetId="11">#REF!</definedName>
    <definedName name="цена___4___4">#REF!</definedName>
    <definedName name="цена___4___5" localSheetId="5">#REF!</definedName>
    <definedName name="цена___4___5" localSheetId="4">#REF!</definedName>
    <definedName name="цена___4___5" localSheetId="23">#REF!</definedName>
    <definedName name="цена___4___5" localSheetId="9">#REF!</definedName>
    <definedName name="цена___4___5" localSheetId="10">#REF!</definedName>
    <definedName name="цена___4___5" localSheetId="11">#REF!</definedName>
    <definedName name="цена___4___5">#REF!</definedName>
    <definedName name="цена___4___6" localSheetId="5">#REF!</definedName>
    <definedName name="цена___4___6" localSheetId="4">#REF!</definedName>
    <definedName name="цена___4___6" localSheetId="23">#REF!</definedName>
    <definedName name="цена___4___6" localSheetId="9">#REF!</definedName>
    <definedName name="цена___4___6" localSheetId="10">#REF!</definedName>
    <definedName name="цена___4___6" localSheetId="11">#REF!</definedName>
    <definedName name="цена___4___6">#REF!</definedName>
    <definedName name="цена___4___6___0" localSheetId="5">#REF!</definedName>
    <definedName name="цена___4___6___0" localSheetId="4">#REF!</definedName>
    <definedName name="цена___4___6___0" localSheetId="23">#REF!</definedName>
    <definedName name="цена___4___6___0" localSheetId="9">#REF!</definedName>
    <definedName name="цена___4___6___0" localSheetId="10">#REF!</definedName>
    <definedName name="цена___4___6___0" localSheetId="11">#REF!</definedName>
    <definedName name="цена___4___6___0">#REF!</definedName>
    <definedName name="цена___4___7" localSheetId="5">#REF!</definedName>
    <definedName name="цена___4___7" localSheetId="4">#REF!</definedName>
    <definedName name="цена___4___7" localSheetId="23">#REF!</definedName>
    <definedName name="цена___4___7" localSheetId="9">#REF!</definedName>
    <definedName name="цена___4___7" localSheetId="10">#REF!</definedName>
    <definedName name="цена___4___7" localSheetId="11">#REF!</definedName>
    <definedName name="цена___4___7">#REF!</definedName>
    <definedName name="цена___4___8" localSheetId="5">#REF!</definedName>
    <definedName name="цена___4___8" localSheetId="4">#REF!</definedName>
    <definedName name="цена___4___8" localSheetId="23">#REF!</definedName>
    <definedName name="цена___4___8" localSheetId="9">#REF!</definedName>
    <definedName name="цена___4___8" localSheetId="10">#REF!</definedName>
    <definedName name="цена___4___8" localSheetId="11">#REF!</definedName>
    <definedName name="цена___4___8">#REF!</definedName>
    <definedName name="цена___4___8___0" localSheetId="5">#REF!</definedName>
    <definedName name="цена___4___8___0" localSheetId="4">#REF!</definedName>
    <definedName name="цена___4___8___0" localSheetId="23">#REF!</definedName>
    <definedName name="цена___4___8___0" localSheetId="9">#REF!</definedName>
    <definedName name="цена___4___8___0" localSheetId="10">#REF!</definedName>
    <definedName name="цена___4___8___0" localSheetId="11">#REF!</definedName>
    <definedName name="цена___4___8___0">#REF!</definedName>
    <definedName name="цена___4___9">"$#ССЫЛ!.$L$1:$L$32000"</definedName>
    <definedName name="цена___4_1" localSheetId="8">#REF!</definedName>
    <definedName name="цена___4_1" localSheetId="5">#REF!</definedName>
    <definedName name="цена___4_1" localSheetId="0">#REF!</definedName>
    <definedName name="цена___4_1" localSheetId="3">#REF!</definedName>
    <definedName name="цена___4_1" localSheetId="4">#REF!</definedName>
    <definedName name="цена___4_1" localSheetId="2">#REF!</definedName>
    <definedName name="цена___4_1" localSheetId="23">#REF!</definedName>
    <definedName name="цена___4_1" localSheetId="9">#REF!</definedName>
    <definedName name="цена___4_1" localSheetId="10">#REF!</definedName>
    <definedName name="цена___4_1" localSheetId="11">#REF!</definedName>
    <definedName name="цена___4_1">#REF!</definedName>
    <definedName name="цена___4_3" localSheetId="8">#REF!</definedName>
    <definedName name="цена___4_3" localSheetId="5">#REF!</definedName>
    <definedName name="цена___4_3" localSheetId="4">#REF!</definedName>
    <definedName name="цена___4_3" localSheetId="2">#REF!</definedName>
    <definedName name="цена___4_3" localSheetId="23">#REF!</definedName>
    <definedName name="цена___4_3" localSheetId="9">#REF!</definedName>
    <definedName name="цена___4_3" localSheetId="10">#REF!</definedName>
    <definedName name="цена___4_3" localSheetId="11">#REF!</definedName>
    <definedName name="цена___4_3">#REF!</definedName>
    <definedName name="цена___4_5" localSheetId="8">#REF!</definedName>
    <definedName name="цена___4_5" localSheetId="5">#REF!</definedName>
    <definedName name="цена___4_5" localSheetId="4">#REF!</definedName>
    <definedName name="цена___4_5" localSheetId="2">#REF!</definedName>
    <definedName name="цена___4_5" localSheetId="23">#REF!</definedName>
    <definedName name="цена___4_5" localSheetId="9">#REF!</definedName>
    <definedName name="цена___4_5" localSheetId="10">#REF!</definedName>
    <definedName name="цена___4_5" localSheetId="11">#REF!</definedName>
    <definedName name="цена___4_5">#REF!</definedName>
    <definedName name="цена___5">NA()</definedName>
    <definedName name="цена___5___0" localSheetId="8">#REF!</definedName>
    <definedName name="цена___5___0" localSheetId="5">#REF!</definedName>
    <definedName name="цена___5___0" localSheetId="0">#REF!</definedName>
    <definedName name="цена___5___0" localSheetId="3">#REF!</definedName>
    <definedName name="цена___5___0" localSheetId="4">#REF!</definedName>
    <definedName name="цена___5___0" localSheetId="2">#REF!</definedName>
    <definedName name="цена___5___0" localSheetId="23">#REF!</definedName>
    <definedName name="цена___5___0" localSheetId="9">#REF!</definedName>
    <definedName name="цена___5___0" localSheetId="10">#REF!</definedName>
    <definedName name="цена___5___0" localSheetId="11">#REF!</definedName>
    <definedName name="цена___5___0">#REF!</definedName>
    <definedName name="цена___5___0___0" localSheetId="8">#REF!</definedName>
    <definedName name="цена___5___0___0" localSheetId="5">#REF!</definedName>
    <definedName name="цена___5___0___0" localSheetId="4">#REF!</definedName>
    <definedName name="цена___5___0___0" localSheetId="2">#REF!</definedName>
    <definedName name="цена___5___0___0" localSheetId="23">#REF!</definedName>
    <definedName name="цена___5___0___0" localSheetId="9">#REF!</definedName>
    <definedName name="цена___5___0___0" localSheetId="10">#REF!</definedName>
    <definedName name="цена___5___0___0" localSheetId="11">#REF!</definedName>
    <definedName name="цена___5___0___0">#REF!</definedName>
    <definedName name="цена___5___0___0___0" localSheetId="8">#REF!</definedName>
    <definedName name="цена___5___0___0___0" localSheetId="5">#REF!</definedName>
    <definedName name="цена___5___0___0___0" localSheetId="4">#REF!</definedName>
    <definedName name="цена___5___0___0___0" localSheetId="2">#REF!</definedName>
    <definedName name="цена___5___0___0___0" localSheetId="23">#REF!</definedName>
    <definedName name="цена___5___0___0___0" localSheetId="9">#REF!</definedName>
    <definedName name="цена___5___0___0___0" localSheetId="10">#REF!</definedName>
    <definedName name="цена___5___0___0___0" localSheetId="11">#REF!</definedName>
    <definedName name="цена___5___0___0___0">#REF!</definedName>
    <definedName name="цена___5___0___0___0___0" localSheetId="5">#REF!</definedName>
    <definedName name="цена___5___0___0___0___0" localSheetId="4">#REF!</definedName>
    <definedName name="цена___5___0___0___0___0" localSheetId="23">#REF!</definedName>
    <definedName name="цена___5___0___0___0___0" localSheetId="9">#REF!</definedName>
    <definedName name="цена___5___0___0___0___0" localSheetId="10">#REF!</definedName>
    <definedName name="цена___5___0___0___0___0" localSheetId="11">#REF!</definedName>
    <definedName name="цена___5___0___0___0___0">#REF!</definedName>
    <definedName name="цена___5___0___1" localSheetId="5">#REF!</definedName>
    <definedName name="цена___5___0___1" localSheetId="4">#REF!</definedName>
    <definedName name="цена___5___0___1" localSheetId="23">#REF!</definedName>
    <definedName name="цена___5___0___1" localSheetId="9">#REF!</definedName>
    <definedName name="цена___5___0___1" localSheetId="10">#REF!</definedName>
    <definedName name="цена___5___0___1" localSheetId="11">#REF!</definedName>
    <definedName name="цена___5___0___1">#REF!</definedName>
    <definedName name="цена___5___0___5" localSheetId="5">#REF!</definedName>
    <definedName name="цена___5___0___5" localSheetId="4">#REF!</definedName>
    <definedName name="цена___5___0___5" localSheetId="23">#REF!</definedName>
    <definedName name="цена___5___0___5" localSheetId="9">#REF!</definedName>
    <definedName name="цена___5___0___5" localSheetId="10">#REF!</definedName>
    <definedName name="цена___5___0___5" localSheetId="11">#REF!</definedName>
    <definedName name="цена___5___0___5">#REF!</definedName>
    <definedName name="цена___5___0_1" localSheetId="5">#REF!</definedName>
    <definedName name="цена___5___0_1" localSheetId="4">#REF!</definedName>
    <definedName name="цена___5___0_1" localSheetId="23">#REF!</definedName>
    <definedName name="цена___5___0_1" localSheetId="9">#REF!</definedName>
    <definedName name="цена___5___0_1" localSheetId="10">#REF!</definedName>
    <definedName name="цена___5___0_1" localSheetId="11">#REF!</definedName>
    <definedName name="цена___5___0_1">#REF!</definedName>
    <definedName name="цена___5___0_3" localSheetId="5">#REF!</definedName>
    <definedName name="цена___5___0_3" localSheetId="4">#REF!</definedName>
    <definedName name="цена___5___0_3" localSheetId="23">#REF!</definedName>
    <definedName name="цена___5___0_3" localSheetId="9">#REF!</definedName>
    <definedName name="цена___5___0_3" localSheetId="10">#REF!</definedName>
    <definedName name="цена___5___0_3" localSheetId="11">#REF!</definedName>
    <definedName name="цена___5___0_3">#REF!</definedName>
    <definedName name="цена___5___0_5" localSheetId="5">#REF!</definedName>
    <definedName name="цена___5___0_5" localSheetId="4">#REF!</definedName>
    <definedName name="цена___5___0_5" localSheetId="23">#REF!</definedName>
    <definedName name="цена___5___0_5" localSheetId="9">#REF!</definedName>
    <definedName name="цена___5___0_5" localSheetId="10">#REF!</definedName>
    <definedName name="цена___5___0_5" localSheetId="11">#REF!</definedName>
    <definedName name="цена___5___0_5">#REF!</definedName>
    <definedName name="цена___5___1" localSheetId="5">#REF!</definedName>
    <definedName name="цена___5___1" localSheetId="4">#REF!</definedName>
    <definedName name="цена___5___1" localSheetId="23">#REF!</definedName>
    <definedName name="цена___5___1" localSheetId="9">#REF!</definedName>
    <definedName name="цена___5___1" localSheetId="10">#REF!</definedName>
    <definedName name="цена___5___1" localSheetId="11">#REF!</definedName>
    <definedName name="цена___5___1">#REF!</definedName>
    <definedName name="цена___5___3">NA()</definedName>
    <definedName name="цена___5___5">NA()</definedName>
    <definedName name="цена___5_1" localSheetId="8">#REF!</definedName>
    <definedName name="цена___5_1" localSheetId="5">#REF!</definedName>
    <definedName name="цена___5_1" localSheetId="0">#REF!</definedName>
    <definedName name="цена___5_1" localSheetId="3">#REF!</definedName>
    <definedName name="цена___5_1" localSheetId="4">#REF!</definedName>
    <definedName name="цена___5_1" localSheetId="2">#REF!</definedName>
    <definedName name="цена___5_1" localSheetId="23">#REF!</definedName>
    <definedName name="цена___5_1" localSheetId="9">#REF!</definedName>
    <definedName name="цена___5_1" localSheetId="10">#REF!</definedName>
    <definedName name="цена___5_1" localSheetId="11">#REF!</definedName>
    <definedName name="цена___5_1">#REF!</definedName>
    <definedName name="цена___5_3">NA()</definedName>
    <definedName name="цена___5_5">NA()</definedName>
    <definedName name="цена___6" localSheetId="8">#REF!</definedName>
    <definedName name="цена___6" localSheetId="5">#REF!</definedName>
    <definedName name="цена___6" localSheetId="0">#REF!</definedName>
    <definedName name="цена___6" localSheetId="3">#REF!</definedName>
    <definedName name="цена___6" localSheetId="4">#REF!</definedName>
    <definedName name="цена___6" localSheetId="2">#REF!</definedName>
    <definedName name="цена___6" localSheetId="23">#REF!</definedName>
    <definedName name="цена___6" localSheetId="9">#REF!</definedName>
    <definedName name="цена___6" localSheetId="10">#REF!</definedName>
    <definedName name="цена___6" localSheetId="11">#REF!</definedName>
    <definedName name="цена___6">#REF!</definedName>
    <definedName name="цена___6___0" localSheetId="8">#REF!</definedName>
    <definedName name="цена___6___0" localSheetId="5">#REF!</definedName>
    <definedName name="цена___6___0" localSheetId="4">#REF!</definedName>
    <definedName name="цена___6___0" localSheetId="2">#REF!</definedName>
    <definedName name="цена___6___0" localSheetId="23">#REF!</definedName>
    <definedName name="цена___6___0" localSheetId="9">#REF!</definedName>
    <definedName name="цена___6___0" localSheetId="10">#REF!</definedName>
    <definedName name="цена___6___0" localSheetId="11">#REF!</definedName>
    <definedName name="цена___6___0">#REF!</definedName>
    <definedName name="цена___6___0___0" localSheetId="8">#REF!</definedName>
    <definedName name="цена___6___0___0" localSheetId="5">#REF!</definedName>
    <definedName name="цена___6___0___0" localSheetId="4">#REF!</definedName>
    <definedName name="цена___6___0___0" localSheetId="2">#REF!</definedName>
    <definedName name="цена___6___0___0" localSheetId="23">#REF!</definedName>
    <definedName name="цена___6___0___0" localSheetId="9">#REF!</definedName>
    <definedName name="цена___6___0___0" localSheetId="10">#REF!</definedName>
    <definedName name="цена___6___0___0" localSheetId="11">#REF!</definedName>
    <definedName name="цена___6___0___0">#REF!</definedName>
    <definedName name="цена___6___0___0___0" localSheetId="5">#REF!</definedName>
    <definedName name="цена___6___0___0___0" localSheetId="4">#REF!</definedName>
    <definedName name="цена___6___0___0___0" localSheetId="23">#REF!</definedName>
    <definedName name="цена___6___0___0___0" localSheetId="9">#REF!</definedName>
    <definedName name="цена___6___0___0___0" localSheetId="10">#REF!</definedName>
    <definedName name="цена___6___0___0___0" localSheetId="11">#REF!</definedName>
    <definedName name="цена___6___0___0___0">#REF!</definedName>
    <definedName name="цена___6___0___0___0___0" localSheetId="5">#REF!</definedName>
    <definedName name="цена___6___0___0___0___0" localSheetId="4">#REF!</definedName>
    <definedName name="цена___6___0___0___0___0" localSheetId="23">#REF!</definedName>
    <definedName name="цена___6___0___0___0___0" localSheetId="9">#REF!</definedName>
    <definedName name="цена___6___0___0___0___0" localSheetId="10">#REF!</definedName>
    <definedName name="цена___6___0___0___0___0" localSheetId="11">#REF!</definedName>
    <definedName name="цена___6___0___0___0___0">#REF!</definedName>
    <definedName name="цена___6___0___1" localSheetId="5">#REF!</definedName>
    <definedName name="цена___6___0___1" localSheetId="4">#REF!</definedName>
    <definedName name="цена___6___0___1" localSheetId="23">#REF!</definedName>
    <definedName name="цена___6___0___1" localSheetId="9">#REF!</definedName>
    <definedName name="цена___6___0___1" localSheetId="10">#REF!</definedName>
    <definedName name="цена___6___0___1" localSheetId="11">#REF!</definedName>
    <definedName name="цена___6___0___1">#REF!</definedName>
    <definedName name="цена___6___0___3" localSheetId="5">#REF!</definedName>
    <definedName name="цена___6___0___3" localSheetId="4">#REF!</definedName>
    <definedName name="цена___6___0___3" localSheetId="23">#REF!</definedName>
    <definedName name="цена___6___0___3" localSheetId="9">#REF!</definedName>
    <definedName name="цена___6___0___3" localSheetId="10">#REF!</definedName>
    <definedName name="цена___6___0___3" localSheetId="11">#REF!</definedName>
    <definedName name="цена___6___0___3">#REF!</definedName>
    <definedName name="цена___6___0___5" localSheetId="5">#REF!</definedName>
    <definedName name="цена___6___0___5" localSheetId="4">#REF!</definedName>
    <definedName name="цена___6___0___5" localSheetId="23">#REF!</definedName>
    <definedName name="цена___6___0___5" localSheetId="9">#REF!</definedName>
    <definedName name="цена___6___0___5" localSheetId="10">#REF!</definedName>
    <definedName name="цена___6___0___5" localSheetId="11">#REF!</definedName>
    <definedName name="цена___6___0___5">#REF!</definedName>
    <definedName name="цена___6___0_1" localSheetId="5">#REF!</definedName>
    <definedName name="цена___6___0_1" localSheetId="4">#REF!</definedName>
    <definedName name="цена___6___0_1" localSheetId="23">#REF!</definedName>
    <definedName name="цена___6___0_1" localSheetId="9">#REF!</definedName>
    <definedName name="цена___6___0_1" localSheetId="10">#REF!</definedName>
    <definedName name="цена___6___0_1" localSheetId="11">#REF!</definedName>
    <definedName name="цена___6___0_1">#REF!</definedName>
    <definedName name="цена___6___0_3" localSheetId="5">#REF!</definedName>
    <definedName name="цена___6___0_3" localSheetId="4">#REF!</definedName>
    <definedName name="цена___6___0_3" localSheetId="23">#REF!</definedName>
    <definedName name="цена___6___0_3" localSheetId="9">#REF!</definedName>
    <definedName name="цена___6___0_3" localSheetId="10">#REF!</definedName>
    <definedName name="цена___6___0_3" localSheetId="11">#REF!</definedName>
    <definedName name="цена___6___0_3">#REF!</definedName>
    <definedName name="цена___6___0_5" localSheetId="5">#REF!</definedName>
    <definedName name="цена___6___0_5" localSheetId="4">#REF!</definedName>
    <definedName name="цена___6___0_5" localSheetId="23">#REF!</definedName>
    <definedName name="цена___6___0_5" localSheetId="9">#REF!</definedName>
    <definedName name="цена___6___0_5" localSheetId="10">#REF!</definedName>
    <definedName name="цена___6___0_5" localSheetId="11">#REF!</definedName>
    <definedName name="цена___6___0_5">#REF!</definedName>
    <definedName name="цена___6___1" localSheetId="5">#REF!</definedName>
    <definedName name="цена___6___1" localSheetId="4">#REF!</definedName>
    <definedName name="цена___6___1" localSheetId="23">#REF!</definedName>
    <definedName name="цена___6___1" localSheetId="9">#REF!</definedName>
    <definedName name="цена___6___1" localSheetId="10">#REF!</definedName>
    <definedName name="цена___6___1" localSheetId="11">#REF!</definedName>
    <definedName name="цена___6___1">#REF!</definedName>
    <definedName name="цена___6___10" localSheetId="5">#REF!</definedName>
    <definedName name="цена___6___10" localSheetId="4">#REF!</definedName>
    <definedName name="цена___6___10" localSheetId="23">#REF!</definedName>
    <definedName name="цена___6___10" localSheetId="9">#REF!</definedName>
    <definedName name="цена___6___10" localSheetId="10">#REF!</definedName>
    <definedName name="цена___6___10" localSheetId="11">#REF!</definedName>
    <definedName name="цена___6___10">#REF!</definedName>
    <definedName name="цена___6___12" localSheetId="5">#REF!</definedName>
    <definedName name="цена___6___12" localSheetId="4">#REF!</definedName>
    <definedName name="цена___6___12" localSheetId="23">#REF!</definedName>
    <definedName name="цена___6___12" localSheetId="9">#REF!</definedName>
    <definedName name="цена___6___12" localSheetId="10">#REF!</definedName>
    <definedName name="цена___6___12" localSheetId="11">#REF!</definedName>
    <definedName name="цена___6___12">#REF!</definedName>
    <definedName name="цена___6___2" localSheetId="5">#REF!</definedName>
    <definedName name="цена___6___2" localSheetId="4">#REF!</definedName>
    <definedName name="цена___6___2" localSheetId="23">#REF!</definedName>
    <definedName name="цена___6___2" localSheetId="9">#REF!</definedName>
    <definedName name="цена___6___2" localSheetId="10">#REF!</definedName>
    <definedName name="цена___6___2" localSheetId="11">#REF!</definedName>
    <definedName name="цена___6___2">#REF!</definedName>
    <definedName name="цена___6___3" localSheetId="5">#REF!</definedName>
    <definedName name="цена___6___3" localSheetId="4">#REF!</definedName>
    <definedName name="цена___6___3" localSheetId="23">#REF!</definedName>
    <definedName name="цена___6___3" localSheetId="9">#REF!</definedName>
    <definedName name="цена___6___3" localSheetId="10">#REF!</definedName>
    <definedName name="цена___6___3" localSheetId="11">#REF!</definedName>
    <definedName name="цена___6___3">#REF!</definedName>
    <definedName name="цена___6___4" localSheetId="5">#REF!</definedName>
    <definedName name="цена___6___4" localSheetId="4">#REF!</definedName>
    <definedName name="цена___6___4" localSheetId="23">#REF!</definedName>
    <definedName name="цена___6___4" localSheetId="9">#REF!</definedName>
    <definedName name="цена___6___4" localSheetId="10">#REF!</definedName>
    <definedName name="цена___6___4" localSheetId="11">#REF!</definedName>
    <definedName name="цена___6___4">#REF!</definedName>
    <definedName name="цена___6___5">NA()</definedName>
    <definedName name="цена___6___6" localSheetId="8">#REF!</definedName>
    <definedName name="цена___6___6" localSheetId="5">#REF!</definedName>
    <definedName name="цена___6___6" localSheetId="0">#REF!</definedName>
    <definedName name="цена___6___6" localSheetId="3">#REF!</definedName>
    <definedName name="цена___6___6" localSheetId="4">#REF!</definedName>
    <definedName name="цена___6___6" localSheetId="2">#REF!</definedName>
    <definedName name="цена___6___6" localSheetId="23">#REF!</definedName>
    <definedName name="цена___6___6" localSheetId="9">#REF!</definedName>
    <definedName name="цена___6___6" localSheetId="10">#REF!</definedName>
    <definedName name="цена___6___6" localSheetId="11">#REF!</definedName>
    <definedName name="цена___6___6">#REF!</definedName>
    <definedName name="цена___6___6___0" localSheetId="8">#REF!</definedName>
    <definedName name="цена___6___6___0" localSheetId="5">#REF!</definedName>
    <definedName name="цена___6___6___0" localSheetId="4">#REF!</definedName>
    <definedName name="цена___6___6___0" localSheetId="2">#REF!</definedName>
    <definedName name="цена___6___6___0" localSheetId="23">#REF!</definedName>
    <definedName name="цена___6___6___0" localSheetId="9">#REF!</definedName>
    <definedName name="цена___6___6___0" localSheetId="10">#REF!</definedName>
    <definedName name="цена___6___6___0" localSheetId="11">#REF!</definedName>
    <definedName name="цена___6___6___0">#REF!</definedName>
    <definedName name="цена___6___7">NA()</definedName>
    <definedName name="цена___6___8" localSheetId="8">#REF!</definedName>
    <definedName name="цена___6___8" localSheetId="5">#REF!</definedName>
    <definedName name="цена___6___8" localSheetId="0">#REF!</definedName>
    <definedName name="цена___6___8" localSheetId="3">#REF!</definedName>
    <definedName name="цена___6___8" localSheetId="4">#REF!</definedName>
    <definedName name="цена___6___8" localSheetId="2">#REF!</definedName>
    <definedName name="цена___6___8" localSheetId="23">#REF!</definedName>
    <definedName name="цена___6___8" localSheetId="9">#REF!</definedName>
    <definedName name="цена___6___8" localSheetId="10">#REF!</definedName>
    <definedName name="цена___6___8" localSheetId="11">#REF!</definedName>
    <definedName name="цена___6___8">#REF!</definedName>
    <definedName name="цена___6___8___0" localSheetId="8">#REF!</definedName>
    <definedName name="цена___6___8___0" localSheetId="5">#REF!</definedName>
    <definedName name="цена___6___8___0" localSheetId="4">#REF!</definedName>
    <definedName name="цена___6___8___0" localSheetId="2">#REF!</definedName>
    <definedName name="цена___6___8___0" localSheetId="23">#REF!</definedName>
    <definedName name="цена___6___8___0" localSheetId="9">#REF!</definedName>
    <definedName name="цена___6___8___0" localSheetId="10">#REF!</definedName>
    <definedName name="цена___6___8___0" localSheetId="11">#REF!</definedName>
    <definedName name="цена___6___8___0">#REF!</definedName>
    <definedName name="цена___6___9">"$#ССЫЛ!.$L$1:$L$32000"</definedName>
    <definedName name="цена___6_1" localSheetId="8">#REF!</definedName>
    <definedName name="цена___6_1" localSheetId="5">#REF!</definedName>
    <definedName name="цена___6_1" localSheetId="0">#REF!</definedName>
    <definedName name="цена___6_1" localSheetId="3">#REF!</definedName>
    <definedName name="цена___6_1" localSheetId="4">#REF!</definedName>
    <definedName name="цена___6_1" localSheetId="2">#REF!</definedName>
    <definedName name="цена___6_1" localSheetId="23">#REF!</definedName>
    <definedName name="цена___6_1" localSheetId="9">#REF!</definedName>
    <definedName name="цена___6_1" localSheetId="10">#REF!</definedName>
    <definedName name="цена___6_1" localSheetId="11">#REF!</definedName>
    <definedName name="цена___6_1">#REF!</definedName>
    <definedName name="цена___6_3" localSheetId="8">#REF!</definedName>
    <definedName name="цена___6_3" localSheetId="5">#REF!</definedName>
    <definedName name="цена___6_3" localSheetId="4">#REF!</definedName>
    <definedName name="цена___6_3" localSheetId="2">#REF!</definedName>
    <definedName name="цена___6_3" localSheetId="23">#REF!</definedName>
    <definedName name="цена___6_3" localSheetId="9">#REF!</definedName>
    <definedName name="цена___6_3" localSheetId="10">#REF!</definedName>
    <definedName name="цена___6_3" localSheetId="11">#REF!</definedName>
    <definedName name="цена___6_3">#REF!</definedName>
    <definedName name="цена___6_5">NA()</definedName>
    <definedName name="цена___7" localSheetId="8">#REF!</definedName>
    <definedName name="цена___7" localSheetId="5">#REF!</definedName>
    <definedName name="цена___7" localSheetId="0">#REF!</definedName>
    <definedName name="цена___7" localSheetId="3">#REF!</definedName>
    <definedName name="цена___7" localSheetId="4">#REF!</definedName>
    <definedName name="цена___7" localSheetId="2">#REF!</definedName>
    <definedName name="цена___7" localSheetId="23">#REF!</definedName>
    <definedName name="цена___7" localSheetId="9">#REF!</definedName>
    <definedName name="цена___7" localSheetId="10">#REF!</definedName>
    <definedName name="цена___7" localSheetId="11">#REF!</definedName>
    <definedName name="цена___7">#REF!</definedName>
    <definedName name="цена___7___0" localSheetId="8">#REF!</definedName>
    <definedName name="цена___7___0" localSheetId="5">#REF!</definedName>
    <definedName name="цена___7___0" localSheetId="4">#REF!</definedName>
    <definedName name="цена___7___0" localSheetId="2">#REF!</definedName>
    <definedName name="цена___7___0" localSheetId="23">#REF!</definedName>
    <definedName name="цена___7___0" localSheetId="9">#REF!</definedName>
    <definedName name="цена___7___0" localSheetId="10">#REF!</definedName>
    <definedName name="цена___7___0" localSheetId="11">#REF!</definedName>
    <definedName name="цена___7___0">#REF!</definedName>
    <definedName name="цена___7___0___0" localSheetId="8">#REF!</definedName>
    <definedName name="цена___7___0___0" localSheetId="5">#REF!</definedName>
    <definedName name="цена___7___0___0" localSheetId="4">#REF!</definedName>
    <definedName name="цена___7___0___0" localSheetId="2">#REF!</definedName>
    <definedName name="цена___7___0___0" localSheetId="23">#REF!</definedName>
    <definedName name="цена___7___0___0" localSheetId="9">#REF!</definedName>
    <definedName name="цена___7___0___0" localSheetId="10">#REF!</definedName>
    <definedName name="цена___7___0___0" localSheetId="11">#REF!</definedName>
    <definedName name="цена___7___0___0">#REF!</definedName>
    <definedName name="цена___7___10" localSheetId="5">#REF!</definedName>
    <definedName name="цена___7___10" localSheetId="4">#REF!</definedName>
    <definedName name="цена___7___10" localSheetId="23">#REF!</definedName>
    <definedName name="цена___7___10" localSheetId="9">#REF!</definedName>
    <definedName name="цена___7___10" localSheetId="10">#REF!</definedName>
    <definedName name="цена___7___10" localSheetId="11">#REF!</definedName>
    <definedName name="цена___7___10">#REF!</definedName>
    <definedName name="цена___7___2" localSheetId="5">#REF!</definedName>
    <definedName name="цена___7___2" localSheetId="4">#REF!</definedName>
    <definedName name="цена___7___2" localSheetId="23">#REF!</definedName>
    <definedName name="цена___7___2" localSheetId="9">#REF!</definedName>
    <definedName name="цена___7___2" localSheetId="10">#REF!</definedName>
    <definedName name="цена___7___2" localSheetId="11">#REF!</definedName>
    <definedName name="цена___7___2">#REF!</definedName>
    <definedName name="цена___7___4" localSheetId="5">#REF!</definedName>
    <definedName name="цена___7___4" localSheetId="4">#REF!</definedName>
    <definedName name="цена___7___4" localSheetId="23">#REF!</definedName>
    <definedName name="цена___7___4" localSheetId="9">#REF!</definedName>
    <definedName name="цена___7___4" localSheetId="10">#REF!</definedName>
    <definedName name="цена___7___4" localSheetId="11">#REF!</definedName>
    <definedName name="цена___7___4">#REF!</definedName>
    <definedName name="цена___7___6" localSheetId="5">#REF!</definedName>
    <definedName name="цена___7___6" localSheetId="4">#REF!</definedName>
    <definedName name="цена___7___6" localSheetId="23">#REF!</definedName>
    <definedName name="цена___7___6" localSheetId="9">#REF!</definedName>
    <definedName name="цена___7___6" localSheetId="10">#REF!</definedName>
    <definedName name="цена___7___6" localSheetId="11">#REF!</definedName>
    <definedName name="цена___7___6">#REF!</definedName>
    <definedName name="цена___7___8" localSheetId="5">#REF!</definedName>
    <definedName name="цена___7___8" localSheetId="4">#REF!</definedName>
    <definedName name="цена___7___8" localSheetId="23">#REF!</definedName>
    <definedName name="цена___7___8" localSheetId="9">#REF!</definedName>
    <definedName name="цена___7___8" localSheetId="10">#REF!</definedName>
    <definedName name="цена___7___8" localSheetId="11">#REF!</definedName>
    <definedName name="цена___7___8">#REF!</definedName>
    <definedName name="цена___8" localSheetId="5">#REF!</definedName>
    <definedName name="цена___8" localSheetId="4">#REF!</definedName>
    <definedName name="цена___8" localSheetId="23">#REF!</definedName>
    <definedName name="цена___8" localSheetId="9">#REF!</definedName>
    <definedName name="цена___8" localSheetId="10">#REF!</definedName>
    <definedName name="цена___8" localSheetId="11">#REF!</definedName>
    <definedName name="цена___8">#REF!</definedName>
    <definedName name="цена___8___0" localSheetId="5">#REF!</definedName>
    <definedName name="цена___8___0" localSheetId="4">#REF!</definedName>
    <definedName name="цена___8___0" localSheetId="23">#REF!</definedName>
    <definedName name="цена___8___0" localSheetId="9">#REF!</definedName>
    <definedName name="цена___8___0" localSheetId="10">#REF!</definedName>
    <definedName name="цена___8___0" localSheetId="11">#REF!</definedName>
    <definedName name="цена___8___0">#REF!</definedName>
    <definedName name="цена___8___0___0" localSheetId="5">#REF!</definedName>
    <definedName name="цена___8___0___0" localSheetId="4">#REF!</definedName>
    <definedName name="цена___8___0___0" localSheetId="23">#REF!</definedName>
    <definedName name="цена___8___0___0" localSheetId="9">#REF!</definedName>
    <definedName name="цена___8___0___0" localSheetId="10">#REF!</definedName>
    <definedName name="цена___8___0___0" localSheetId="11">#REF!</definedName>
    <definedName name="цена___8___0___0">#REF!</definedName>
    <definedName name="цена___8___0___0___0" localSheetId="5">#REF!</definedName>
    <definedName name="цена___8___0___0___0" localSheetId="4">#REF!</definedName>
    <definedName name="цена___8___0___0___0" localSheetId="23">#REF!</definedName>
    <definedName name="цена___8___0___0___0" localSheetId="9">#REF!</definedName>
    <definedName name="цена___8___0___0___0" localSheetId="10">#REF!</definedName>
    <definedName name="цена___8___0___0___0" localSheetId="11">#REF!</definedName>
    <definedName name="цена___8___0___0___0">#REF!</definedName>
    <definedName name="цена___8___0___0___0___0" localSheetId="5">#REF!</definedName>
    <definedName name="цена___8___0___0___0___0" localSheetId="4">#REF!</definedName>
    <definedName name="цена___8___0___0___0___0" localSheetId="23">#REF!</definedName>
    <definedName name="цена___8___0___0___0___0" localSheetId="9">#REF!</definedName>
    <definedName name="цена___8___0___0___0___0" localSheetId="10">#REF!</definedName>
    <definedName name="цена___8___0___0___0___0" localSheetId="11">#REF!</definedName>
    <definedName name="цена___8___0___0___0___0">#REF!</definedName>
    <definedName name="цена___8___0___1" localSheetId="5">#REF!</definedName>
    <definedName name="цена___8___0___1" localSheetId="4">#REF!</definedName>
    <definedName name="цена___8___0___1" localSheetId="23">#REF!</definedName>
    <definedName name="цена___8___0___1" localSheetId="9">#REF!</definedName>
    <definedName name="цена___8___0___1" localSheetId="10">#REF!</definedName>
    <definedName name="цена___8___0___1" localSheetId="11">#REF!</definedName>
    <definedName name="цена___8___0___1">#REF!</definedName>
    <definedName name="цена___8___0___5" localSheetId="5">#REF!</definedName>
    <definedName name="цена___8___0___5" localSheetId="4">#REF!</definedName>
    <definedName name="цена___8___0___5" localSheetId="23">#REF!</definedName>
    <definedName name="цена___8___0___5" localSheetId="9">#REF!</definedName>
    <definedName name="цена___8___0___5" localSheetId="10">#REF!</definedName>
    <definedName name="цена___8___0___5" localSheetId="11">#REF!</definedName>
    <definedName name="цена___8___0___5">#REF!</definedName>
    <definedName name="цена___8___0_1" localSheetId="5">#REF!</definedName>
    <definedName name="цена___8___0_1" localSheetId="4">#REF!</definedName>
    <definedName name="цена___8___0_1" localSheetId="23">#REF!</definedName>
    <definedName name="цена___8___0_1" localSheetId="9">#REF!</definedName>
    <definedName name="цена___8___0_1" localSheetId="10">#REF!</definedName>
    <definedName name="цена___8___0_1" localSheetId="11">#REF!</definedName>
    <definedName name="цена___8___0_1">#REF!</definedName>
    <definedName name="цена___8___0_3" localSheetId="5">#REF!</definedName>
    <definedName name="цена___8___0_3" localSheetId="4">#REF!</definedName>
    <definedName name="цена___8___0_3" localSheetId="23">#REF!</definedName>
    <definedName name="цена___8___0_3" localSheetId="9">#REF!</definedName>
    <definedName name="цена___8___0_3" localSheetId="10">#REF!</definedName>
    <definedName name="цена___8___0_3" localSheetId="11">#REF!</definedName>
    <definedName name="цена___8___0_3">#REF!</definedName>
    <definedName name="цена___8___0_5" localSheetId="5">#REF!</definedName>
    <definedName name="цена___8___0_5" localSheetId="4">#REF!</definedName>
    <definedName name="цена___8___0_5" localSheetId="23">#REF!</definedName>
    <definedName name="цена___8___0_5" localSheetId="9">#REF!</definedName>
    <definedName name="цена___8___0_5" localSheetId="10">#REF!</definedName>
    <definedName name="цена___8___0_5" localSheetId="11">#REF!</definedName>
    <definedName name="цена___8___0_5">#REF!</definedName>
    <definedName name="цена___8___1" localSheetId="5">#REF!</definedName>
    <definedName name="цена___8___1" localSheetId="4">#REF!</definedName>
    <definedName name="цена___8___1" localSheetId="23">#REF!</definedName>
    <definedName name="цена___8___1" localSheetId="9">#REF!</definedName>
    <definedName name="цена___8___1" localSheetId="10">#REF!</definedName>
    <definedName name="цена___8___1" localSheetId="11">#REF!</definedName>
    <definedName name="цена___8___1">#REF!</definedName>
    <definedName name="цена___8___10" localSheetId="5">#REF!</definedName>
    <definedName name="цена___8___10" localSheetId="4">#REF!</definedName>
    <definedName name="цена___8___10" localSheetId="23">#REF!</definedName>
    <definedName name="цена___8___10" localSheetId="9">#REF!</definedName>
    <definedName name="цена___8___10" localSheetId="10">#REF!</definedName>
    <definedName name="цена___8___10" localSheetId="11">#REF!</definedName>
    <definedName name="цена___8___10">#REF!</definedName>
    <definedName name="цена___8___12" localSheetId="5">#REF!</definedName>
    <definedName name="цена___8___12" localSheetId="4">#REF!</definedName>
    <definedName name="цена___8___12" localSheetId="23">#REF!</definedName>
    <definedName name="цена___8___12" localSheetId="9">#REF!</definedName>
    <definedName name="цена___8___12" localSheetId="10">#REF!</definedName>
    <definedName name="цена___8___12" localSheetId="11">#REF!</definedName>
    <definedName name="цена___8___12">#REF!</definedName>
    <definedName name="цена___8___2" localSheetId="5">#REF!</definedName>
    <definedName name="цена___8___2" localSheetId="4">#REF!</definedName>
    <definedName name="цена___8___2" localSheetId="23">#REF!</definedName>
    <definedName name="цена___8___2" localSheetId="9">#REF!</definedName>
    <definedName name="цена___8___2" localSheetId="10">#REF!</definedName>
    <definedName name="цена___8___2" localSheetId="11">#REF!</definedName>
    <definedName name="цена___8___2">#REF!</definedName>
    <definedName name="цена___8___4" localSheetId="5">#REF!</definedName>
    <definedName name="цена___8___4" localSheetId="4">#REF!</definedName>
    <definedName name="цена___8___4" localSheetId="23">#REF!</definedName>
    <definedName name="цена___8___4" localSheetId="9">#REF!</definedName>
    <definedName name="цена___8___4" localSheetId="10">#REF!</definedName>
    <definedName name="цена___8___4" localSheetId="11">#REF!</definedName>
    <definedName name="цена___8___4">#REF!</definedName>
    <definedName name="цена___8___5" localSheetId="5">#REF!</definedName>
    <definedName name="цена___8___5" localSheetId="4">#REF!</definedName>
    <definedName name="цена___8___5" localSheetId="23">#REF!</definedName>
    <definedName name="цена___8___5" localSheetId="9">#REF!</definedName>
    <definedName name="цена___8___5" localSheetId="10">#REF!</definedName>
    <definedName name="цена___8___5" localSheetId="11">#REF!</definedName>
    <definedName name="цена___8___5">#REF!</definedName>
    <definedName name="цена___8___6" localSheetId="5">#REF!</definedName>
    <definedName name="цена___8___6" localSheetId="4">#REF!</definedName>
    <definedName name="цена___8___6" localSheetId="23">#REF!</definedName>
    <definedName name="цена___8___6" localSheetId="9">#REF!</definedName>
    <definedName name="цена___8___6" localSheetId="10">#REF!</definedName>
    <definedName name="цена___8___6" localSheetId="11">#REF!</definedName>
    <definedName name="цена___8___6">#REF!</definedName>
    <definedName name="цена___8___6___0" localSheetId="5">#REF!</definedName>
    <definedName name="цена___8___6___0" localSheetId="4">#REF!</definedName>
    <definedName name="цена___8___6___0" localSheetId="23">#REF!</definedName>
    <definedName name="цена___8___6___0" localSheetId="9">#REF!</definedName>
    <definedName name="цена___8___6___0" localSheetId="10">#REF!</definedName>
    <definedName name="цена___8___6___0" localSheetId="11">#REF!</definedName>
    <definedName name="цена___8___6___0">#REF!</definedName>
    <definedName name="цена___8___7" localSheetId="5">#REF!</definedName>
    <definedName name="цена___8___7" localSheetId="4">#REF!</definedName>
    <definedName name="цена___8___7" localSheetId="23">#REF!</definedName>
    <definedName name="цена___8___7" localSheetId="9">#REF!</definedName>
    <definedName name="цена___8___7" localSheetId="10">#REF!</definedName>
    <definedName name="цена___8___7" localSheetId="11">#REF!</definedName>
    <definedName name="цена___8___7">#REF!</definedName>
    <definedName name="цена___8___8" localSheetId="5">#REF!</definedName>
    <definedName name="цена___8___8" localSheetId="4">#REF!</definedName>
    <definedName name="цена___8___8" localSheetId="23">#REF!</definedName>
    <definedName name="цена___8___8" localSheetId="9">#REF!</definedName>
    <definedName name="цена___8___8" localSheetId="10">#REF!</definedName>
    <definedName name="цена___8___8" localSheetId="11">#REF!</definedName>
    <definedName name="цена___8___8">#REF!</definedName>
    <definedName name="цена___8___8___0" localSheetId="5">#REF!</definedName>
    <definedName name="цена___8___8___0" localSheetId="4">#REF!</definedName>
    <definedName name="цена___8___8___0" localSheetId="23">#REF!</definedName>
    <definedName name="цена___8___8___0" localSheetId="9">#REF!</definedName>
    <definedName name="цена___8___8___0" localSheetId="10">#REF!</definedName>
    <definedName name="цена___8___8___0" localSheetId="11">#REF!</definedName>
    <definedName name="цена___8___8___0">#REF!</definedName>
    <definedName name="цена___8___9">"$#ССЫЛ!.$L$1:$L$32000"</definedName>
    <definedName name="цена___8_1" localSheetId="8">#REF!</definedName>
    <definedName name="цена___8_1" localSheetId="5">#REF!</definedName>
    <definedName name="цена___8_1" localSheetId="0">#REF!</definedName>
    <definedName name="цена___8_1" localSheetId="3">#REF!</definedName>
    <definedName name="цена___8_1" localSheetId="4">#REF!</definedName>
    <definedName name="цена___8_1" localSheetId="2">#REF!</definedName>
    <definedName name="цена___8_1" localSheetId="23">#REF!</definedName>
    <definedName name="цена___8_1" localSheetId="9">#REF!</definedName>
    <definedName name="цена___8_1" localSheetId="10">#REF!</definedName>
    <definedName name="цена___8_1" localSheetId="11">#REF!</definedName>
    <definedName name="цена___8_1">#REF!</definedName>
    <definedName name="цена___8_3" localSheetId="8">#REF!</definedName>
    <definedName name="цена___8_3" localSheetId="5">#REF!</definedName>
    <definedName name="цена___8_3" localSheetId="4">#REF!</definedName>
    <definedName name="цена___8_3" localSheetId="2">#REF!</definedName>
    <definedName name="цена___8_3" localSheetId="23">#REF!</definedName>
    <definedName name="цена___8_3" localSheetId="9">#REF!</definedName>
    <definedName name="цена___8_3" localSheetId="10">#REF!</definedName>
    <definedName name="цена___8_3" localSheetId="11">#REF!</definedName>
    <definedName name="цена___8_3">#REF!</definedName>
    <definedName name="цена___8_5" localSheetId="8">#REF!</definedName>
    <definedName name="цена___8_5" localSheetId="5">#REF!</definedName>
    <definedName name="цена___8_5" localSheetId="4">#REF!</definedName>
    <definedName name="цена___8_5" localSheetId="2">#REF!</definedName>
    <definedName name="цена___8_5" localSheetId="23">#REF!</definedName>
    <definedName name="цена___8_5" localSheetId="9">#REF!</definedName>
    <definedName name="цена___8_5" localSheetId="10">#REF!</definedName>
    <definedName name="цена___8_5" localSheetId="11">#REF!</definedName>
    <definedName name="цена___8_5">#REF!</definedName>
    <definedName name="цена___9" localSheetId="5">#REF!</definedName>
    <definedName name="цена___9" localSheetId="4">#REF!</definedName>
    <definedName name="цена___9" localSheetId="23">#REF!</definedName>
    <definedName name="цена___9" localSheetId="9">#REF!</definedName>
    <definedName name="цена___9" localSheetId="10">#REF!</definedName>
    <definedName name="цена___9" localSheetId="11">#REF!</definedName>
    <definedName name="цена___9">#REF!</definedName>
    <definedName name="цена___9___0" localSheetId="5">#REF!</definedName>
    <definedName name="цена___9___0" localSheetId="4">#REF!</definedName>
    <definedName name="цена___9___0" localSheetId="23">#REF!</definedName>
    <definedName name="цена___9___0" localSheetId="9">#REF!</definedName>
    <definedName name="цена___9___0" localSheetId="10">#REF!</definedName>
    <definedName name="цена___9___0" localSheetId="11">#REF!</definedName>
    <definedName name="цена___9___0">#REF!</definedName>
    <definedName name="цена___9___0___0" localSheetId="5">#REF!</definedName>
    <definedName name="цена___9___0___0" localSheetId="4">#REF!</definedName>
    <definedName name="цена___9___0___0" localSheetId="23">#REF!</definedName>
    <definedName name="цена___9___0___0" localSheetId="9">#REF!</definedName>
    <definedName name="цена___9___0___0" localSheetId="10">#REF!</definedName>
    <definedName name="цена___9___0___0" localSheetId="11">#REF!</definedName>
    <definedName name="цена___9___0___0">#REF!</definedName>
    <definedName name="цена___9___0___0___0" localSheetId="5">#REF!</definedName>
    <definedName name="цена___9___0___0___0" localSheetId="4">#REF!</definedName>
    <definedName name="цена___9___0___0___0" localSheetId="23">#REF!</definedName>
    <definedName name="цена___9___0___0___0" localSheetId="9">#REF!</definedName>
    <definedName name="цена___9___0___0___0" localSheetId="10">#REF!</definedName>
    <definedName name="цена___9___0___0___0" localSheetId="11">#REF!</definedName>
    <definedName name="цена___9___0___0___0">#REF!</definedName>
    <definedName name="цена___9___0___0___0___0" localSheetId="5">#REF!</definedName>
    <definedName name="цена___9___0___0___0___0" localSheetId="4">#REF!</definedName>
    <definedName name="цена___9___0___0___0___0" localSheetId="23">#REF!</definedName>
    <definedName name="цена___9___0___0___0___0" localSheetId="9">#REF!</definedName>
    <definedName name="цена___9___0___0___0___0" localSheetId="10">#REF!</definedName>
    <definedName name="цена___9___0___0___0___0" localSheetId="11">#REF!</definedName>
    <definedName name="цена___9___0___0___0___0">#REF!</definedName>
    <definedName name="цена___9___0___5" localSheetId="5">#REF!</definedName>
    <definedName name="цена___9___0___5" localSheetId="4">#REF!</definedName>
    <definedName name="цена___9___0___5" localSheetId="23">#REF!</definedName>
    <definedName name="цена___9___0___5" localSheetId="9">#REF!</definedName>
    <definedName name="цена___9___0___5" localSheetId="10">#REF!</definedName>
    <definedName name="цена___9___0___5" localSheetId="11">#REF!</definedName>
    <definedName name="цена___9___0___5">#REF!</definedName>
    <definedName name="цена___9___0_5" localSheetId="5">#REF!</definedName>
    <definedName name="цена___9___0_5" localSheetId="4">#REF!</definedName>
    <definedName name="цена___9___0_5" localSheetId="23">#REF!</definedName>
    <definedName name="цена___9___0_5" localSheetId="9">#REF!</definedName>
    <definedName name="цена___9___0_5" localSheetId="10">#REF!</definedName>
    <definedName name="цена___9___0_5" localSheetId="11">#REF!</definedName>
    <definedName name="цена___9___0_5">#REF!</definedName>
    <definedName name="цена___9___10" localSheetId="5">#REF!</definedName>
    <definedName name="цена___9___10" localSheetId="4">#REF!</definedName>
    <definedName name="цена___9___10" localSheetId="23">#REF!</definedName>
    <definedName name="цена___9___10" localSheetId="9">#REF!</definedName>
    <definedName name="цена___9___10" localSheetId="10">#REF!</definedName>
    <definedName name="цена___9___10" localSheetId="11">#REF!</definedName>
    <definedName name="цена___9___10">#REF!</definedName>
    <definedName name="цена___9___2" localSheetId="5">#REF!</definedName>
    <definedName name="цена___9___2" localSheetId="4">#REF!</definedName>
    <definedName name="цена___9___2" localSheetId="23">#REF!</definedName>
    <definedName name="цена___9___2" localSheetId="9">#REF!</definedName>
    <definedName name="цена___9___2" localSheetId="10">#REF!</definedName>
    <definedName name="цена___9___2" localSheetId="11">#REF!</definedName>
    <definedName name="цена___9___2">#REF!</definedName>
    <definedName name="цена___9___4" localSheetId="5">#REF!</definedName>
    <definedName name="цена___9___4" localSheetId="4">#REF!</definedName>
    <definedName name="цена___9___4" localSheetId="23">#REF!</definedName>
    <definedName name="цена___9___4" localSheetId="9">#REF!</definedName>
    <definedName name="цена___9___4" localSheetId="10">#REF!</definedName>
    <definedName name="цена___9___4" localSheetId="11">#REF!</definedName>
    <definedName name="цена___9___4">#REF!</definedName>
    <definedName name="цена___9___5" localSheetId="5">#REF!</definedName>
    <definedName name="цена___9___5" localSheetId="4">#REF!</definedName>
    <definedName name="цена___9___5" localSheetId="23">#REF!</definedName>
    <definedName name="цена___9___5" localSheetId="9">#REF!</definedName>
    <definedName name="цена___9___5" localSheetId="10">#REF!</definedName>
    <definedName name="цена___9___5" localSheetId="11">#REF!</definedName>
    <definedName name="цена___9___5">#REF!</definedName>
    <definedName name="цена___9___6" localSheetId="5">#REF!</definedName>
    <definedName name="цена___9___6" localSheetId="4">#REF!</definedName>
    <definedName name="цена___9___6" localSheetId="23">#REF!</definedName>
    <definedName name="цена___9___6" localSheetId="9">#REF!</definedName>
    <definedName name="цена___9___6" localSheetId="10">#REF!</definedName>
    <definedName name="цена___9___6" localSheetId="11">#REF!</definedName>
    <definedName name="цена___9___6">#REF!</definedName>
    <definedName name="цена___9___8" localSheetId="5">#REF!</definedName>
    <definedName name="цена___9___8" localSheetId="4">#REF!</definedName>
    <definedName name="цена___9___8" localSheetId="23">#REF!</definedName>
    <definedName name="цена___9___8" localSheetId="9">#REF!</definedName>
    <definedName name="цена___9___8" localSheetId="10">#REF!</definedName>
    <definedName name="цена___9___8" localSheetId="11">#REF!</definedName>
    <definedName name="цена___9___8">#REF!</definedName>
    <definedName name="цена___9_1" localSheetId="5">#REF!</definedName>
    <definedName name="цена___9_1" localSheetId="4">#REF!</definedName>
    <definedName name="цена___9_1" localSheetId="23">#REF!</definedName>
    <definedName name="цена___9_1" localSheetId="9">#REF!</definedName>
    <definedName name="цена___9_1" localSheetId="10">#REF!</definedName>
    <definedName name="цена___9_1" localSheetId="11">#REF!</definedName>
    <definedName name="цена___9_1">#REF!</definedName>
    <definedName name="цена___9_3" localSheetId="5">#REF!</definedName>
    <definedName name="цена___9_3" localSheetId="4">#REF!</definedName>
    <definedName name="цена___9_3" localSheetId="23">#REF!</definedName>
    <definedName name="цена___9_3" localSheetId="9">#REF!</definedName>
    <definedName name="цена___9_3" localSheetId="10">#REF!</definedName>
    <definedName name="цена___9_3" localSheetId="11">#REF!</definedName>
    <definedName name="цена___9_3">#REF!</definedName>
    <definedName name="цена___9_5" localSheetId="5">#REF!</definedName>
    <definedName name="цена___9_5" localSheetId="4">#REF!</definedName>
    <definedName name="цена___9_5" localSheetId="23">#REF!</definedName>
    <definedName name="цена___9_5" localSheetId="9">#REF!</definedName>
    <definedName name="цена___9_5" localSheetId="10">#REF!</definedName>
    <definedName name="цена___9_5" localSheetId="11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8">#REF!</definedName>
    <definedName name="цук" localSheetId="5">#REF!</definedName>
    <definedName name="цук" localSheetId="0">#REF!</definedName>
    <definedName name="цук" localSheetId="3">#REF!</definedName>
    <definedName name="цук" localSheetId="4">#REF!</definedName>
    <definedName name="цук" localSheetId="2">#REF!</definedName>
    <definedName name="цук" localSheetId="23">#REF!</definedName>
    <definedName name="цук" localSheetId="9">#REF!</definedName>
    <definedName name="цук" localSheetId="10">#REF!</definedName>
    <definedName name="цук" localSheetId="11">#REF!</definedName>
    <definedName name="цук">#REF!</definedName>
    <definedName name="цы" localSheetId="8">#REF!</definedName>
    <definedName name="цы" localSheetId="5">#REF!</definedName>
    <definedName name="цы" localSheetId="4">#REF!</definedName>
    <definedName name="цы" localSheetId="2">#REF!</definedName>
    <definedName name="цы" localSheetId="23">#REF!</definedName>
    <definedName name="цы" localSheetId="9">#REF!</definedName>
    <definedName name="цы" localSheetId="10">#REF!</definedName>
    <definedName name="цы" localSheetId="11">#REF!</definedName>
    <definedName name="цы">#REF!</definedName>
    <definedName name="ч" localSheetId="8">#REF!</definedName>
    <definedName name="ч" localSheetId="5">#REF!</definedName>
    <definedName name="ч" localSheetId="4">#REF!</definedName>
    <definedName name="ч" localSheetId="2">#REF!</definedName>
    <definedName name="ч" localSheetId="23">#REF!</definedName>
    <definedName name="ч" localSheetId="9">#REF!</definedName>
    <definedName name="ч" localSheetId="10">#REF!</definedName>
    <definedName name="ч" localSheetId="11">#REF!</definedName>
    <definedName name="ч">#REF!</definedName>
    <definedName name="чс" localSheetId="5">#REF!</definedName>
    <definedName name="чс" localSheetId="4">#REF!</definedName>
    <definedName name="чс" localSheetId="23">#REF!</definedName>
    <definedName name="чс" localSheetId="9">#REF!</definedName>
    <definedName name="чс" localSheetId="10">#REF!</definedName>
    <definedName name="чс" localSheetId="11">#REF!</definedName>
    <definedName name="чс">#REF!</definedName>
    <definedName name="чть" localSheetId="5">#REF!</definedName>
    <definedName name="чть" localSheetId="4">#REF!</definedName>
    <definedName name="чть" localSheetId="23">#REF!</definedName>
    <definedName name="чть" localSheetId="9">#REF!</definedName>
    <definedName name="чть" localSheetId="10">#REF!</definedName>
    <definedName name="чть" localSheetId="11">#REF!</definedName>
    <definedName name="чть">#REF!</definedName>
    <definedName name="ччччч" localSheetId="8">#REF!</definedName>
    <definedName name="ччччч" localSheetId="5">#REF!</definedName>
    <definedName name="ччччч" localSheetId="0">#REF!</definedName>
    <definedName name="ччччч" localSheetId="3">#REF!</definedName>
    <definedName name="ччччч" localSheetId="4">#REF!</definedName>
    <definedName name="ччччч" localSheetId="23">#REF!</definedName>
    <definedName name="ччччч" localSheetId="12">#REF!</definedName>
    <definedName name="ччччч" localSheetId="9">#REF!</definedName>
    <definedName name="ччччч" localSheetId="10">#REF!</definedName>
    <definedName name="ччччч" localSheetId="11">#REF!</definedName>
    <definedName name="ччччч">#REF!</definedName>
    <definedName name="ЧЧЧЧЧЧ" localSheetId="8" hidden="1">'02 УРС ВЛ10 Мелкоян'!Header1-1 &amp; "." &amp; MAX(1,COUNTA(INDEX(#REF!,MATCH('02 УРС ВЛ10 Мелкоян'!Header1-1,#REF!,FALSE)):#REF!))</definedName>
    <definedName name="ЧЧЧЧЧЧ" localSheetId="5" hidden="1">'Анализ  ВЛ 10 кВ'!Header1-1 &amp; "." &amp; MAX(1,COUNTA(INDEX(#REF!,MATCH('Анализ  ВЛ 10 кВ'!Header1-1,#REF!,FALSE)):#REF!))</definedName>
    <definedName name="ЧЧЧЧЧЧ" localSheetId="0" hidden="1">'Анализ  ВЛ-10кВ'!Header1-1 &amp; "." &amp; MAX(1,COUNTA(INDEX(#REF!,MATCH('Анализ  ВЛ-10кВ'!Header1-1,#REF!,FALSE)):#REF!))</definedName>
    <definedName name="ЧЧЧЧЧЧ" localSheetId="3" hidden="1">'Анализ  КВЛ-10кВ'!Header1-1 &amp; "." &amp; MAX(1,COUNTA(INDEX(#REF!,MATCH('Анализ  КВЛ-10кВ'!Header1-1,#REF!,FALSE)):#REF!))</definedName>
    <definedName name="ЧЧЧЧЧЧ" localSheetId="4" hidden="1">'Анализ ВЛ-0,4)'!Header1-1 &amp; "." &amp; MAX(1,COUNTA(INDEX(#REF!,MATCH('Анализ ВЛ-0,4)'!Header1-1,#REF!,FALSE)):#REF!))</definedName>
    <definedName name="ЧЧЧЧЧЧ" localSheetId="2" hidden="1">'анализ ТП 63кВА'!Header1-1 &amp; "." &amp; MAX(1,COUNTA(INDEX(#REF!,MATCH('анализ ТП 63кВА'!Header1-1,#REF!,FALSE)):#REF!))</definedName>
    <definedName name="ЧЧЧЧЧЧ" localSheetId="23" hidden="1">Прочие!Header1-1 &amp; "." &amp; MAX(1,COUNTA(INDEX(#REF!,MATCH(Прочие!Header1-1,#REF!,FALSE)):#REF!))</definedName>
    <definedName name="ЧЧЧЧЧЧ" localSheetId="9" hidden="1">'[71]02 УРС ВЛ10 Мелкоян'!Header1-1 &amp; "." &amp; MAX(1,COUNTA(INDEX(#REF!,MATCH('[71]02 УРС ВЛ10 Мелкоян'!Header1-1,#REF!,FALSE)):#REF!))</definedName>
    <definedName name="ЧЧЧЧЧЧ" localSheetId="10" hidden="1">'т5 ГНБ'!Header1-1 &amp; "." &amp; MAX(1,COUNTA(INDEX(#REF!,MATCH('т5 ГНБ'!Header1-1,#REF!,FALSE)):#REF!))</definedName>
    <definedName name="ЧЧЧЧЧЧ" localSheetId="11" hidden="1">'т6  нов'!Header1-1 &amp; "." &amp; MAX(1,COUNTA(INDEX(#REF!,MATCH('т6  нов'!Header1-1,#REF!,FALSE)):#REF!))</definedName>
    <definedName name="ЧЧЧЧЧЧ" hidden="1">'[71]02 УРС ВЛ10 Мелкоян'!Header1-1 &amp; "." &amp; MAX(1,COUNTA(INDEX(#REF!,MATCH('[71]02 УРС ВЛ10 Мелкоян'!Header1-1,#REF!,FALSE)):#REF!))</definedName>
    <definedName name="ш" localSheetId="8">#REF!</definedName>
    <definedName name="ш" localSheetId="5">#REF!</definedName>
    <definedName name="ш" localSheetId="0">#REF!</definedName>
    <definedName name="ш" localSheetId="3">#REF!</definedName>
    <definedName name="ш" localSheetId="4">#REF!</definedName>
    <definedName name="ш" localSheetId="2">#REF!</definedName>
    <definedName name="ш" localSheetId="23">#REF!</definedName>
    <definedName name="ш" localSheetId="9">#REF!</definedName>
    <definedName name="ш" localSheetId="10">#REF!</definedName>
    <definedName name="ш" localSheetId="11">#REF!</definedName>
    <definedName name="ш">#REF!</definedName>
    <definedName name="Шкафы_ТМ" localSheetId="8">#REF!</definedName>
    <definedName name="Шкафы_ТМ" localSheetId="5">#REF!</definedName>
    <definedName name="Шкафы_ТМ" localSheetId="0">#REF!</definedName>
    <definedName name="Шкафы_ТМ" localSheetId="3">#REF!</definedName>
    <definedName name="Шкафы_ТМ" localSheetId="4">#REF!</definedName>
    <definedName name="Шкафы_ТМ" localSheetId="23">#REF!</definedName>
    <definedName name="Шкафы_ТМ" localSheetId="9">#REF!</definedName>
    <definedName name="Шкафы_ТМ" localSheetId="10">#REF!</definedName>
    <definedName name="Шкафы_ТМ" localSheetId="11">#REF!</definedName>
    <definedName name="Шкафы_ТМ">#REF!</definedName>
    <definedName name="шлд" localSheetId="8">'[61]93-110'!#REF!</definedName>
    <definedName name="шлд" localSheetId="5">'[61]93-110'!#REF!</definedName>
    <definedName name="шлд" localSheetId="0">'[61]93-110'!#REF!</definedName>
    <definedName name="шлд" localSheetId="3">'[61]93-110'!#REF!</definedName>
    <definedName name="шлд" localSheetId="4">'[61]93-110'!#REF!</definedName>
    <definedName name="шлд" localSheetId="23">'[61]93-110'!#REF!</definedName>
    <definedName name="шлд" localSheetId="9">'[61]93-110'!#REF!</definedName>
    <definedName name="шлд" localSheetId="10">'[61]93-110'!#REF!</definedName>
    <definedName name="шлд" localSheetId="11">'[61]93-110'!#REF!</definedName>
    <definedName name="шлд">'[61]93-110'!#REF!</definedName>
    <definedName name="шшшш" localSheetId="8">#REF!</definedName>
    <definedName name="шшшш" localSheetId="5">#REF!</definedName>
    <definedName name="шшшш" localSheetId="0">#REF!</definedName>
    <definedName name="шшшш" localSheetId="3">#REF!</definedName>
    <definedName name="шшшш" localSheetId="4">#REF!</definedName>
    <definedName name="шшшш" localSheetId="23">#REF!</definedName>
    <definedName name="шшшш" localSheetId="12">#REF!</definedName>
    <definedName name="шшшш" localSheetId="9">#REF!</definedName>
    <definedName name="шшшш" localSheetId="10">#REF!</definedName>
    <definedName name="шшшш" localSheetId="11">#REF!</definedName>
    <definedName name="шшшш">#REF!</definedName>
    <definedName name="шшшшшшш" localSheetId="8">[2]мсн!#REF!</definedName>
    <definedName name="шшшшшшш" localSheetId="5">[2]мсн!#REF!</definedName>
    <definedName name="шшшшшшш" localSheetId="0">[2]мсн!#REF!</definedName>
    <definedName name="шшшшшшш" localSheetId="3">[2]мсн!#REF!</definedName>
    <definedName name="шшшшшшш" localSheetId="4">[2]мсн!#REF!</definedName>
    <definedName name="шшшшшшш" localSheetId="23">[2]мсн!#REF!</definedName>
    <definedName name="шшшшшшш" localSheetId="12">[2]мсн!#REF!</definedName>
    <definedName name="шшшшшшш" localSheetId="7">[2]мсн!#REF!</definedName>
    <definedName name="шшшшшшш" localSheetId="9">[2]мсн!#REF!</definedName>
    <definedName name="шшшшшшш" localSheetId="10">[2]мсн!#REF!</definedName>
    <definedName name="шшшшшшш" localSheetId="11">[2]мсн!#REF!</definedName>
    <definedName name="шшшшшшш">[2]мсн!#REF!</definedName>
    <definedName name="шщззхъх" localSheetId="8">#REF!</definedName>
    <definedName name="шщззхъх" localSheetId="5">#REF!</definedName>
    <definedName name="шщззхъх" localSheetId="0">#REF!</definedName>
    <definedName name="шщззхъх" localSheetId="3">#REF!</definedName>
    <definedName name="шщззхъх" localSheetId="4">#REF!</definedName>
    <definedName name="шщззхъх" localSheetId="2">#REF!</definedName>
    <definedName name="шщззхъх" localSheetId="23">#REF!</definedName>
    <definedName name="шщззхъх" localSheetId="9">#REF!</definedName>
    <definedName name="шщззхъх" localSheetId="10">#REF!</definedName>
    <definedName name="шщззхъх" localSheetId="11">#REF!</definedName>
    <definedName name="шщззхъх">#REF!</definedName>
    <definedName name="щ" localSheetId="8">#REF!</definedName>
    <definedName name="щ" localSheetId="5">#REF!</definedName>
    <definedName name="щ" localSheetId="0">#REF!</definedName>
    <definedName name="щ" localSheetId="3">#REF!</definedName>
    <definedName name="щ" localSheetId="4">#REF!</definedName>
    <definedName name="щ" localSheetId="23">#REF!</definedName>
    <definedName name="щ" localSheetId="9">#REF!</definedName>
    <definedName name="щ" localSheetId="10">#REF!</definedName>
    <definedName name="щ" localSheetId="11">#REF!</definedName>
    <definedName name="щ">#REF!</definedName>
    <definedName name="щщ" localSheetId="8">#REF!</definedName>
    <definedName name="щщ" localSheetId="5">#REF!</definedName>
    <definedName name="щщ" localSheetId="0">#REF!</definedName>
    <definedName name="щщ" localSheetId="3">#REF!</definedName>
    <definedName name="щщ" localSheetId="4">#REF!</definedName>
    <definedName name="щщ" localSheetId="23">#REF!</definedName>
    <definedName name="щщ" localSheetId="9">#REF!</definedName>
    <definedName name="щщ" localSheetId="10">#REF!</definedName>
    <definedName name="щщ" localSheetId="11">#REF!</definedName>
    <definedName name="щщ">#REF!</definedName>
    <definedName name="щщщщ" localSheetId="8">#REF!</definedName>
    <definedName name="щщщщ" localSheetId="5">#REF!</definedName>
    <definedName name="щщщщ" localSheetId="0">#REF!</definedName>
    <definedName name="щщщщ" localSheetId="3">#REF!</definedName>
    <definedName name="щщщщ" localSheetId="4">#REF!</definedName>
    <definedName name="щщщщ" localSheetId="23">#REF!</definedName>
    <definedName name="щщщщ" localSheetId="12">#REF!</definedName>
    <definedName name="щщщщ" localSheetId="7">#REF!</definedName>
    <definedName name="щщщщ" localSheetId="9">#REF!</definedName>
    <definedName name="щщщщ" localSheetId="10">#REF!</definedName>
    <definedName name="щщщщ" localSheetId="11">#REF!</definedName>
    <definedName name="щщщщ">#REF!</definedName>
    <definedName name="щщщщщщщщщщщщщ" localSheetId="8">#REF!</definedName>
    <definedName name="щщщщщщщщщщщщщ" localSheetId="5">#REF!</definedName>
    <definedName name="щщщщщщщщщщщщщ" localSheetId="0">#REF!</definedName>
    <definedName name="щщщщщщщщщщщщщ" localSheetId="3">#REF!</definedName>
    <definedName name="щщщщщщщщщщщщщ" localSheetId="4">#REF!</definedName>
    <definedName name="щщщщщщщщщщщщщ" localSheetId="23">#REF!</definedName>
    <definedName name="щщщщщщщщщщщщщ" localSheetId="12">#REF!</definedName>
    <definedName name="щщщщщщщщщщщщщ" localSheetId="9">#REF!</definedName>
    <definedName name="щщщщщщщщщщщщщ" localSheetId="10">#REF!</definedName>
    <definedName name="щщщщщщщщщщщщщ" localSheetId="11">#REF!</definedName>
    <definedName name="щщщщщщщщщщщщщ">#REF!</definedName>
    <definedName name="ъхз" localSheetId="5">#REF!</definedName>
    <definedName name="ъхз" localSheetId="4">#REF!</definedName>
    <definedName name="ъхз" localSheetId="23">#REF!</definedName>
    <definedName name="ъхз" localSheetId="9">#REF!</definedName>
    <definedName name="ъхз" localSheetId="10">#REF!</definedName>
    <definedName name="ъхз" localSheetId="11">#REF!</definedName>
    <definedName name="ъхз">#REF!</definedName>
    <definedName name="ы" localSheetId="5">#REF!</definedName>
    <definedName name="ы" localSheetId="4">#REF!</definedName>
    <definedName name="ы" localSheetId="23">#REF!</definedName>
    <definedName name="ы" localSheetId="9">#REF!</definedName>
    <definedName name="ы" localSheetId="10">#REF!</definedName>
    <definedName name="ы" localSheetId="11">#REF!</definedName>
    <definedName name="ы">#REF!</definedName>
    <definedName name="ЫВGGGGGGGGGGGGGGG" localSheetId="5">#REF!</definedName>
    <definedName name="ЫВGGGGGGGGGGGGGGG" localSheetId="4">#REF!</definedName>
    <definedName name="ЫВGGGGGGGGGGGGGGG" localSheetId="23">#REF!</definedName>
    <definedName name="ЫВGGGGGGGGGGGGGGG" localSheetId="9">#REF!</definedName>
    <definedName name="ЫВGGGGGGGGGGGGGGG" localSheetId="10">#REF!</definedName>
    <definedName name="ЫВGGGGGGGGGGGGGGG" localSheetId="11">#REF!</definedName>
    <definedName name="ЫВGGGGGGGGGGGGGGG">#REF!</definedName>
    <definedName name="ыы">[62]свод!$A$7</definedName>
    <definedName name="ыыы" localSheetId="8">{0,"рублей";1,"рубль";2,"рубля";5,"рублей"}</definedName>
    <definedName name="ыыы" localSheetId="5">{0,"рублей";1,"рубль";2,"рубля";5,"рублей"}</definedName>
    <definedName name="ыыы" localSheetId="0">{0,"рублей";1,"рубль";2,"рубля";5,"рублей"}</definedName>
    <definedName name="ыыы" localSheetId="3">{0,"рублей";1,"рубль";2,"рубля";5,"рублей"}</definedName>
    <definedName name="ыыы" localSheetId="2">{0,"рублей";1,"рубль";2,"рубля";5,"рублей"}</definedName>
    <definedName name="ыыы" localSheetId="23">{0,"рублей";1,"рубль";2,"рубля";5,"рублей"}</definedName>
    <definedName name="ыыы" localSheetId="9">{0,"рублей";1,"рубль";2,"рубля";5,"рублей"}</definedName>
    <definedName name="ыыы" localSheetId="10">{0,"рублей";1,"рубль";2,"рубля";5,"рублей"}</definedName>
    <definedName name="ыыы" localSheetId="11">{0,"рублей";1,"рубль";2,"рубля";5,"рублей"}</definedName>
    <definedName name="ыыы">{0,"рублей";1,"рубль";2,"рубля";5,"рублей"}</definedName>
    <definedName name="ыыыы" localSheetId="8">[2]мсн!#REF!</definedName>
    <definedName name="ыыыы" localSheetId="5">[2]мсн!#REF!</definedName>
    <definedName name="ыыыы" localSheetId="0">[2]мсн!#REF!</definedName>
    <definedName name="ыыыы" localSheetId="3">[2]мсн!#REF!</definedName>
    <definedName name="ыыыы" localSheetId="4">[2]мсн!#REF!</definedName>
    <definedName name="ыыыы" localSheetId="23">[2]мсн!#REF!</definedName>
    <definedName name="ыыыы" localSheetId="12">[2]мсн!#REF!</definedName>
    <definedName name="ыыыы" localSheetId="7">[2]мсн!#REF!</definedName>
    <definedName name="ыыыы" localSheetId="9">[2]мсн!#REF!</definedName>
    <definedName name="ыыыы" localSheetId="10">[2]мсн!#REF!</definedName>
    <definedName name="ыыыы" localSheetId="11">[2]мсн!#REF!</definedName>
    <definedName name="ыыыы">[2]мсн!#REF!</definedName>
    <definedName name="ь" localSheetId="8">#REF!</definedName>
    <definedName name="ь" localSheetId="5">#REF!</definedName>
    <definedName name="ь" localSheetId="0">#REF!</definedName>
    <definedName name="ь" localSheetId="3">#REF!</definedName>
    <definedName name="ь" localSheetId="4">#REF!</definedName>
    <definedName name="ь" localSheetId="2">#REF!</definedName>
    <definedName name="ь" localSheetId="23">#REF!</definedName>
    <definedName name="ь" localSheetId="9">#REF!</definedName>
    <definedName name="ь" localSheetId="10">#REF!</definedName>
    <definedName name="ь" localSheetId="11">#REF!</definedName>
    <definedName name="ь">#REF!</definedName>
    <definedName name="эд" localSheetId="8">#REF!</definedName>
    <definedName name="эд" localSheetId="5">#REF!</definedName>
    <definedName name="эд" localSheetId="0">#REF!</definedName>
    <definedName name="эд" localSheetId="3">#REF!</definedName>
    <definedName name="эд" localSheetId="4">#REF!</definedName>
    <definedName name="эд" localSheetId="23">#REF!</definedName>
    <definedName name="эд" localSheetId="9">#REF!</definedName>
    <definedName name="эд" localSheetId="10">#REF!</definedName>
    <definedName name="эд" localSheetId="11">#REF!</definedName>
    <definedName name="эд">#REF!</definedName>
    <definedName name="эк" localSheetId="8">#REF!</definedName>
    <definedName name="эк" localSheetId="5">#REF!</definedName>
    <definedName name="эк" localSheetId="0">#REF!</definedName>
    <definedName name="эк" localSheetId="3">#REF!</definedName>
    <definedName name="эк" localSheetId="4">#REF!</definedName>
    <definedName name="эк" localSheetId="23">#REF!</definedName>
    <definedName name="эк" localSheetId="9">#REF!</definedName>
    <definedName name="эк" localSheetId="10">#REF!</definedName>
    <definedName name="эк" localSheetId="11">#REF!</definedName>
    <definedName name="эк">#REF!</definedName>
    <definedName name="эк1" localSheetId="5">#REF!</definedName>
    <definedName name="эк1" localSheetId="4">#REF!</definedName>
    <definedName name="эк1" localSheetId="23">#REF!</definedName>
    <definedName name="эк1" localSheetId="9">#REF!</definedName>
    <definedName name="эк1" localSheetId="10">#REF!</definedName>
    <definedName name="эк1" localSheetId="11">#REF!</definedName>
    <definedName name="эк1">#REF!</definedName>
    <definedName name="эко" localSheetId="5">#REF!</definedName>
    <definedName name="эко" localSheetId="4">#REF!</definedName>
    <definedName name="эко" localSheetId="23">#REF!</definedName>
    <definedName name="эко" localSheetId="9">#REF!</definedName>
    <definedName name="эко" localSheetId="10">#REF!</definedName>
    <definedName name="эко" localSheetId="11">#REF!</definedName>
    <definedName name="эко">#REF!</definedName>
    <definedName name="эко___0" localSheetId="5">#REF!</definedName>
    <definedName name="эко___0" localSheetId="4">#REF!</definedName>
    <definedName name="эко___0" localSheetId="23">#REF!</definedName>
    <definedName name="эко___0" localSheetId="9">#REF!</definedName>
    <definedName name="эко___0" localSheetId="10">#REF!</definedName>
    <definedName name="эко___0" localSheetId="11">#REF!</definedName>
    <definedName name="эко___0">#REF!</definedName>
    <definedName name="эко___4" localSheetId="5">#REF!</definedName>
    <definedName name="эко___4" localSheetId="4">#REF!</definedName>
    <definedName name="эко___4" localSheetId="23">#REF!</definedName>
    <definedName name="эко___4" localSheetId="9">#REF!</definedName>
    <definedName name="эко___4" localSheetId="10">#REF!</definedName>
    <definedName name="эко___4" localSheetId="11">#REF!</definedName>
    <definedName name="эко___4">#REF!</definedName>
    <definedName name="эко___5" localSheetId="5">#REF!</definedName>
    <definedName name="эко___5" localSheetId="4">#REF!</definedName>
    <definedName name="эко___5" localSheetId="23">#REF!</definedName>
    <definedName name="эко___5" localSheetId="9">#REF!</definedName>
    <definedName name="эко___5" localSheetId="10">#REF!</definedName>
    <definedName name="эко___5" localSheetId="11">#REF!</definedName>
    <definedName name="эко___5">#REF!</definedName>
    <definedName name="эко___6" localSheetId="5">#REF!</definedName>
    <definedName name="эко___6" localSheetId="4">#REF!</definedName>
    <definedName name="эко___6" localSheetId="23">#REF!</definedName>
    <definedName name="эко___6" localSheetId="9">#REF!</definedName>
    <definedName name="эко___6" localSheetId="10">#REF!</definedName>
    <definedName name="эко___6" localSheetId="11">#REF!</definedName>
    <definedName name="эко___6">#REF!</definedName>
    <definedName name="эко___7" localSheetId="5">#REF!</definedName>
    <definedName name="эко___7" localSheetId="4">#REF!</definedName>
    <definedName name="эко___7" localSheetId="23">#REF!</definedName>
    <definedName name="эко___7" localSheetId="9">#REF!</definedName>
    <definedName name="эко___7" localSheetId="10">#REF!</definedName>
    <definedName name="эко___7" localSheetId="11">#REF!</definedName>
    <definedName name="эко___7">#REF!</definedName>
    <definedName name="эко___8" localSheetId="5">#REF!</definedName>
    <definedName name="эко___8" localSheetId="4">#REF!</definedName>
    <definedName name="эко___8" localSheetId="23">#REF!</definedName>
    <definedName name="эко___8" localSheetId="9">#REF!</definedName>
    <definedName name="эко___8" localSheetId="10">#REF!</definedName>
    <definedName name="эко___8" localSheetId="11">#REF!</definedName>
    <definedName name="эко___8">#REF!</definedName>
    <definedName name="эко___9" localSheetId="5">#REF!</definedName>
    <definedName name="эко___9" localSheetId="4">#REF!</definedName>
    <definedName name="эко___9" localSheetId="23">#REF!</definedName>
    <definedName name="эко___9" localSheetId="9">#REF!</definedName>
    <definedName name="эко___9" localSheetId="10">#REF!</definedName>
    <definedName name="эко___9" localSheetId="11">#REF!</definedName>
    <definedName name="эко___9">#REF!</definedName>
    <definedName name="эко_5" localSheetId="5">#REF!</definedName>
    <definedName name="эко_5" localSheetId="4">#REF!</definedName>
    <definedName name="эко_5" localSheetId="23">#REF!</definedName>
    <definedName name="эко_5" localSheetId="9">#REF!</definedName>
    <definedName name="эко_5" localSheetId="10">#REF!</definedName>
    <definedName name="эко_5" localSheetId="11">#REF!</definedName>
    <definedName name="эко_5">#REF!</definedName>
    <definedName name="эко1" localSheetId="5">#REF!</definedName>
    <definedName name="эко1" localSheetId="4">#REF!</definedName>
    <definedName name="эко1" localSheetId="23">#REF!</definedName>
    <definedName name="эко1" localSheetId="9">#REF!</definedName>
    <definedName name="эко1" localSheetId="10">#REF!</definedName>
    <definedName name="эко1" localSheetId="11">#REF!</definedName>
    <definedName name="эко1">#REF!</definedName>
    <definedName name="экол.1" localSheetId="5">[54]топография!#REF!</definedName>
    <definedName name="экол.1" localSheetId="4">[54]топография!#REF!</definedName>
    <definedName name="экол.1" localSheetId="23">[54]топография!#REF!</definedName>
    <definedName name="экол.1" localSheetId="9">[54]топография!#REF!</definedName>
    <definedName name="экол.1" localSheetId="10">[54]топография!#REF!</definedName>
    <definedName name="экол.1" localSheetId="11">[54]топография!#REF!</definedName>
    <definedName name="экол.1">[54]топография!#REF!</definedName>
    <definedName name="экол1" localSheetId="8">#REF!</definedName>
    <definedName name="экол1" localSheetId="5">#REF!</definedName>
    <definedName name="экол1" localSheetId="4">#REF!</definedName>
    <definedName name="экол1" localSheetId="2">#REF!</definedName>
    <definedName name="экол1" localSheetId="23">#REF!</definedName>
    <definedName name="экол1" localSheetId="9">#REF!</definedName>
    <definedName name="экол1" localSheetId="10">#REF!</definedName>
    <definedName name="экол1" localSheetId="11">#REF!</definedName>
    <definedName name="экол1">#REF!</definedName>
    <definedName name="экол2" localSheetId="8">#REF!</definedName>
    <definedName name="экол2" localSheetId="5">#REF!</definedName>
    <definedName name="экол2" localSheetId="4">#REF!</definedName>
    <definedName name="экол2" localSheetId="2">#REF!</definedName>
    <definedName name="экол2" localSheetId="23">#REF!</definedName>
    <definedName name="экол2" localSheetId="9">#REF!</definedName>
    <definedName name="экол2" localSheetId="10">#REF!</definedName>
    <definedName name="экол2" localSheetId="11">#REF!</definedName>
    <definedName name="экол2">#REF!</definedName>
    <definedName name="эколог" localSheetId="8">#REF!</definedName>
    <definedName name="эколог" localSheetId="5">#REF!</definedName>
    <definedName name="эколог" localSheetId="4">#REF!</definedName>
    <definedName name="эколог" localSheetId="2">#REF!</definedName>
    <definedName name="эколог" localSheetId="23">#REF!</definedName>
    <definedName name="эколог" localSheetId="9">#REF!</definedName>
    <definedName name="эколог" localSheetId="10">#REF!</definedName>
    <definedName name="эколог" localSheetId="11">#REF!</definedName>
    <definedName name="эколог">#REF!</definedName>
    <definedName name="экология">NA()</definedName>
    <definedName name="ЭлеСи">[63]Коэфф1.!$E$7</definedName>
    <definedName name="ЭлеСи_1" localSheetId="8">#REF!</definedName>
    <definedName name="ЭлеСи_1" localSheetId="5">#REF!</definedName>
    <definedName name="ЭлеСи_1" localSheetId="4">#REF!</definedName>
    <definedName name="ЭлеСи_1" localSheetId="2">#REF!</definedName>
    <definedName name="ЭлеСи_1" localSheetId="23">#REF!</definedName>
    <definedName name="ЭлеСи_1" localSheetId="9">#REF!</definedName>
    <definedName name="ЭлеСи_1" localSheetId="10">#REF!</definedName>
    <definedName name="ЭлеСи_1" localSheetId="11">#REF!</definedName>
    <definedName name="ЭлеСи_1">#REF!</definedName>
    <definedName name="ЭЛСИ_Т" localSheetId="8">#REF!</definedName>
    <definedName name="ЭЛСИ_Т" localSheetId="5">#REF!</definedName>
    <definedName name="ЭЛСИ_Т" localSheetId="4">#REF!</definedName>
    <definedName name="ЭЛСИ_Т" localSheetId="2">#REF!</definedName>
    <definedName name="ЭЛСИ_Т" localSheetId="23">#REF!</definedName>
    <definedName name="ЭЛСИ_Т" localSheetId="9">#REF!</definedName>
    <definedName name="ЭЛСИ_Т" localSheetId="10">#REF!</definedName>
    <definedName name="ЭЛСИ_Т" localSheetId="11">#REF!</definedName>
    <definedName name="ЭЛСИ_Т">#REF!</definedName>
    <definedName name="эээ" localSheetId="8">[2]мсн!#REF!</definedName>
    <definedName name="эээ" localSheetId="5">[2]мсн!#REF!</definedName>
    <definedName name="эээ" localSheetId="0">[2]мсн!#REF!</definedName>
    <definedName name="эээ" localSheetId="3">[2]мсн!#REF!</definedName>
    <definedName name="эээ" localSheetId="4">[2]мсн!#REF!</definedName>
    <definedName name="эээ" localSheetId="23">[2]мсн!#REF!</definedName>
    <definedName name="эээ" localSheetId="12">[2]мсн!#REF!</definedName>
    <definedName name="эээ" localSheetId="7">[2]мсн!#REF!</definedName>
    <definedName name="эээ" localSheetId="9">[2]мсн!#REF!</definedName>
    <definedName name="эээ" localSheetId="10">[2]мсн!#REF!</definedName>
    <definedName name="эээ" localSheetId="11">[2]мсн!#REF!</definedName>
    <definedName name="эээ">[2]мсн!#REF!</definedName>
    <definedName name="ю_" localSheetId="8">#REF!</definedName>
    <definedName name="ю_" localSheetId="5">#REF!</definedName>
    <definedName name="ю_" localSheetId="0">#REF!</definedName>
    <definedName name="ю_" localSheetId="3">#REF!</definedName>
    <definedName name="ю_" localSheetId="4">#REF!</definedName>
    <definedName name="ю_" localSheetId="23">#REF!</definedName>
    <definedName name="ю_" localSheetId="12">#REF!</definedName>
    <definedName name="ю_" localSheetId="7">#REF!</definedName>
    <definedName name="ю_" localSheetId="9">#REF!</definedName>
    <definedName name="ю_" localSheetId="10">#REF!</definedName>
    <definedName name="ю_" localSheetId="11">#REF!</definedName>
    <definedName name="ю_">#REF!</definedName>
    <definedName name="юж" localSheetId="8">#REF!</definedName>
    <definedName name="юж" localSheetId="5">#REF!</definedName>
    <definedName name="юж" localSheetId="0">#REF!</definedName>
    <definedName name="юж" localSheetId="3">#REF!</definedName>
    <definedName name="юж" localSheetId="4">#REF!</definedName>
    <definedName name="юж" localSheetId="23">#REF!</definedName>
    <definedName name="юж" localSheetId="12">#REF!</definedName>
    <definedName name="юж" localSheetId="9">#REF!</definedName>
    <definedName name="юж" localSheetId="10">#REF!</definedName>
    <definedName name="юж" localSheetId="11">#REF!</definedName>
    <definedName name="юж">#REF!</definedName>
    <definedName name="я" localSheetId="8" hidden="1">{#N/A,#N/A,FALSE,"Откр.вод.(осн.)"}</definedName>
    <definedName name="я" localSheetId="5">#REF!</definedName>
    <definedName name="я" localSheetId="0" hidden="1">{#N/A,#N/A,FALSE,"Откр.вод.(осн.)"}</definedName>
    <definedName name="я" localSheetId="3" hidden="1">{#N/A,#N/A,FALSE,"Откр.вод.(осн.)"}</definedName>
    <definedName name="я" localSheetId="2" hidden="1">{#N/A,#N/A,FALSE,"Откр.вод.(осн.)"}</definedName>
    <definedName name="я" localSheetId="23" hidden="1">{#N/A,#N/A,FALSE,"Откр.вод.(осн.)"}</definedName>
    <definedName name="я" localSheetId="9" hidden="1">{#N/A,#N/A,FALSE,"Откр.вод.(осн.)"}</definedName>
    <definedName name="я" localSheetId="10" hidden="1">{#N/A,#N/A,FALSE,"Откр.вод.(осн.)"}</definedName>
    <definedName name="я" localSheetId="11" hidden="1">{#N/A,#N/A,FALSE,"Откр.вод.(осн.)"}</definedName>
    <definedName name="я" hidden="1">{#N/A,#N/A,FALSE,"Откр.вод.(осн.)"}</definedName>
    <definedName name="яя" localSheetId="8">#REF!</definedName>
    <definedName name="яя" localSheetId="5">#REF!</definedName>
    <definedName name="яя" localSheetId="0">#REF!</definedName>
    <definedName name="яя" localSheetId="3">#REF!</definedName>
    <definedName name="яя" localSheetId="4">#REF!</definedName>
    <definedName name="яя" localSheetId="23">#REF!</definedName>
    <definedName name="яя" localSheetId="12">#REF!</definedName>
    <definedName name="яя" localSheetId="9">#REF!</definedName>
    <definedName name="яя" localSheetId="10">#REF!</definedName>
    <definedName name="яя" localSheetId="11">#REF!</definedName>
    <definedName name="яя">#REF!</definedName>
    <definedName name="яяя" localSheetId="8">#REF!</definedName>
    <definedName name="яяя" localSheetId="5">#REF!</definedName>
    <definedName name="яяя" localSheetId="0">#REF!</definedName>
    <definedName name="яяя" localSheetId="3">#REF!</definedName>
    <definedName name="яяя" localSheetId="4">#REF!</definedName>
    <definedName name="яяя" localSheetId="23">#REF!</definedName>
    <definedName name="яяя" localSheetId="12">#REF!</definedName>
    <definedName name="яяя" localSheetId="9">#REF!</definedName>
    <definedName name="яяя" localSheetId="10">#REF!</definedName>
    <definedName name="яяя" localSheetId="11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D45" i="220" l="1"/>
  <c r="G45" i="220" s="1"/>
  <c r="F44" i="220"/>
  <c r="E44" i="220"/>
  <c r="G43" i="220"/>
  <c r="F43" i="220"/>
  <c r="G42" i="220"/>
  <c r="E42" i="220"/>
  <c r="F41" i="220"/>
  <c r="F40" i="220" s="1"/>
  <c r="E41" i="220"/>
  <c r="E40" i="220" s="1"/>
  <c r="D41" i="220"/>
  <c r="C40" i="220"/>
  <c r="D39" i="220"/>
  <c r="G39" i="220" s="1"/>
  <c r="F38" i="220"/>
  <c r="E38" i="220"/>
  <c r="D38" i="220"/>
  <c r="G38" i="220" s="1"/>
  <c r="G37" i="220"/>
  <c r="F37" i="220"/>
  <c r="F36" i="220"/>
  <c r="G36" i="220" s="1"/>
  <c r="E35" i="220"/>
  <c r="G35" i="220" s="1"/>
  <c r="E34" i="220"/>
  <c r="G34" i="220" s="1"/>
  <c r="E33" i="220"/>
  <c r="G33" i="220" s="1"/>
  <c r="F32" i="220"/>
  <c r="F31" i="220" s="1"/>
  <c r="E32" i="220"/>
  <c r="E31" i="220" s="1"/>
  <c r="D32" i="220"/>
  <c r="C31" i="220"/>
  <c r="D28" i="220"/>
  <c r="G24" i="220"/>
  <c r="D24" i="220"/>
  <c r="G23" i="220"/>
  <c r="G22" i="220"/>
  <c r="G21" i="220"/>
  <c r="F21" i="220"/>
  <c r="E21" i="220"/>
  <c r="D21" i="220"/>
  <c r="G20" i="220"/>
  <c r="D20" i="220"/>
  <c r="G19" i="220"/>
  <c r="F19" i="220"/>
  <c r="G18" i="220"/>
  <c r="F18" i="220"/>
  <c r="G17" i="220"/>
  <c r="E17" i="220"/>
  <c r="G16" i="220"/>
  <c r="E16" i="220"/>
  <c r="G15" i="220"/>
  <c r="E15" i="220"/>
  <c r="F14" i="220"/>
  <c r="E14" i="220"/>
  <c r="G14" i="220" s="1"/>
  <c r="D14" i="220"/>
  <c r="E48" i="220" l="1"/>
  <c r="G32" i="220"/>
  <c r="D50" i="220"/>
  <c r="F48" i="220"/>
  <c r="F51" i="220" s="1"/>
  <c r="F52" i="220" s="1"/>
  <c r="G41" i="220"/>
  <c r="D31" i="220"/>
  <c r="G31" i="220" s="1"/>
  <c r="D44" i="220"/>
  <c r="D40" i="220" l="1"/>
  <c r="G40" i="220" s="1"/>
  <c r="G44" i="220"/>
  <c r="F53" i="220"/>
  <c r="F54" i="220" s="1"/>
  <c r="D51" i="220"/>
  <c r="G50" i="220"/>
  <c r="E51" i="220"/>
  <c r="E52" i="220" s="1"/>
  <c r="G48" i="220"/>
  <c r="E53" i="220" l="1"/>
  <c r="E54" i="220" s="1"/>
  <c r="G51" i="220"/>
  <c r="D52" i="220"/>
  <c r="G52" i="220" l="1"/>
  <c r="D53" i="220"/>
  <c r="G53" i="220" s="1"/>
  <c r="D54" i="220" l="1"/>
  <c r="G54" i="220" s="1"/>
  <c r="A9" i="214" l="1"/>
  <c r="G16" i="172" l="1"/>
  <c r="E10" i="161"/>
  <c r="F13" i="171"/>
  <c r="G12" i="171"/>
  <c r="D15" i="172" l="1"/>
  <c r="D12" i="154"/>
  <c r="G18" i="178"/>
  <c r="C12" i="171" l="1"/>
  <c r="H26" i="179" l="1"/>
  <c r="D12" i="177"/>
  <c r="G13" i="171" l="1"/>
  <c r="G25" i="218"/>
  <c r="H25" i="218" s="1"/>
  <c r="L25" i="218"/>
  <c r="G26" i="218"/>
  <c r="H26" i="218" s="1"/>
  <c r="L26" i="218"/>
  <c r="M26" i="218" s="1"/>
  <c r="N26" i="218" s="1"/>
  <c r="G27" i="218"/>
  <c r="H27" i="218" s="1"/>
  <c r="L27" i="218"/>
  <c r="M27" i="218" s="1"/>
  <c r="G28" i="218"/>
  <c r="H28" i="218" s="1"/>
  <c r="L28" i="218"/>
  <c r="M28" i="218" s="1"/>
  <c r="N28" i="218" s="1"/>
  <c r="G29" i="218"/>
  <c r="L29" i="218" s="1"/>
  <c r="M29" i="218" s="1"/>
  <c r="G30" i="218"/>
  <c r="H30" i="218" s="1"/>
  <c r="L30" i="218"/>
  <c r="M30" i="218" s="1"/>
  <c r="D31" i="218"/>
  <c r="E31" i="218"/>
  <c r="F31" i="218"/>
  <c r="I31" i="218"/>
  <c r="J31" i="218"/>
  <c r="K31" i="218"/>
  <c r="D33" i="218"/>
  <c r="E33" i="218"/>
  <c r="F33" i="218"/>
  <c r="F34" i="218" s="1"/>
  <c r="F35" i="218" s="1"/>
  <c r="I33" i="218"/>
  <c r="I34" i="218" s="1"/>
  <c r="J33" i="218"/>
  <c r="J34" i="218" s="1"/>
  <c r="K33" i="218"/>
  <c r="E34" i="218"/>
  <c r="E35" i="218" s="1"/>
  <c r="E38" i="218" s="1"/>
  <c r="E39" i="218" s="1"/>
  <c r="G34" i="218"/>
  <c r="K34" i="218"/>
  <c r="K35" i="218" s="1"/>
  <c r="L34" i="218"/>
  <c r="G37" i="218"/>
  <c r="H37" i="218" s="1"/>
  <c r="L37" i="218"/>
  <c r="M37" i="218" s="1"/>
  <c r="D71" i="218" s="1"/>
  <c r="F39" i="218"/>
  <c r="K39" i="218"/>
  <c r="L39" i="218"/>
  <c r="D44" i="218"/>
  <c r="E44" i="218"/>
  <c r="F44" i="218"/>
  <c r="I44" i="218"/>
  <c r="J44" i="218"/>
  <c r="K44" i="218"/>
  <c r="G47" i="218"/>
  <c r="H47" i="218"/>
  <c r="L47" i="218"/>
  <c r="G48" i="218"/>
  <c r="H48" i="218" s="1"/>
  <c r="L48" i="218"/>
  <c r="M48" i="218" s="1"/>
  <c r="N48" i="218" s="1"/>
  <c r="G49" i="218"/>
  <c r="H49" i="218" s="1"/>
  <c r="L49" i="218"/>
  <c r="M49" i="218" s="1"/>
  <c r="N49" i="218" s="1"/>
  <c r="D50" i="218"/>
  <c r="E50" i="218"/>
  <c r="F50" i="218"/>
  <c r="I50" i="218"/>
  <c r="J50" i="218"/>
  <c r="K50" i="218"/>
  <c r="N27" i="218"/>
  <c r="N41" i="218"/>
  <c r="N46" i="218"/>
  <c r="N52" i="218"/>
  <c r="N55" i="218"/>
  <c r="J35" i="218" l="1"/>
  <c r="J38" i="218" s="1"/>
  <c r="J39" i="218" s="1"/>
  <c r="J40" i="218" s="1"/>
  <c r="H33" i="218"/>
  <c r="G31" i="218"/>
  <c r="G35" i="218" s="1"/>
  <c r="L50" i="218"/>
  <c r="M50" i="218" s="1"/>
  <c r="N50" i="218" s="1"/>
  <c r="H29" i="218"/>
  <c r="F40" i="218"/>
  <c r="F45" i="218" s="1"/>
  <c r="G50" i="218"/>
  <c r="K40" i="218"/>
  <c r="L31" i="218"/>
  <c r="M31" i="218" s="1"/>
  <c r="H50" i="218"/>
  <c r="D34" i="218"/>
  <c r="L35" i="218"/>
  <c r="L40" i="218"/>
  <c r="D68" i="218"/>
  <c r="N30" i="218"/>
  <c r="M34" i="218"/>
  <c r="I35" i="218"/>
  <c r="M33" i="218"/>
  <c r="D69" i="218" s="1"/>
  <c r="M47" i="218"/>
  <c r="N47" i="218" s="1"/>
  <c r="E40" i="218"/>
  <c r="G39" i="218"/>
  <c r="G40" i="218" s="1"/>
  <c r="M25" i="218"/>
  <c r="N25" i="218" s="1"/>
  <c r="N37" i="218"/>
  <c r="F51" i="218" l="1"/>
  <c r="H31" i="218"/>
  <c r="J45" i="218"/>
  <c r="J51" i="218"/>
  <c r="J53" i="218" s="1"/>
  <c r="J54" i="218" s="1"/>
  <c r="K45" i="218"/>
  <c r="K51" i="218"/>
  <c r="K53" i="218" s="1"/>
  <c r="K54" i="218" s="1"/>
  <c r="K56" i="218" s="1"/>
  <c r="K57" i="218" s="1"/>
  <c r="N33" i="218"/>
  <c r="D35" i="218"/>
  <c r="H34" i="218"/>
  <c r="F53" i="218"/>
  <c r="F54" i="218" s="1"/>
  <c r="E45" i="218"/>
  <c r="E51" i="218"/>
  <c r="M35" i="218"/>
  <c r="I38" i="218"/>
  <c r="D72" i="218"/>
  <c r="F70" i="218" s="1"/>
  <c r="C76" i="218" s="1"/>
  <c r="N34" i="218"/>
  <c r="D38" i="218" l="1"/>
  <c r="H35" i="218"/>
  <c r="F56" i="218"/>
  <c r="F57" i="218" s="1"/>
  <c r="J56" i="218"/>
  <c r="J57" i="218" s="1"/>
  <c r="E53" i="218"/>
  <c r="E54" i="218" s="1"/>
  <c r="E76" i="218"/>
  <c r="I39" i="218"/>
  <c r="M38" i="218"/>
  <c r="N35" i="218"/>
  <c r="N31" i="218"/>
  <c r="H38" i="218" l="1"/>
  <c r="D39" i="218"/>
  <c r="E56" i="218"/>
  <c r="E57" i="218" s="1"/>
  <c r="M39" i="218"/>
  <c r="I40" i="218"/>
  <c r="N38" i="218"/>
  <c r="H39" i="218" l="1"/>
  <c r="D40" i="218"/>
  <c r="M40" i="218"/>
  <c r="I45" i="218"/>
  <c r="I51" i="218"/>
  <c r="N39" i="218"/>
  <c r="H40" i="218" l="1"/>
  <c r="G43" i="218" s="1"/>
  <c r="H43" i="218" s="1"/>
  <c r="D45" i="218"/>
  <c r="D51" i="218"/>
  <c r="D53" i="218" s="1"/>
  <c r="D54" i="218" s="1"/>
  <c r="I53" i="218"/>
  <c r="I54" i="218" s="1"/>
  <c r="L42" i="218"/>
  <c r="L43" i="218"/>
  <c r="M43" i="218" s="1"/>
  <c r="D56" i="218" l="1"/>
  <c r="D57" i="218" s="1"/>
  <c r="I56" i="218"/>
  <c r="I57" i="218" s="1"/>
  <c r="G42" i="218"/>
  <c r="L44" i="218"/>
  <c r="M42" i="218"/>
  <c r="M44" i="218" s="1"/>
  <c r="M45" i="218" s="1"/>
  <c r="N43" i="218"/>
  <c r="N40" i="218"/>
  <c r="L45" i="218" l="1"/>
  <c r="L51" i="218"/>
  <c r="H42" i="218"/>
  <c r="H44" i="218" s="1"/>
  <c r="H45" i="218" s="1"/>
  <c r="G44" i="218"/>
  <c r="G45" i="218" l="1"/>
  <c r="G51" i="218"/>
  <c r="L53" i="218"/>
  <c r="M53" i="218" s="1"/>
  <c r="M51" i="218"/>
  <c r="N42" i="218"/>
  <c r="L54" i="218" l="1"/>
  <c r="G53" i="218"/>
  <c r="H53" i="218" s="1"/>
  <c r="H51" i="218"/>
  <c r="N53" i="218"/>
  <c r="N51" i="218"/>
  <c r="N44" i="218"/>
  <c r="N45" i="218"/>
  <c r="G54" i="218" l="1"/>
  <c r="L56" i="218"/>
  <c r="L57" i="218" s="1"/>
  <c r="M54" i="218"/>
  <c r="M56" i="218" l="1"/>
  <c r="M57" i="218" s="1"/>
  <c r="G56" i="218"/>
  <c r="H56" i="218" s="1"/>
  <c r="H54" i="218"/>
  <c r="N54" i="218"/>
  <c r="G57" i="218" l="1"/>
  <c r="N56" i="218"/>
  <c r="H57" i="218"/>
  <c r="U72" i="218" l="1"/>
  <c r="A14" i="181" l="1"/>
  <c r="E10" i="177"/>
  <c r="E11" i="177" s="1"/>
  <c r="G17" i="172"/>
  <c r="A11" i="179" l="1"/>
  <c r="A6" i="177"/>
  <c r="A10" i="219"/>
  <c r="G19" i="219"/>
  <c r="I16" i="219"/>
  <c r="G20" i="219" l="1"/>
  <c r="B25" i="172" l="1"/>
  <c r="O21" i="214" l="1"/>
  <c r="G36" i="172" l="1"/>
  <c r="G35" i="172"/>
  <c r="P21" i="214" l="1"/>
  <c r="R21" i="214" s="1"/>
  <c r="S21" i="214" s="1"/>
  <c r="P22" i="214"/>
  <c r="R22" i="214" s="1"/>
  <c r="S22" i="214" s="1"/>
  <c r="P23" i="214"/>
  <c r="A5" i="161"/>
  <c r="G21" i="172"/>
  <c r="G18" i="172"/>
  <c r="U108" i="216"/>
  <c r="T108" i="216"/>
  <c r="S108" i="216"/>
  <c r="P108" i="216"/>
  <c r="O108" i="216"/>
  <c r="N108" i="216"/>
  <c r="K108" i="216"/>
  <c r="J108" i="216"/>
  <c r="I108" i="216"/>
  <c r="F108" i="216"/>
  <c r="E108" i="216"/>
  <c r="D108" i="216"/>
  <c r="Q107" i="216"/>
  <c r="M107" i="216"/>
  <c r="G107" i="216"/>
  <c r="H107" i="216" s="1"/>
  <c r="Q106" i="216"/>
  <c r="R106" i="216" s="1"/>
  <c r="M106" i="216"/>
  <c r="G106" i="216"/>
  <c r="H106" i="216" s="1"/>
  <c r="G105" i="216"/>
  <c r="V105" i="216" s="1"/>
  <c r="W105" i="216" s="1"/>
  <c r="G104" i="216"/>
  <c r="U102" i="216"/>
  <c r="T102" i="216"/>
  <c r="S102" i="216"/>
  <c r="P102" i="216"/>
  <c r="O102" i="216"/>
  <c r="N102" i="216"/>
  <c r="K102" i="216"/>
  <c r="J102" i="216"/>
  <c r="I102" i="216"/>
  <c r="F102" i="216"/>
  <c r="E102" i="216"/>
  <c r="D102" i="216"/>
  <c r="U97" i="216"/>
  <c r="P97" i="216"/>
  <c r="K97" i="216"/>
  <c r="F97" i="216"/>
  <c r="W96" i="216"/>
  <c r="R96" i="216"/>
  <c r="M96" i="216"/>
  <c r="H96" i="216"/>
  <c r="W95" i="216"/>
  <c r="R95" i="216"/>
  <c r="M95" i="216"/>
  <c r="H95" i="216"/>
  <c r="W94" i="216"/>
  <c r="R94" i="216"/>
  <c r="M94" i="216"/>
  <c r="H94" i="216"/>
  <c r="W92" i="216"/>
  <c r="R92" i="216"/>
  <c r="M92" i="216"/>
  <c r="H92" i="216"/>
  <c r="L90" i="216"/>
  <c r="G90" i="216"/>
  <c r="H90" i="216" s="1"/>
  <c r="V89" i="216"/>
  <c r="W89" i="216" s="1"/>
  <c r="L89" i="216"/>
  <c r="M89" i="216" s="1"/>
  <c r="H89" i="216"/>
  <c r="L88" i="216"/>
  <c r="G88" i="216"/>
  <c r="L87" i="216"/>
  <c r="H87" i="216"/>
  <c r="V81" i="216"/>
  <c r="U81" i="216"/>
  <c r="T81" i="216"/>
  <c r="S81" i="216"/>
  <c r="Q81" i="216"/>
  <c r="L81" i="216"/>
  <c r="G81" i="216"/>
  <c r="F81" i="216"/>
  <c r="E81" i="216"/>
  <c r="D81" i="216"/>
  <c r="W80" i="216"/>
  <c r="N80" i="216"/>
  <c r="R80" i="216" s="1"/>
  <c r="I80" i="216"/>
  <c r="M80" i="216" s="1"/>
  <c r="H80" i="216"/>
  <c r="W79" i="216"/>
  <c r="K79" i="216"/>
  <c r="J79" i="216"/>
  <c r="I79" i="216"/>
  <c r="H79" i="216"/>
  <c r="W78" i="216"/>
  <c r="K78" i="216"/>
  <c r="J78" i="216"/>
  <c r="I78" i="216"/>
  <c r="H78" i="216"/>
  <c r="W77" i="216"/>
  <c r="K77" i="216"/>
  <c r="J77" i="216"/>
  <c r="I77" i="216"/>
  <c r="H77" i="216"/>
  <c r="W76" i="216"/>
  <c r="K76" i="216"/>
  <c r="J76" i="216"/>
  <c r="I76" i="216"/>
  <c r="H76" i="216"/>
  <c r="V74" i="216"/>
  <c r="U74" i="216"/>
  <c r="T74" i="216"/>
  <c r="S74" i="216"/>
  <c r="Q74" i="216"/>
  <c r="L74" i="216"/>
  <c r="G74" i="216"/>
  <c r="F74" i="216"/>
  <c r="E74" i="216"/>
  <c r="D74" i="216"/>
  <c r="W73" i="216"/>
  <c r="N73" i="216"/>
  <c r="R73" i="216" s="1"/>
  <c r="I73" i="216"/>
  <c r="M73" i="216" s="1"/>
  <c r="H73" i="216"/>
  <c r="W72" i="216"/>
  <c r="K72" i="216"/>
  <c r="M72" i="216" s="1"/>
  <c r="J72" i="216"/>
  <c r="I72" i="216"/>
  <c r="H72" i="216"/>
  <c r="W71" i="216"/>
  <c r="K71" i="216"/>
  <c r="J71" i="216"/>
  <c r="I71" i="216"/>
  <c r="H71" i="216"/>
  <c r="W70" i="216"/>
  <c r="K70" i="216"/>
  <c r="J70" i="216"/>
  <c r="I70" i="216"/>
  <c r="H70" i="216"/>
  <c r="W69" i="216"/>
  <c r="K69" i="216"/>
  <c r="J69" i="216"/>
  <c r="I69" i="216"/>
  <c r="H69" i="216"/>
  <c r="V67" i="216"/>
  <c r="U67" i="216"/>
  <c r="T67" i="216"/>
  <c r="S67" i="216"/>
  <c r="Q67" i="216"/>
  <c r="L67" i="216"/>
  <c r="G67" i="216"/>
  <c r="F67" i="216"/>
  <c r="E67" i="216"/>
  <c r="D67" i="216"/>
  <c r="W66" i="216"/>
  <c r="N66" i="216"/>
  <c r="R66" i="216" s="1"/>
  <c r="I66" i="216"/>
  <c r="M66" i="216" s="1"/>
  <c r="H66" i="216"/>
  <c r="W65" i="216"/>
  <c r="K65" i="216"/>
  <c r="J65" i="216"/>
  <c r="M65" i="216" s="1"/>
  <c r="I65" i="216"/>
  <c r="H65" i="216"/>
  <c r="W64" i="216"/>
  <c r="K64" i="216"/>
  <c r="J64" i="216"/>
  <c r="I64" i="216"/>
  <c r="H64" i="216"/>
  <c r="W63" i="216"/>
  <c r="K63" i="216"/>
  <c r="J63" i="216"/>
  <c r="I63" i="216"/>
  <c r="H63" i="216"/>
  <c r="W62" i="216"/>
  <c r="K62" i="216"/>
  <c r="J62" i="216"/>
  <c r="I62" i="216"/>
  <c r="H62" i="216"/>
  <c r="V60" i="216"/>
  <c r="U60" i="216"/>
  <c r="T60" i="216"/>
  <c r="S60" i="216"/>
  <c r="Q60" i="216"/>
  <c r="L60" i="216"/>
  <c r="G60" i="216"/>
  <c r="F60" i="216"/>
  <c r="E60" i="216"/>
  <c r="D60" i="216"/>
  <c r="W59" i="216"/>
  <c r="N59" i="216"/>
  <c r="R59" i="216" s="1"/>
  <c r="I59" i="216"/>
  <c r="M59" i="216" s="1"/>
  <c r="H59" i="216"/>
  <c r="W58" i="216"/>
  <c r="K58" i="216"/>
  <c r="J58" i="216"/>
  <c r="I58" i="216"/>
  <c r="H58" i="216"/>
  <c r="W57" i="216"/>
  <c r="K57" i="216"/>
  <c r="J57" i="216"/>
  <c r="I57" i="216"/>
  <c r="H57" i="216"/>
  <c r="W56" i="216"/>
  <c r="K56" i="216"/>
  <c r="J56" i="216"/>
  <c r="I56" i="216"/>
  <c r="H56" i="216"/>
  <c r="W55" i="216"/>
  <c r="K55" i="216"/>
  <c r="J55" i="216"/>
  <c r="I55" i="216"/>
  <c r="H55" i="216"/>
  <c r="V53" i="216"/>
  <c r="U53" i="216"/>
  <c r="T53" i="216"/>
  <c r="S53" i="216"/>
  <c r="Q53" i="216"/>
  <c r="L53" i="216"/>
  <c r="G53" i="216"/>
  <c r="F53" i="216"/>
  <c r="E53" i="216"/>
  <c r="D53" i="216"/>
  <c r="W52" i="216"/>
  <c r="N52" i="216"/>
  <c r="R52" i="216" s="1"/>
  <c r="I52" i="216"/>
  <c r="M52" i="216" s="1"/>
  <c r="H52" i="216"/>
  <c r="W51" i="216"/>
  <c r="K51" i="216"/>
  <c r="J51" i="216"/>
  <c r="I51" i="216"/>
  <c r="H51" i="216"/>
  <c r="W50" i="216"/>
  <c r="K50" i="216"/>
  <c r="J50" i="216"/>
  <c r="I50" i="216"/>
  <c r="H50" i="216"/>
  <c r="W49" i="216"/>
  <c r="K49" i="216"/>
  <c r="J49" i="216"/>
  <c r="I49" i="216"/>
  <c r="H49" i="216"/>
  <c r="W48" i="216"/>
  <c r="K48" i="216"/>
  <c r="J48" i="216"/>
  <c r="I48" i="216"/>
  <c r="M48" i="216" s="1"/>
  <c r="H48" i="216"/>
  <c r="V46" i="216"/>
  <c r="Q46" i="216"/>
  <c r="L46" i="216"/>
  <c r="G46" i="216"/>
  <c r="F46" i="216"/>
  <c r="K45" i="216"/>
  <c r="J45" i="216"/>
  <c r="I45" i="216"/>
  <c r="H45" i="216"/>
  <c r="K44" i="216"/>
  <c r="J44" i="216"/>
  <c r="I44" i="216"/>
  <c r="H44" i="216"/>
  <c r="K43" i="216"/>
  <c r="J43" i="216"/>
  <c r="M43" i="216" s="1"/>
  <c r="I43" i="216"/>
  <c r="H43" i="216"/>
  <c r="K42" i="216"/>
  <c r="J42" i="216"/>
  <c r="I42" i="216"/>
  <c r="E42" i="216"/>
  <c r="T42" i="216" s="1"/>
  <c r="D42" i="216"/>
  <c r="U41" i="216"/>
  <c r="T41" i="216"/>
  <c r="S41" i="216"/>
  <c r="K41" i="216"/>
  <c r="J41" i="216"/>
  <c r="I41" i="216"/>
  <c r="H41" i="216"/>
  <c r="U40" i="216"/>
  <c r="K40" i="216"/>
  <c r="K46" i="216" s="1"/>
  <c r="J40" i="216"/>
  <c r="I40" i="216"/>
  <c r="E40" i="216"/>
  <c r="D40" i="216"/>
  <c r="U38" i="216"/>
  <c r="T38" i="216"/>
  <c r="E38" i="216"/>
  <c r="D38" i="216"/>
  <c r="S37" i="216"/>
  <c r="S38" i="216" s="1"/>
  <c r="K37" i="216"/>
  <c r="M37" i="216" s="1"/>
  <c r="H37" i="216"/>
  <c r="V36" i="216"/>
  <c r="W36" i="216" s="1"/>
  <c r="L36" i="216"/>
  <c r="M36" i="216" s="1"/>
  <c r="H36" i="216"/>
  <c r="G35" i="216"/>
  <c r="H35" i="216" s="1"/>
  <c r="W34" i="216"/>
  <c r="L34" i="216"/>
  <c r="M34" i="216" s="1"/>
  <c r="H34" i="216"/>
  <c r="G33" i="216"/>
  <c r="Q33" i="216" s="1"/>
  <c r="G32" i="216"/>
  <c r="L32" i="216" s="1"/>
  <c r="M32" i="216" s="1"/>
  <c r="F32" i="216"/>
  <c r="G31" i="216"/>
  <c r="F31" i="216"/>
  <c r="F33" i="216" s="1"/>
  <c r="F38" i="216" s="1"/>
  <c r="I30" i="216"/>
  <c r="G30" i="216"/>
  <c r="H30" i="216" s="1"/>
  <c r="W29" i="216"/>
  <c r="K29" i="216"/>
  <c r="J29" i="216"/>
  <c r="I29" i="216"/>
  <c r="I38" i="216" s="1"/>
  <c r="H29" i="216"/>
  <c r="V21" i="216"/>
  <c r="V20" i="216"/>
  <c r="V19" i="216"/>
  <c r="Q18" i="216"/>
  <c r="Q36" i="216" s="1"/>
  <c r="R36" i="216" s="1"/>
  <c r="Q17" i="216"/>
  <c r="Q89" i="216" s="1"/>
  <c r="R89" i="216" s="1"/>
  <c r="Q16" i="216"/>
  <c r="P76" i="216" s="1"/>
  <c r="Q15" i="216"/>
  <c r="O77" i="216" s="1"/>
  <c r="Q14" i="216"/>
  <c r="B9" i="216"/>
  <c r="A8" i="216"/>
  <c r="M45" i="216"/>
  <c r="W37" i="216"/>
  <c r="U43" i="216"/>
  <c r="P41" i="216"/>
  <c r="V106" i="216"/>
  <c r="W106" i="216" s="1"/>
  <c r="P70" i="216"/>
  <c r="U45" i="216"/>
  <c r="N45" i="216"/>
  <c r="P29" i="216"/>
  <c r="P31" i="216" s="1"/>
  <c r="P33" i="216" s="1"/>
  <c r="P42" i="216"/>
  <c r="P43" i="216"/>
  <c r="I74" i="216"/>
  <c r="P45" i="216"/>
  <c r="P79" i="216"/>
  <c r="P69" i="216"/>
  <c r="P63" i="216"/>
  <c r="P57" i="216"/>
  <c r="P51" i="216"/>
  <c r="P78" i="216"/>
  <c r="P72" i="216"/>
  <c r="P62" i="216"/>
  <c r="P56" i="216"/>
  <c r="P50" i="216"/>
  <c r="P40" i="216"/>
  <c r="P77" i="216"/>
  <c r="P71" i="216"/>
  <c r="P65" i="216"/>
  <c r="P55" i="216"/>
  <c r="P49" i="216"/>
  <c r="P44" i="216"/>
  <c r="P37" i="216"/>
  <c r="J38" i="216"/>
  <c r="U44" i="216"/>
  <c r="M87" i="216"/>
  <c r="O45" i="216"/>
  <c r="K50" i="215"/>
  <c r="J50" i="215"/>
  <c r="I50" i="215"/>
  <c r="F50" i="215"/>
  <c r="E50" i="215"/>
  <c r="D50" i="215"/>
  <c r="L49" i="215"/>
  <c r="M49" i="215" s="1"/>
  <c r="G49" i="215"/>
  <c r="H49" i="215" s="1"/>
  <c r="L48" i="215"/>
  <c r="M48" i="215" s="1"/>
  <c r="G48" i="215"/>
  <c r="L47" i="215"/>
  <c r="G47" i="215"/>
  <c r="H47" i="215" s="1"/>
  <c r="K44" i="215"/>
  <c r="J44" i="215"/>
  <c r="I44" i="215"/>
  <c r="F44" i="215"/>
  <c r="E44" i="215"/>
  <c r="D44" i="215"/>
  <c r="K39" i="215"/>
  <c r="F39" i="215"/>
  <c r="L37" i="215"/>
  <c r="M37" i="215" s="1"/>
  <c r="D68" i="215" s="1"/>
  <c r="G37" i="215"/>
  <c r="G39" i="215" s="1"/>
  <c r="L35" i="215"/>
  <c r="G35" i="215"/>
  <c r="K34" i="215"/>
  <c r="K35" i="215" s="1"/>
  <c r="J34" i="215"/>
  <c r="J35" i="215" s="1"/>
  <c r="J38" i="215" s="1"/>
  <c r="I34" i="215"/>
  <c r="I35" i="215" s="1"/>
  <c r="I38" i="215" s="1"/>
  <c r="F34" i="215"/>
  <c r="F35" i="215" s="1"/>
  <c r="E34" i="215"/>
  <c r="E35" i="215" s="1"/>
  <c r="E38" i="215" s="1"/>
  <c r="E39" i="215" s="1"/>
  <c r="D34" i="215"/>
  <c r="D35" i="215" s="1"/>
  <c r="D38" i="215" s="1"/>
  <c r="K31" i="215"/>
  <c r="J31" i="215"/>
  <c r="I31" i="215"/>
  <c r="F31" i="215"/>
  <c r="E31" i="215"/>
  <c r="D31" i="215"/>
  <c r="L30" i="215"/>
  <c r="G30" i="215"/>
  <c r="H30" i="215" s="1"/>
  <c r="G29" i="215"/>
  <c r="H29" i="215" s="1"/>
  <c r="L28" i="215"/>
  <c r="M28" i="215" s="1"/>
  <c r="G28" i="215"/>
  <c r="H28" i="215" s="1"/>
  <c r="L27" i="215"/>
  <c r="M27" i="215" s="1"/>
  <c r="G27" i="215"/>
  <c r="H27" i="215" s="1"/>
  <c r="L26" i="215"/>
  <c r="M26" i="215" s="1"/>
  <c r="G26" i="215"/>
  <c r="H26" i="215" s="1"/>
  <c r="L25" i="215"/>
  <c r="M25" i="215" s="1"/>
  <c r="G25" i="215"/>
  <c r="H25" i="215" s="1"/>
  <c r="G12" i="154"/>
  <c r="H68" i="214"/>
  <c r="P25" i="214"/>
  <c r="P24" i="214"/>
  <c r="E140" i="216"/>
  <c r="E144" i="216" s="1"/>
  <c r="E65" i="201"/>
  <c r="T169" i="207"/>
  <c r="T168" i="207"/>
  <c r="R168" i="207"/>
  <c r="R169" i="207" s="1"/>
  <c r="Q168" i="207"/>
  <c r="Q169" i="207" s="1"/>
  <c r="P168" i="207"/>
  <c r="P169" i="207" s="1"/>
  <c r="O168" i="207"/>
  <c r="O169" i="207" s="1"/>
  <c r="N168" i="207"/>
  <c r="N169" i="207" s="1"/>
  <c r="M168" i="207"/>
  <c r="M169" i="207" s="1"/>
  <c r="L168" i="207"/>
  <c r="L169" i="207" s="1"/>
  <c r="K168" i="207"/>
  <c r="K169" i="207" s="1"/>
  <c r="J168" i="207"/>
  <c r="P154" i="207"/>
  <c r="O154" i="207"/>
  <c r="N154" i="207"/>
  <c r="L154" i="207"/>
  <c r="K154" i="207"/>
  <c r="J154" i="207"/>
  <c r="I154" i="207"/>
  <c r="G154" i="207"/>
  <c r="F154" i="207"/>
  <c r="E154" i="207"/>
  <c r="D154" i="207"/>
  <c r="Q153" i="207"/>
  <c r="M153" i="207"/>
  <c r="H153" i="207"/>
  <c r="Q152" i="207"/>
  <c r="R152" i="207" s="1"/>
  <c r="M152" i="207"/>
  <c r="H152" i="207"/>
  <c r="Q151" i="207"/>
  <c r="R151" i="207" s="1"/>
  <c r="M151" i="207"/>
  <c r="H151" i="207"/>
  <c r="G150" i="207"/>
  <c r="Q150" i="207" s="1"/>
  <c r="M149" i="207"/>
  <c r="G149" i="207"/>
  <c r="Q149" i="207" s="1"/>
  <c r="R149" i="207" s="1"/>
  <c r="P146" i="207"/>
  <c r="O146" i="207"/>
  <c r="N146" i="207"/>
  <c r="K146" i="207"/>
  <c r="J146" i="207"/>
  <c r="I146" i="207"/>
  <c r="F146" i="207"/>
  <c r="E146" i="207"/>
  <c r="D146" i="207"/>
  <c r="M145" i="207"/>
  <c r="P141" i="207"/>
  <c r="K141" i="207"/>
  <c r="G141" i="207"/>
  <c r="F141" i="207"/>
  <c r="E140" i="207"/>
  <c r="E141" i="207" s="1"/>
  <c r="D140" i="207"/>
  <c r="D141" i="207" s="1"/>
  <c r="Q139" i="207"/>
  <c r="R139" i="207" s="1"/>
  <c r="L139" i="207"/>
  <c r="L141" i="207" s="1"/>
  <c r="H139" i="207"/>
  <c r="Q137" i="207"/>
  <c r="L137" i="207"/>
  <c r="G137" i="207"/>
  <c r="F137" i="207"/>
  <c r="E137" i="207"/>
  <c r="D137" i="207"/>
  <c r="P136" i="207"/>
  <c r="O136" i="207"/>
  <c r="N136" i="207"/>
  <c r="N137" i="207" s="1"/>
  <c r="K136" i="207"/>
  <c r="K137" i="207" s="1"/>
  <c r="J136" i="207"/>
  <c r="I136" i="207"/>
  <c r="I137" i="207" s="1"/>
  <c r="H136" i="207"/>
  <c r="P134" i="207"/>
  <c r="O134" i="207"/>
  <c r="N134" i="207"/>
  <c r="K134" i="207"/>
  <c r="J134" i="207"/>
  <c r="I134" i="207"/>
  <c r="G134" i="207"/>
  <c r="F134" i="207"/>
  <c r="E134" i="207"/>
  <c r="D134" i="207"/>
  <c r="M133" i="207"/>
  <c r="H133" i="207"/>
  <c r="L132" i="207"/>
  <c r="M132" i="207" s="1"/>
  <c r="H132" i="207"/>
  <c r="Q131" i="207"/>
  <c r="R131" i="207" s="1"/>
  <c r="L131" i="207"/>
  <c r="H131" i="207"/>
  <c r="P123" i="207"/>
  <c r="Q132" i="207" s="1"/>
  <c r="R132" i="207" s="1"/>
  <c r="K123" i="207"/>
  <c r="Q100" i="207"/>
  <c r="P100" i="207"/>
  <c r="O100" i="207"/>
  <c r="N100" i="207"/>
  <c r="L100" i="207"/>
  <c r="K100" i="207"/>
  <c r="J100" i="207"/>
  <c r="I100" i="207"/>
  <c r="G100" i="207"/>
  <c r="F100" i="207"/>
  <c r="E100" i="207"/>
  <c r="D100" i="207"/>
  <c r="R99" i="207"/>
  <c r="M99" i="207"/>
  <c r="H99" i="207"/>
  <c r="R98" i="207"/>
  <c r="M98" i="207"/>
  <c r="H98" i="207"/>
  <c r="R97" i="207"/>
  <c r="M97" i="207"/>
  <c r="H97" i="207"/>
  <c r="R96" i="207"/>
  <c r="M96" i="207"/>
  <c r="H96" i="207"/>
  <c r="P94" i="207"/>
  <c r="O94" i="207"/>
  <c r="N94" i="207"/>
  <c r="K94" i="207"/>
  <c r="J94" i="207"/>
  <c r="I94" i="207"/>
  <c r="F94" i="207"/>
  <c r="E94" i="207"/>
  <c r="D94" i="207"/>
  <c r="M91" i="207"/>
  <c r="G91" i="207"/>
  <c r="Q91" i="207" s="1"/>
  <c r="R91" i="207" s="1"/>
  <c r="P88" i="207"/>
  <c r="K88" i="207"/>
  <c r="F88" i="207"/>
  <c r="R86" i="207"/>
  <c r="M86" i="207"/>
  <c r="H86" i="207"/>
  <c r="Q85" i="207"/>
  <c r="R85" i="207" s="1"/>
  <c r="L85" i="207"/>
  <c r="H85" i="207"/>
  <c r="Q84" i="207"/>
  <c r="R84" i="207" s="1"/>
  <c r="L84" i="207"/>
  <c r="M84" i="207" s="1"/>
  <c r="D190" i="207" s="1"/>
  <c r="H84" i="207"/>
  <c r="Q83" i="207"/>
  <c r="R83" i="207" s="1"/>
  <c r="M83" i="207"/>
  <c r="H83" i="207"/>
  <c r="M81" i="207"/>
  <c r="G81" i="207"/>
  <c r="Q81" i="207" s="1"/>
  <c r="R81" i="207" s="1"/>
  <c r="Q75" i="207"/>
  <c r="L75" i="207"/>
  <c r="G75" i="207"/>
  <c r="F75" i="207"/>
  <c r="E75" i="207"/>
  <c r="D75" i="207"/>
  <c r="N74" i="207"/>
  <c r="R74" i="207" s="1"/>
  <c r="I74" i="207"/>
  <c r="M74" i="207" s="1"/>
  <c r="H74" i="207"/>
  <c r="P73" i="207"/>
  <c r="O73" i="207"/>
  <c r="N73" i="207"/>
  <c r="K73" i="207"/>
  <c r="J73" i="207"/>
  <c r="I73" i="207"/>
  <c r="H73" i="207"/>
  <c r="P72" i="207"/>
  <c r="O72" i="207"/>
  <c r="N72" i="207"/>
  <c r="K72" i="207"/>
  <c r="J72" i="207"/>
  <c r="I72" i="207"/>
  <c r="H72" i="207"/>
  <c r="P71" i="207"/>
  <c r="O71" i="207"/>
  <c r="N71" i="207"/>
  <c r="K71" i="207"/>
  <c r="J71" i="207"/>
  <c r="I71" i="207"/>
  <c r="H71" i="207"/>
  <c r="P70" i="207"/>
  <c r="O70" i="207"/>
  <c r="N70" i="207"/>
  <c r="K70" i="207"/>
  <c r="J70" i="207"/>
  <c r="I70" i="207"/>
  <c r="H70" i="207"/>
  <c r="Q68" i="207"/>
  <c r="L68" i="207"/>
  <c r="G68" i="207"/>
  <c r="F68" i="207"/>
  <c r="E68" i="207"/>
  <c r="D68" i="207"/>
  <c r="N67" i="207"/>
  <c r="R67" i="207" s="1"/>
  <c r="I67" i="207"/>
  <c r="M67" i="207"/>
  <c r="H67" i="207"/>
  <c r="P66" i="207"/>
  <c r="O66" i="207"/>
  <c r="N66" i="207"/>
  <c r="K66" i="207"/>
  <c r="J66" i="207"/>
  <c r="I66" i="207"/>
  <c r="H66" i="207"/>
  <c r="P65" i="207"/>
  <c r="O65" i="207"/>
  <c r="N65" i="207"/>
  <c r="R65" i="207" s="1"/>
  <c r="K65" i="207"/>
  <c r="J65" i="207"/>
  <c r="I65" i="207"/>
  <c r="H65" i="207"/>
  <c r="P64" i="207"/>
  <c r="O64" i="207"/>
  <c r="N64" i="207"/>
  <c r="K64" i="207"/>
  <c r="J64" i="207"/>
  <c r="I64" i="207"/>
  <c r="H64" i="207"/>
  <c r="P63" i="207"/>
  <c r="O63" i="207"/>
  <c r="N63" i="207"/>
  <c r="K63" i="207"/>
  <c r="J63" i="207"/>
  <c r="I63" i="207"/>
  <c r="H63" i="207"/>
  <c r="Q61" i="207"/>
  <c r="L61" i="207"/>
  <c r="G61" i="207"/>
  <c r="F61" i="207"/>
  <c r="E61" i="207"/>
  <c r="D61" i="207"/>
  <c r="N60" i="207"/>
  <c r="R60" i="207" s="1"/>
  <c r="I60" i="207"/>
  <c r="M60" i="207" s="1"/>
  <c r="H60" i="207"/>
  <c r="P59" i="207"/>
  <c r="O59" i="207"/>
  <c r="N59" i="207"/>
  <c r="K59" i="207"/>
  <c r="J59" i="207"/>
  <c r="I59" i="207"/>
  <c r="H59" i="207"/>
  <c r="P58" i="207"/>
  <c r="O58" i="207"/>
  <c r="N58" i="207"/>
  <c r="K58" i="207"/>
  <c r="J58" i="207"/>
  <c r="I58" i="207"/>
  <c r="H58" i="207"/>
  <c r="P57" i="207"/>
  <c r="O57" i="207"/>
  <c r="N57" i="207"/>
  <c r="K57" i="207"/>
  <c r="J57" i="207"/>
  <c r="I57" i="207"/>
  <c r="H57" i="207"/>
  <c r="P56" i="207"/>
  <c r="O56" i="207"/>
  <c r="N56" i="207"/>
  <c r="K56" i="207"/>
  <c r="J56" i="207"/>
  <c r="I56" i="207"/>
  <c r="H56" i="207"/>
  <c r="Q54" i="207"/>
  <c r="L54" i="207"/>
  <c r="G54" i="207"/>
  <c r="F54" i="207"/>
  <c r="E54" i="207"/>
  <c r="D54" i="207"/>
  <c r="N53" i="207"/>
  <c r="R53" i="207" s="1"/>
  <c r="I53" i="207"/>
  <c r="M53" i="207"/>
  <c r="H53" i="207"/>
  <c r="P52" i="207"/>
  <c r="O52" i="207"/>
  <c r="N52" i="207"/>
  <c r="K52" i="207"/>
  <c r="J52" i="207"/>
  <c r="I52" i="207"/>
  <c r="H52" i="207"/>
  <c r="P51" i="207"/>
  <c r="O51" i="207"/>
  <c r="N51" i="207"/>
  <c r="K51" i="207"/>
  <c r="J51" i="207"/>
  <c r="I51" i="207"/>
  <c r="H51" i="207"/>
  <c r="P50" i="207"/>
  <c r="O50" i="207"/>
  <c r="N50" i="207"/>
  <c r="K50" i="207"/>
  <c r="J50" i="207"/>
  <c r="I50" i="207"/>
  <c r="H50" i="207"/>
  <c r="P49" i="207"/>
  <c r="O49" i="207"/>
  <c r="N49" i="207"/>
  <c r="K49" i="207"/>
  <c r="J49" i="207"/>
  <c r="I49" i="207"/>
  <c r="H49" i="207"/>
  <c r="Q47" i="207"/>
  <c r="L47" i="207"/>
  <c r="G47" i="207"/>
  <c r="F47" i="207"/>
  <c r="E47" i="207"/>
  <c r="D47" i="207"/>
  <c r="N46" i="207"/>
  <c r="R46" i="207" s="1"/>
  <c r="I46" i="207"/>
  <c r="M46" i="207" s="1"/>
  <c r="H46" i="207"/>
  <c r="P45" i="207"/>
  <c r="O45" i="207"/>
  <c r="N45" i="207"/>
  <c r="K45" i="207"/>
  <c r="J45" i="207"/>
  <c r="I45" i="207"/>
  <c r="H45" i="207"/>
  <c r="P44" i="207"/>
  <c r="O44" i="207"/>
  <c r="N44" i="207"/>
  <c r="K44" i="207"/>
  <c r="J44" i="207"/>
  <c r="I44" i="207"/>
  <c r="H44" i="207"/>
  <c r="P43" i="207"/>
  <c r="R43" i="207" s="1"/>
  <c r="O43" i="207"/>
  <c r="N43" i="207"/>
  <c r="K43" i="207"/>
  <c r="J43" i="207"/>
  <c r="I43" i="207"/>
  <c r="H43" i="207"/>
  <c r="P42" i="207"/>
  <c r="O42" i="207"/>
  <c r="N42" i="207"/>
  <c r="K42" i="207"/>
  <c r="J42" i="207"/>
  <c r="I42" i="207"/>
  <c r="H42" i="207"/>
  <c r="Q40" i="207"/>
  <c r="G40" i="207"/>
  <c r="F40" i="207"/>
  <c r="E40" i="207"/>
  <c r="D40" i="207"/>
  <c r="P39" i="207"/>
  <c r="O39" i="207"/>
  <c r="N39" i="207"/>
  <c r="L39" i="207"/>
  <c r="K39" i="207"/>
  <c r="J39" i="207"/>
  <c r="I39" i="207"/>
  <c r="H39" i="207"/>
  <c r="P38" i="207"/>
  <c r="O38" i="207"/>
  <c r="N38" i="207"/>
  <c r="L38" i="207"/>
  <c r="K38" i="207"/>
  <c r="X38" i="207" s="1"/>
  <c r="J38" i="207"/>
  <c r="I38" i="207"/>
  <c r="H38" i="207"/>
  <c r="P37" i="207"/>
  <c r="O37" i="207"/>
  <c r="N37" i="207"/>
  <c r="L37" i="207"/>
  <c r="K37" i="207"/>
  <c r="X37" i="207" s="1"/>
  <c r="J37" i="207"/>
  <c r="I37" i="207"/>
  <c r="H37" i="207"/>
  <c r="S36" i="207"/>
  <c r="P36" i="207"/>
  <c r="O36" i="207"/>
  <c r="N36" i="207"/>
  <c r="L36" i="207"/>
  <c r="L40" i="207" s="1"/>
  <c r="K36" i="207"/>
  <c r="J36" i="207"/>
  <c r="I36" i="207"/>
  <c r="H36" i="207"/>
  <c r="F34" i="207"/>
  <c r="F76" i="207" s="1"/>
  <c r="F79" i="207" s="1"/>
  <c r="F89" i="207" s="1"/>
  <c r="F101" i="207" s="1"/>
  <c r="E34" i="207"/>
  <c r="D34" i="207"/>
  <c r="D76" i="207" s="1"/>
  <c r="D79" i="207"/>
  <c r="M33" i="207"/>
  <c r="G33" i="207"/>
  <c r="Q33" i="207" s="1"/>
  <c r="R33" i="207" s="1"/>
  <c r="P32" i="207"/>
  <c r="O32" i="207"/>
  <c r="N32" i="207"/>
  <c r="K32" i="207"/>
  <c r="J32" i="207"/>
  <c r="I32" i="207"/>
  <c r="G32" i="207"/>
  <c r="Q32" i="207" s="1"/>
  <c r="R31" i="207"/>
  <c r="M31" i="207"/>
  <c r="H31" i="207"/>
  <c r="Q30" i="207"/>
  <c r="P30" i="207"/>
  <c r="O30" i="207"/>
  <c r="N30" i="207"/>
  <c r="L30" i="207"/>
  <c r="K30" i="207"/>
  <c r="J30" i="207"/>
  <c r="I30" i="207"/>
  <c r="H30" i="207"/>
  <c r="S29" i="207"/>
  <c r="Q29" i="207"/>
  <c r="N29" i="207"/>
  <c r="L29" i="207"/>
  <c r="I29" i="207"/>
  <c r="H29" i="207"/>
  <c r="R28" i="207"/>
  <c r="M28" i="207"/>
  <c r="H28" i="207"/>
  <c r="P27" i="207"/>
  <c r="O27" i="207"/>
  <c r="N27" i="207"/>
  <c r="K27" i="207"/>
  <c r="J27" i="207"/>
  <c r="I27" i="207"/>
  <c r="H27" i="207"/>
  <c r="R26" i="207"/>
  <c r="M26" i="207"/>
  <c r="H26" i="207"/>
  <c r="E76" i="207"/>
  <c r="E79" i="207" s="1"/>
  <c r="E82" i="207" s="1"/>
  <c r="E88" i="207" s="1"/>
  <c r="O40" i="207"/>
  <c r="H81" i="207"/>
  <c r="Q141" i="207"/>
  <c r="P137" i="207"/>
  <c r="C65" i="201"/>
  <c r="F15" i="171"/>
  <c r="L23" i="206"/>
  <c r="P23" i="206" s="1"/>
  <c r="R23" i="206" s="1"/>
  <c r="P24" i="206"/>
  <c r="P22" i="206"/>
  <c r="R22" i="206" s="1"/>
  <c r="O21" i="206"/>
  <c r="P21" i="206" s="1"/>
  <c r="D13" i="154"/>
  <c r="G13" i="154" s="1"/>
  <c r="T169" i="202"/>
  <c r="T168" i="202"/>
  <c r="R168" i="202"/>
  <c r="R169" i="202" s="1"/>
  <c r="Q168" i="202"/>
  <c r="Q169" i="202" s="1"/>
  <c r="P168" i="202"/>
  <c r="O168" i="202"/>
  <c r="O169" i="202" s="1"/>
  <c r="N168" i="202"/>
  <c r="M168" i="202"/>
  <c r="M169" i="202" s="1"/>
  <c r="L168" i="202"/>
  <c r="L169" i="202"/>
  <c r="K168" i="202"/>
  <c r="K169" i="202" s="1"/>
  <c r="J168" i="202"/>
  <c r="J169" i="202" s="1"/>
  <c r="P154" i="202"/>
  <c r="O154" i="202"/>
  <c r="N154" i="202"/>
  <c r="L154" i="202"/>
  <c r="K154" i="202"/>
  <c r="J154" i="202"/>
  <c r="I154" i="202"/>
  <c r="G154" i="202"/>
  <c r="F154" i="202"/>
  <c r="E154" i="202"/>
  <c r="D154" i="202"/>
  <c r="Q153" i="202"/>
  <c r="M153" i="202"/>
  <c r="H153" i="202"/>
  <c r="Q152" i="202"/>
  <c r="R152" i="202" s="1"/>
  <c r="M152" i="202"/>
  <c r="H152" i="202"/>
  <c r="Q151" i="202"/>
  <c r="R151" i="202" s="1"/>
  <c r="M151" i="202"/>
  <c r="H151" i="202"/>
  <c r="G150" i="202"/>
  <c r="Q150" i="202" s="1"/>
  <c r="M149" i="202"/>
  <c r="G149" i="202"/>
  <c r="Q149" i="202" s="1"/>
  <c r="R149" i="202" s="1"/>
  <c r="P146" i="202"/>
  <c r="O146" i="202"/>
  <c r="N146" i="202"/>
  <c r="K146" i="202"/>
  <c r="J146" i="202"/>
  <c r="I146" i="202"/>
  <c r="F146" i="202"/>
  <c r="E146" i="202"/>
  <c r="D146" i="202"/>
  <c r="M145" i="202"/>
  <c r="P141" i="202"/>
  <c r="K141" i="202"/>
  <c r="G141" i="202"/>
  <c r="F141" i="202"/>
  <c r="E140" i="202"/>
  <c r="E141" i="202" s="1"/>
  <c r="D140" i="202"/>
  <c r="H140" i="202" s="1"/>
  <c r="Q139" i="202"/>
  <c r="R139" i="202" s="1"/>
  <c r="L139" i="202"/>
  <c r="L141" i="202" s="1"/>
  <c r="H139" i="202"/>
  <c r="Q137" i="202"/>
  <c r="L137" i="202"/>
  <c r="G137" i="202"/>
  <c r="F137" i="202"/>
  <c r="E137" i="202"/>
  <c r="D137" i="202"/>
  <c r="P136" i="202"/>
  <c r="O136" i="202"/>
  <c r="O137" i="202" s="1"/>
  <c r="N136" i="202"/>
  <c r="N140" i="202" s="1"/>
  <c r="N141" i="202" s="1"/>
  <c r="K136" i="202"/>
  <c r="K137" i="202" s="1"/>
  <c r="J136" i="202"/>
  <c r="I136" i="202"/>
  <c r="I140" i="202" s="1"/>
  <c r="H136" i="202"/>
  <c r="P134" i="202"/>
  <c r="O134" i="202"/>
  <c r="N134" i="202"/>
  <c r="K134" i="202"/>
  <c r="J134" i="202"/>
  <c r="I134" i="202"/>
  <c r="G134" i="202"/>
  <c r="F134" i="202"/>
  <c r="E134" i="202"/>
  <c r="D134" i="202"/>
  <c r="M133" i="202"/>
  <c r="H133" i="202"/>
  <c r="L132" i="202"/>
  <c r="M132" i="202" s="1"/>
  <c r="H132" i="202"/>
  <c r="Q131" i="202"/>
  <c r="R131" i="202" s="1"/>
  <c r="L131" i="202"/>
  <c r="M131" i="202" s="1"/>
  <c r="H131" i="202"/>
  <c r="P123" i="202"/>
  <c r="Q133" i="202" s="1"/>
  <c r="R133" i="202" s="1"/>
  <c r="K123" i="202"/>
  <c r="Q100" i="202"/>
  <c r="P100" i="202"/>
  <c r="O100" i="202"/>
  <c r="N100" i="202"/>
  <c r="L100" i="202"/>
  <c r="K100" i="202"/>
  <c r="J100" i="202"/>
  <c r="I100" i="202"/>
  <c r="G100" i="202"/>
  <c r="F100" i="202"/>
  <c r="E100" i="202"/>
  <c r="D100" i="202"/>
  <c r="R99" i="202"/>
  <c r="M99" i="202"/>
  <c r="H99" i="202"/>
  <c r="R98" i="202"/>
  <c r="M98" i="202"/>
  <c r="H98" i="202"/>
  <c r="R97" i="202"/>
  <c r="M97" i="202"/>
  <c r="H97" i="202"/>
  <c r="R96" i="202"/>
  <c r="M96" i="202"/>
  <c r="H96" i="202"/>
  <c r="P94" i="202"/>
  <c r="O94" i="202"/>
  <c r="N94" i="202"/>
  <c r="K94" i="202"/>
  <c r="J94" i="202"/>
  <c r="I94" i="202"/>
  <c r="F94" i="202"/>
  <c r="E94" i="202"/>
  <c r="D94" i="202"/>
  <c r="M91" i="202"/>
  <c r="G91" i="202"/>
  <c r="Q91" i="202" s="1"/>
  <c r="R91" i="202" s="1"/>
  <c r="P88" i="202"/>
  <c r="K88" i="202"/>
  <c r="F88" i="202"/>
  <c r="R86" i="202"/>
  <c r="M86" i="202"/>
  <c r="H86" i="202"/>
  <c r="Q85" i="202"/>
  <c r="R85" i="202" s="1"/>
  <c r="L85" i="202"/>
  <c r="M85" i="202" s="1"/>
  <c r="H85" i="202"/>
  <c r="Q84" i="202"/>
  <c r="R84" i="202" s="1"/>
  <c r="L84" i="202"/>
  <c r="M84" i="202" s="1"/>
  <c r="D190" i="202" s="1"/>
  <c r="H84" i="202"/>
  <c r="Q83" i="202"/>
  <c r="R83" i="202"/>
  <c r="M83" i="202"/>
  <c r="H83" i="202"/>
  <c r="M81" i="202"/>
  <c r="G81" i="202"/>
  <c r="Q75" i="202"/>
  <c r="L75" i="202"/>
  <c r="G75" i="202"/>
  <c r="F75" i="202"/>
  <c r="E75" i="202"/>
  <c r="D75" i="202"/>
  <c r="N74" i="202"/>
  <c r="R74" i="202" s="1"/>
  <c r="I74" i="202"/>
  <c r="M74" i="202" s="1"/>
  <c r="H74" i="202"/>
  <c r="P73" i="202"/>
  <c r="O73" i="202"/>
  <c r="N73" i="202"/>
  <c r="K73" i="202"/>
  <c r="J73" i="202"/>
  <c r="I73" i="202"/>
  <c r="H73" i="202"/>
  <c r="P72" i="202"/>
  <c r="O72" i="202"/>
  <c r="N72" i="202"/>
  <c r="K72" i="202"/>
  <c r="J72" i="202"/>
  <c r="I72" i="202"/>
  <c r="H72" i="202"/>
  <c r="P71" i="202"/>
  <c r="O71" i="202"/>
  <c r="N71" i="202"/>
  <c r="K71" i="202"/>
  <c r="J71" i="202"/>
  <c r="I71" i="202"/>
  <c r="H71" i="202"/>
  <c r="P70" i="202"/>
  <c r="O70" i="202"/>
  <c r="N70" i="202"/>
  <c r="K70" i="202"/>
  <c r="J70" i="202"/>
  <c r="I70" i="202"/>
  <c r="H70" i="202"/>
  <c r="Q68" i="202"/>
  <c r="L68" i="202"/>
  <c r="G68" i="202"/>
  <c r="F68" i="202"/>
  <c r="E68" i="202"/>
  <c r="D68" i="202"/>
  <c r="N67" i="202"/>
  <c r="R67" i="202" s="1"/>
  <c r="I67" i="202"/>
  <c r="M67" i="202" s="1"/>
  <c r="H67" i="202"/>
  <c r="P66" i="202"/>
  <c r="O66" i="202"/>
  <c r="N66" i="202"/>
  <c r="K66" i="202"/>
  <c r="J66" i="202"/>
  <c r="I66" i="202"/>
  <c r="H66" i="202"/>
  <c r="P65" i="202"/>
  <c r="O65" i="202"/>
  <c r="N65" i="202"/>
  <c r="K65" i="202"/>
  <c r="J65" i="202"/>
  <c r="I65" i="202"/>
  <c r="H65" i="202"/>
  <c r="P64" i="202"/>
  <c r="O64" i="202"/>
  <c r="N64" i="202"/>
  <c r="K64" i="202"/>
  <c r="J64" i="202"/>
  <c r="I64" i="202"/>
  <c r="H64" i="202"/>
  <c r="P63" i="202"/>
  <c r="O63" i="202"/>
  <c r="N63" i="202"/>
  <c r="K63" i="202"/>
  <c r="K68" i="202" s="1"/>
  <c r="J63" i="202"/>
  <c r="I63" i="202"/>
  <c r="H63" i="202"/>
  <c r="H68" i="202" s="1"/>
  <c r="Q61" i="202"/>
  <c r="L61" i="202"/>
  <c r="G61" i="202"/>
  <c r="F61" i="202"/>
  <c r="E61" i="202"/>
  <c r="D61" i="202"/>
  <c r="N60" i="202"/>
  <c r="R60" i="202"/>
  <c r="I60" i="202"/>
  <c r="M60" i="202" s="1"/>
  <c r="H60" i="202"/>
  <c r="P59" i="202"/>
  <c r="O59" i="202"/>
  <c r="N59" i="202"/>
  <c r="K59" i="202"/>
  <c r="J59" i="202"/>
  <c r="I59" i="202"/>
  <c r="H59" i="202"/>
  <c r="P58" i="202"/>
  <c r="O58" i="202"/>
  <c r="N58" i="202"/>
  <c r="K58" i="202"/>
  <c r="J58" i="202"/>
  <c r="I58" i="202"/>
  <c r="H58" i="202"/>
  <c r="P57" i="202"/>
  <c r="O57" i="202"/>
  <c r="N57" i="202"/>
  <c r="K57" i="202"/>
  <c r="J57" i="202"/>
  <c r="I57" i="202"/>
  <c r="H57" i="202"/>
  <c r="P56" i="202"/>
  <c r="O56" i="202"/>
  <c r="N56" i="202"/>
  <c r="K56" i="202"/>
  <c r="J56" i="202"/>
  <c r="I56" i="202"/>
  <c r="H56" i="202"/>
  <c r="Q54" i="202"/>
  <c r="L54" i="202"/>
  <c r="G54" i="202"/>
  <c r="F54" i="202"/>
  <c r="E54" i="202"/>
  <c r="D54" i="202"/>
  <c r="N53" i="202"/>
  <c r="R53" i="202" s="1"/>
  <c r="I53" i="202"/>
  <c r="M53" i="202" s="1"/>
  <c r="H53" i="202"/>
  <c r="P52" i="202"/>
  <c r="O52" i="202"/>
  <c r="N52" i="202"/>
  <c r="K52" i="202"/>
  <c r="J52" i="202"/>
  <c r="I52" i="202"/>
  <c r="H52" i="202"/>
  <c r="P51" i="202"/>
  <c r="O51" i="202"/>
  <c r="N51" i="202"/>
  <c r="K51" i="202"/>
  <c r="J51" i="202"/>
  <c r="I51" i="202"/>
  <c r="M51" i="202" s="1"/>
  <c r="H51" i="202"/>
  <c r="P50" i="202"/>
  <c r="O50" i="202"/>
  <c r="N50" i="202"/>
  <c r="K50" i="202"/>
  <c r="J50" i="202"/>
  <c r="I50" i="202"/>
  <c r="H50" i="202"/>
  <c r="P49" i="202"/>
  <c r="P54" i="202" s="1"/>
  <c r="O49" i="202"/>
  <c r="N49" i="202"/>
  <c r="K49" i="202"/>
  <c r="J49" i="202"/>
  <c r="I49" i="202"/>
  <c r="H49" i="202"/>
  <c r="Q47" i="202"/>
  <c r="L47" i="202"/>
  <c r="G47" i="202"/>
  <c r="F47" i="202"/>
  <c r="E47" i="202"/>
  <c r="D47" i="202"/>
  <c r="N46" i="202"/>
  <c r="R46" i="202" s="1"/>
  <c r="I46" i="202"/>
  <c r="M46" i="202" s="1"/>
  <c r="H46" i="202"/>
  <c r="P45" i="202"/>
  <c r="O45" i="202"/>
  <c r="N45" i="202"/>
  <c r="K45" i="202"/>
  <c r="J45" i="202"/>
  <c r="I45" i="202"/>
  <c r="H45" i="202"/>
  <c r="P44" i="202"/>
  <c r="O44" i="202"/>
  <c r="N44" i="202"/>
  <c r="K44" i="202"/>
  <c r="J44" i="202"/>
  <c r="I44" i="202"/>
  <c r="H44" i="202"/>
  <c r="P43" i="202"/>
  <c r="O43" i="202"/>
  <c r="N43" i="202"/>
  <c r="K43" i="202"/>
  <c r="J43" i="202"/>
  <c r="I43" i="202"/>
  <c r="H43" i="202"/>
  <c r="P42" i="202"/>
  <c r="O42" i="202"/>
  <c r="N42" i="202"/>
  <c r="K42" i="202"/>
  <c r="J42" i="202"/>
  <c r="I42" i="202"/>
  <c r="H42" i="202"/>
  <c r="Q40" i="202"/>
  <c r="G40" i="202"/>
  <c r="F40" i="202"/>
  <c r="E40" i="202"/>
  <c r="D40" i="202"/>
  <c r="P39" i="202"/>
  <c r="O39" i="202"/>
  <c r="N39" i="202"/>
  <c r="L39" i="202"/>
  <c r="K39" i="202"/>
  <c r="X39" i="202" s="1"/>
  <c r="J39" i="202"/>
  <c r="I39" i="202"/>
  <c r="H39" i="202"/>
  <c r="P38" i="202"/>
  <c r="O38" i="202"/>
  <c r="N38" i="202"/>
  <c r="L38" i="202"/>
  <c r="K38" i="202"/>
  <c r="X38" i="202" s="1"/>
  <c r="J38" i="202"/>
  <c r="I38" i="202"/>
  <c r="M38" i="202" s="1"/>
  <c r="H38" i="202"/>
  <c r="P37" i="202"/>
  <c r="O37" i="202"/>
  <c r="N37" i="202"/>
  <c r="R37" i="202" s="1"/>
  <c r="L37" i="202"/>
  <c r="K37" i="202"/>
  <c r="J37" i="202"/>
  <c r="I37" i="202"/>
  <c r="M37" i="202" s="1"/>
  <c r="H37" i="202"/>
  <c r="S36" i="202"/>
  <c r="P36" i="202"/>
  <c r="O36" i="202"/>
  <c r="O40" i="202" s="1"/>
  <c r="N36" i="202"/>
  <c r="L36" i="202"/>
  <c r="K36" i="202"/>
  <c r="K40" i="202" s="1"/>
  <c r="J36" i="202"/>
  <c r="J40" i="202" s="1"/>
  <c r="I36" i="202"/>
  <c r="H36" i="202"/>
  <c r="F34" i="202"/>
  <c r="E34" i="202"/>
  <c r="E76" i="202" s="1"/>
  <c r="E79" i="202" s="1"/>
  <c r="D34" i="202"/>
  <c r="D76" i="202" s="1"/>
  <c r="D79" i="202" s="1"/>
  <c r="D82" i="202" s="1"/>
  <c r="M33" i="202"/>
  <c r="G33" i="202"/>
  <c r="P32" i="202"/>
  <c r="O32" i="202"/>
  <c r="N32" i="202"/>
  <c r="K32" i="202"/>
  <c r="J32" i="202"/>
  <c r="M32" i="202" s="1"/>
  <c r="I32" i="202"/>
  <c r="G32" i="202"/>
  <c r="R31" i="202"/>
  <c r="M31" i="202"/>
  <c r="H31" i="202"/>
  <c r="Q30" i="202"/>
  <c r="P30" i="202"/>
  <c r="O30" i="202"/>
  <c r="N30" i="202"/>
  <c r="L30" i="202"/>
  <c r="K30" i="202"/>
  <c r="J30" i="202"/>
  <c r="I30" i="202"/>
  <c r="H30" i="202"/>
  <c r="S29" i="202"/>
  <c r="Q29" i="202"/>
  <c r="R29" i="202" s="1"/>
  <c r="N29" i="202"/>
  <c r="N34" i="202" s="1"/>
  <c r="L29" i="202"/>
  <c r="I29" i="202"/>
  <c r="H29" i="202"/>
  <c r="R28" i="202"/>
  <c r="M28" i="202"/>
  <c r="H28" i="202"/>
  <c r="P27" i="202"/>
  <c r="R27" i="202" s="1"/>
  <c r="O27" i="202"/>
  <c r="N27" i="202"/>
  <c r="K27" i="202"/>
  <c r="J27" i="202"/>
  <c r="J34" i="202" s="1"/>
  <c r="J76" i="202" s="1"/>
  <c r="J79" i="202" s="1"/>
  <c r="J82" i="202" s="1"/>
  <c r="J88" i="202" s="1"/>
  <c r="I27" i="202"/>
  <c r="H27" i="202"/>
  <c r="R26" i="202"/>
  <c r="M26" i="202"/>
  <c r="H26" i="202"/>
  <c r="S45" i="201"/>
  <c r="P37" i="201"/>
  <c r="O37" i="201"/>
  <c r="R37" i="201" s="1"/>
  <c r="N37" i="201"/>
  <c r="L37" i="201"/>
  <c r="K37" i="201"/>
  <c r="J37" i="201"/>
  <c r="M37" i="201" s="1"/>
  <c r="I37" i="201"/>
  <c r="G37" i="201"/>
  <c r="F37" i="201"/>
  <c r="E37" i="201"/>
  <c r="H37" i="201" s="1"/>
  <c r="D37" i="201"/>
  <c r="Q36" i="201"/>
  <c r="Q37" i="201" s="1"/>
  <c r="M36" i="201"/>
  <c r="S36" i="201" s="1"/>
  <c r="H36" i="201"/>
  <c r="P33" i="201"/>
  <c r="O33" i="201"/>
  <c r="N33" i="201"/>
  <c r="K33" i="201"/>
  <c r="J33" i="201"/>
  <c r="I33" i="201"/>
  <c r="F33" i="201"/>
  <c r="E33" i="201"/>
  <c r="D33" i="201"/>
  <c r="P28" i="201"/>
  <c r="K28" i="201"/>
  <c r="G28" i="201"/>
  <c r="F28" i="201"/>
  <c r="Q26" i="201"/>
  <c r="Q28" i="201" s="1"/>
  <c r="L26" i="201"/>
  <c r="H26" i="201"/>
  <c r="Q24" i="201"/>
  <c r="L24" i="201"/>
  <c r="G24" i="201"/>
  <c r="F24" i="201"/>
  <c r="E24" i="201"/>
  <c r="E27" i="201" s="1"/>
  <c r="E28" i="201" s="1"/>
  <c r="D24" i="201"/>
  <c r="D27" i="201" s="1"/>
  <c r="P23" i="201"/>
  <c r="P24" i="201" s="1"/>
  <c r="O23" i="201"/>
  <c r="O24" i="201" s="1"/>
  <c r="O27" i="201" s="1"/>
  <c r="O28" i="201" s="1"/>
  <c r="N23" i="201"/>
  <c r="N24" i="201" s="1"/>
  <c r="K23" i="201"/>
  <c r="K24" i="201" s="1"/>
  <c r="J23" i="201"/>
  <c r="M23" i="201" s="1"/>
  <c r="I23" i="201"/>
  <c r="H23" i="201"/>
  <c r="P21" i="201"/>
  <c r="O21" i="201"/>
  <c r="N21" i="201"/>
  <c r="L21" i="201"/>
  <c r="K21" i="201"/>
  <c r="J21" i="201"/>
  <c r="I21" i="201"/>
  <c r="G21" i="201"/>
  <c r="F21" i="201"/>
  <c r="F29" i="201" s="1"/>
  <c r="E21" i="201"/>
  <c r="E29" i="201" s="1"/>
  <c r="D21" i="201"/>
  <c r="M20" i="201"/>
  <c r="S20" i="201" s="1"/>
  <c r="H20" i="201"/>
  <c r="P12" i="201"/>
  <c r="Q20" i="201" s="1"/>
  <c r="K12" i="201"/>
  <c r="M29" i="202"/>
  <c r="H149" i="202"/>
  <c r="L34" i="202"/>
  <c r="S89" i="202"/>
  <c r="G87" i="202" s="1"/>
  <c r="R50" i="202"/>
  <c r="I61" i="202"/>
  <c r="L40" i="202"/>
  <c r="H33" i="202"/>
  <c r="P40" i="202"/>
  <c r="O140" i="202"/>
  <c r="O141" i="202" s="1"/>
  <c r="R59" i="202"/>
  <c r="R36" i="201"/>
  <c r="H40" i="202"/>
  <c r="M43" i="202"/>
  <c r="H32" i="202"/>
  <c r="Q32" i="202"/>
  <c r="I54" i="202"/>
  <c r="R26" i="201"/>
  <c r="N54" i="202"/>
  <c r="R42" i="202"/>
  <c r="X37" i="202"/>
  <c r="K34" i="202"/>
  <c r="I24" i="201"/>
  <c r="I27" i="201" s="1"/>
  <c r="I28" i="201" s="1"/>
  <c r="E142" i="202"/>
  <c r="E147" i="202" s="1"/>
  <c r="E155" i="202" s="1"/>
  <c r="M139" i="202"/>
  <c r="H91" i="202"/>
  <c r="D187" i="202"/>
  <c r="N169" i="202"/>
  <c r="P137" i="202"/>
  <c r="Q141" i="202"/>
  <c r="I137" i="202"/>
  <c r="D61" i="201"/>
  <c r="F59" i="201" s="1"/>
  <c r="E12" i="161"/>
  <c r="I15" i="179"/>
  <c r="I21" i="179" s="1"/>
  <c r="I22" i="179" s="1"/>
  <c r="I26" i="179" s="1"/>
  <c r="F22" i="178"/>
  <c r="K15" i="178" s="1"/>
  <c r="K31" i="178" s="1"/>
  <c r="K32" i="178" s="1"/>
  <c r="K33" i="178" s="1"/>
  <c r="G34" i="172"/>
  <c r="H23" i="179"/>
  <c r="A1" i="154"/>
  <c r="A1" i="172"/>
  <c r="A1" i="161"/>
  <c r="A2" i="171"/>
  <c r="P20" i="182"/>
  <c r="R20" i="182" s="1"/>
  <c r="E9" i="191"/>
  <c r="E199" i="207"/>
  <c r="E203" i="207" s="1"/>
  <c r="E199" i="202"/>
  <c r="E203" i="202" s="1"/>
  <c r="P20" i="195"/>
  <c r="P19" i="195"/>
  <c r="R19" i="195"/>
  <c r="P21" i="195"/>
  <c r="R21" i="195" s="1"/>
  <c r="S21" i="195" s="1"/>
  <c r="S22" i="195" s="1"/>
  <c r="D19" i="190"/>
  <c r="D13" i="189"/>
  <c r="G20" i="188"/>
  <c r="F24" i="188" s="1"/>
  <c r="K17" i="188" s="1"/>
  <c r="K31" i="188" s="1"/>
  <c r="K32" i="188" s="1"/>
  <c r="K33" i="188" s="1"/>
  <c r="C14" i="192"/>
  <c r="G20" i="190"/>
  <c r="G27" i="190" s="1"/>
  <c r="G48" i="190"/>
  <c r="B33" i="190"/>
  <c r="G19" i="190"/>
  <c r="G24" i="190" s="1"/>
  <c r="A8" i="188"/>
  <c r="A1" i="189"/>
  <c r="A1" i="190"/>
  <c r="A1" i="191"/>
  <c r="A2" i="192"/>
  <c r="E10" i="191"/>
  <c r="E11" i="191" s="1"/>
  <c r="E12" i="191" s="1"/>
  <c r="G14" i="192"/>
  <c r="F15" i="192" s="1"/>
  <c r="G29" i="201" l="1"/>
  <c r="R39" i="202"/>
  <c r="K47" i="202"/>
  <c r="O54" i="202"/>
  <c r="I68" i="202"/>
  <c r="R51" i="207"/>
  <c r="R71" i="207"/>
  <c r="M72" i="207"/>
  <c r="M100" i="207"/>
  <c r="P48" i="216"/>
  <c r="P53" i="216" s="1"/>
  <c r="Q87" i="216"/>
  <c r="R87" i="216" s="1"/>
  <c r="M76" i="216"/>
  <c r="I34" i="202"/>
  <c r="M42" i="202"/>
  <c r="S89" i="207"/>
  <c r="G87" i="207" s="1"/>
  <c r="G88" i="207" s="1"/>
  <c r="M66" i="207"/>
  <c r="H134" i="202"/>
  <c r="M29" i="216"/>
  <c r="F38" i="201"/>
  <c r="F40" i="201" s="1"/>
  <c r="F34" i="201"/>
  <c r="U46" i="216"/>
  <c r="F82" i="216"/>
  <c r="F85" i="216" s="1"/>
  <c r="F98" i="216" s="1"/>
  <c r="F109" i="216" s="1"/>
  <c r="M58" i="216"/>
  <c r="M63" i="202"/>
  <c r="P34" i="202"/>
  <c r="R64" i="202"/>
  <c r="P68" i="202"/>
  <c r="M70" i="202"/>
  <c r="H75" i="202"/>
  <c r="I75" i="202"/>
  <c r="R72" i="202"/>
  <c r="M73" i="202"/>
  <c r="R73" i="202"/>
  <c r="I140" i="207"/>
  <c r="I141" i="207" s="1"/>
  <c r="I142" i="207" s="1"/>
  <c r="I147" i="207" s="1"/>
  <c r="H32" i="207"/>
  <c r="K68" i="207"/>
  <c r="R136" i="202"/>
  <c r="U168" i="202"/>
  <c r="H54" i="202"/>
  <c r="R49" i="202"/>
  <c r="M50" i="202"/>
  <c r="R51" i="202"/>
  <c r="M52" i="202"/>
  <c r="M58" i="202"/>
  <c r="M59" i="202"/>
  <c r="R66" i="202"/>
  <c r="M71" i="202"/>
  <c r="H91" i="207"/>
  <c r="H149" i="207"/>
  <c r="M44" i="207"/>
  <c r="K142" i="207"/>
  <c r="K147" i="207" s="1"/>
  <c r="K155" i="207" s="1"/>
  <c r="R24" i="214"/>
  <c r="S24" i="214" s="1"/>
  <c r="P46" i="216"/>
  <c r="P74" i="216"/>
  <c r="O44" i="216"/>
  <c r="D141" i="202"/>
  <c r="D142" i="202" s="1"/>
  <c r="O34" i="202"/>
  <c r="O76" i="202" s="1"/>
  <c r="O79" i="202" s="1"/>
  <c r="M30" i="202"/>
  <c r="R30" i="202"/>
  <c r="H47" i="202"/>
  <c r="R43" i="202"/>
  <c r="M44" i="202"/>
  <c r="R44" i="202"/>
  <c r="R45" i="202"/>
  <c r="M49" i="202"/>
  <c r="K54" i="202"/>
  <c r="R52" i="202"/>
  <c r="R54" i="202" s="1"/>
  <c r="H61" i="202"/>
  <c r="R56" i="202"/>
  <c r="M57" i="202"/>
  <c r="J61" i="202"/>
  <c r="P61" i="202"/>
  <c r="H100" i="202"/>
  <c r="M100" i="202"/>
  <c r="R100" i="202"/>
  <c r="K142" i="202"/>
  <c r="K147" i="202" s="1"/>
  <c r="K155" i="202" s="1"/>
  <c r="H137" i="202"/>
  <c r="G142" i="202"/>
  <c r="M139" i="207"/>
  <c r="Q133" i="207"/>
  <c r="R133" i="207" s="1"/>
  <c r="M29" i="207"/>
  <c r="O48" i="216"/>
  <c r="O37" i="216"/>
  <c r="O63" i="216"/>
  <c r="M41" i="216"/>
  <c r="M44" i="216"/>
  <c r="M51" i="216"/>
  <c r="K67" i="216"/>
  <c r="M69" i="216"/>
  <c r="M77" i="216"/>
  <c r="H81" i="216"/>
  <c r="W81" i="216"/>
  <c r="V87" i="216"/>
  <c r="W87" i="216" s="1"/>
  <c r="P22" i="182"/>
  <c r="D4" i="198" s="1"/>
  <c r="D5" i="198" s="1"/>
  <c r="N68" i="202"/>
  <c r="R63" i="202"/>
  <c r="M26" i="201"/>
  <c r="L28" i="201"/>
  <c r="L29" i="201" s="1"/>
  <c r="E82" i="202"/>
  <c r="E88" i="202" s="1"/>
  <c r="E89" i="202" s="1"/>
  <c r="E101" i="202" s="1"/>
  <c r="E103" i="202" s="1"/>
  <c r="E104" i="202" s="1"/>
  <c r="M39" i="202"/>
  <c r="I47" i="202"/>
  <c r="O47" i="202"/>
  <c r="Q81" i="202"/>
  <c r="R81" i="202" s="1"/>
  <c r="H81" i="202"/>
  <c r="G13" i="189"/>
  <c r="D14" i="189"/>
  <c r="G14" i="189" s="1"/>
  <c r="R140" i="202"/>
  <c r="H24" i="201"/>
  <c r="P76" i="202"/>
  <c r="P79" i="202" s="1"/>
  <c r="P89" i="202" s="1"/>
  <c r="P101" i="202" s="1"/>
  <c r="P103" i="202" s="1"/>
  <c r="P104" i="202" s="1"/>
  <c r="O75" i="202"/>
  <c r="H141" i="202"/>
  <c r="P47" i="202"/>
  <c r="M45" i="202"/>
  <c r="M47" i="202" s="1"/>
  <c r="K61" i="202"/>
  <c r="M56" i="202"/>
  <c r="R57" i="202"/>
  <c r="N61" i="202"/>
  <c r="R58" i="202"/>
  <c r="R61" i="202" s="1"/>
  <c r="O61" i="202"/>
  <c r="O68" i="202"/>
  <c r="N75" i="202"/>
  <c r="P75" i="202"/>
  <c r="Q154" i="202"/>
  <c r="R154" i="202" s="1"/>
  <c r="R153" i="202"/>
  <c r="U169" i="202"/>
  <c r="R20" i="195"/>
  <c r="P22" i="195"/>
  <c r="H154" i="202"/>
  <c r="O34" i="207"/>
  <c r="I34" i="207"/>
  <c r="P40" i="207"/>
  <c r="R38" i="207"/>
  <c r="R39" i="207"/>
  <c r="M42" i="207"/>
  <c r="H47" i="207"/>
  <c r="N47" i="207"/>
  <c r="M50" i="207"/>
  <c r="M51" i="207"/>
  <c r="M56" i="207"/>
  <c r="P61" i="207"/>
  <c r="H61" i="207"/>
  <c r="R59" i="207"/>
  <c r="J68" i="207"/>
  <c r="M65" i="207"/>
  <c r="H68" i="207"/>
  <c r="H75" i="207"/>
  <c r="J75" i="207"/>
  <c r="W41" i="216"/>
  <c r="K53" i="216"/>
  <c r="H53" i="216"/>
  <c r="W53" i="216"/>
  <c r="H60" i="216"/>
  <c r="W60" i="216"/>
  <c r="J67" i="216"/>
  <c r="H67" i="216"/>
  <c r="W67" i="216"/>
  <c r="N140" i="207"/>
  <c r="N141" i="207" s="1"/>
  <c r="N142" i="207" s="1"/>
  <c r="F142" i="207"/>
  <c r="F147" i="207" s="1"/>
  <c r="F155" i="207" s="1"/>
  <c r="H154" i="207"/>
  <c r="M154" i="207"/>
  <c r="R32" i="202"/>
  <c r="H21" i="201"/>
  <c r="K29" i="201"/>
  <c r="K34" i="201" s="1"/>
  <c r="X36" i="202"/>
  <c r="P142" i="202"/>
  <c r="R70" i="202"/>
  <c r="L134" i="202"/>
  <c r="M134" i="202" s="1"/>
  <c r="R38" i="202"/>
  <c r="J47" i="202"/>
  <c r="N47" i="202"/>
  <c r="J54" i="202"/>
  <c r="J75" i="202"/>
  <c r="R71" i="202"/>
  <c r="H140" i="207"/>
  <c r="M136" i="207"/>
  <c r="P58" i="216"/>
  <c r="P60" i="216" s="1"/>
  <c r="U82" i="216"/>
  <c r="U85" i="216" s="1"/>
  <c r="U98" i="216" s="1"/>
  <c r="U109" i="216" s="1"/>
  <c r="M21" i="201"/>
  <c r="N137" i="202"/>
  <c r="M63" i="216"/>
  <c r="H74" i="216"/>
  <c r="W74" i="216"/>
  <c r="I81" i="216"/>
  <c r="A5" i="189"/>
  <c r="H105" i="216"/>
  <c r="Q90" i="216"/>
  <c r="R90" i="216" s="1"/>
  <c r="G14" i="154"/>
  <c r="A6" i="192"/>
  <c r="A5" i="190"/>
  <c r="A9" i="195"/>
  <c r="A5" i="191"/>
  <c r="A11" i="188"/>
  <c r="P29" i="201"/>
  <c r="K38" i="201"/>
  <c r="K40" i="201" s="1"/>
  <c r="K41" i="201" s="1"/>
  <c r="K43" i="201" s="1"/>
  <c r="K44" i="201" s="1"/>
  <c r="K45" i="201" s="1"/>
  <c r="H27" i="201"/>
  <c r="D28" i="201"/>
  <c r="N27" i="201"/>
  <c r="R24" i="201"/>
  <c r="E69" i="201"/>
  <c r="E73" i="201" s="1"/>
  <c r="C77" i="201" s="1"/>
  <c r="R22" i="182"/>
  <c r="Q21" i="201"/>
  <c r="Q29" i="201" s="1"/>
  <c r="R20" i="201"/>
  <c r="R23" i="201"/>
  <c r="O29" i="201"/>
  <c r="J24" i="201"/>
  <c r="V168" i="207"/>
  <c r="L134" i="207"/>
  <c r="M131" i="207"/>
  <c r="N64" i="216"/>
  <c r="N69" i="216"/>
  <c r="O62" i="216"/>
  <c r="O55" i="216"/>
  <c r="T45" i="216"/>
  <c r="K38" i="216"/>
  <c r="J34" i="207"/>
  <c r="M27" i="207"/>
  <c r="P34" i="207"/>
  <c r="R27" i="207"/>
  <c r="D82" i="207"/>
  <c r="K47" i="207"/>
  <c r="M43" i="207"/>
  <c r="R49" i="207"/>
  <c r="O54" i="207"/>
  <c r="M63" i="207"/>
  <c r="I68" i="207"/>
  <c r="R66" i="207"/>
  <c r="N68" i="207"/>
  <c r="R45" i="216"/>
  <c r="N49" i="216"/>
  <c r="O49" i="216"/>
  <c r="S43" i="216"/>
  <c r="T43" i="216"/>
  <c r="N56" i="216"/>
  <c r="N29" i="216"/>
  <c r="O50" i="216"/>
  <c r="O78" i="216"/>
  <c r="O43" i="216"/>
  <c r="N57" i="216"/>
  <c r="N58" i="216"/>
  <c r="N76" i="216"/>
  <c r="O64" i="216"/>
  <c r="N44" i="216"/>
  <c r="R44" i="216" s="1"/>
  <c r="O51" i="216"/>
  <c r="N30" i="216"/>
  <c r="N55" i="216"/>
  <c r="T44" i="216"/>
  <c r="O71" i="216"/>
  <c r="S45" i="216"/>
  <c r="N62" i="216"/>
  <c r="Q34" i="216"/>
  <c r="R34" i="216" s="1"/>
  <c r="O56" i="216"/>
  <c r="S44" i="216"/>
  <c r="N63" i="216"/>
  <c r="R63" i="216" s="1"/>
  <c r="O79" i="216"/>
  <c r="N41" i="216"/>
  <c r="O70" i="216"/>
  <c r="O76" i="216"/>
  <c r="O41" i="216"/>
  <c r="N40" i="216"/>
  <c r="O69" i="216"/>
  <c r="N65" i="216"/>
  <c r="O57" i="216"/>
  <c r="O65" i="216"/>
  <c r="N77" i="216"/>
  <c r="R77" i="216" s="1"/>
  <c r="N50" i="216"/>
  <c r="N78" i="216"/>
  <c r="N43" i="216"/>
  <c r="O72" i="216"/>
  <c r="N51" i="216"/>
  <c r="N79" i="216"/>
  <c r="N48" i="216"/>
  <c r="R48" i="216" s="1"/>
  <c r="N70" i="216"/>
  <c r="R70" i="216" s="1"/>
  <c r="O58" i="216"/>
  <c r="V107" i="216"/>
  <c r="W107" i="216" s="1"/>
  <c r="R107" i="216"/>
  <c r="A5" i="154"/>
  <c r="A5" i="172"/>
  <c r="A11" i="178"/>
  <c r="A6" i="171"/>
  <c r="R23" i="214"/>
  <c r="S23" i="214" s="1"/>
  <c r="P27" i="214"/>
  <c r="M61" i="202"/>
  <c r="Q132" i="202"/>
  <c r="H34" i="202"/>
  <c r="H76" i="202" s="1"/>
  <c r="H79" i="202" s="1"/>
  <c r="M54" i="202"/>
  <c r="L76" i="202"/>
  <c r="L79" i="202" s="1"/>
  <c r="O140" i="207"/>
  <c r="O137" i="207"/>
  <c r="R137" i="207" s="1"/>
  <c r="R136" i="207"/>
  <c r="F157" i="207"/>
  <c r="F158" i="207" s="1"/>
  <c r="D142" i="207"/>
  <c r="D147" i="207" s="1"/>
  <c r="D155" i="207" s="1"/>
  <c r="H141" i="207"/>
  <c r="P32" i="216"/>
  <c r="P38" i="216" s="1"/>
  <c r="O29" i="216"/>
  <c r="O38" i="216" s="1"/>
  <c r="N72" i="216"/>
  <c r="N71" i="216"/>
  <c r="R71" i="216" s="1"/>
  <c r="N37" i="216"/>
  <c r="R37" i="216" s="1"/>
  <c r="P81" i="216"/>
  <c r="M70" i="216"/>
  <c r="K74" i="216"/>
  <c r="J74" i="216"/>
  <c r="M71" i="216"/>
  <c r="M78" i="216"/>
  <c r="K81" i="216"/>
  <c r="J81" i="216"/>
  <c r="M79" i="216"/>
  <c r="R22" i="195"/>
  <c r="J89" i="202"/>
  <c r="J101" i="202" s="1"/>
  <c r="J103" i="202" s="1"/>
  <c r="J104" i="202" s="1"/>
  <c r="S41" i="201"/>
  <c r="R44" i="207"/>
  <c r="P142" i="207"/>
  <c r="M49" i="216"/>
  <c r="J53" i="216"/>
  <c r="M50" i="216"/>
  <c r="I53" i="216"/>
  <c r="M55" i="216"/>
  <c r="K60" i="216"/>
  <c r="J60" i="216"/>
  <c r="M56" i="216"/>
  <c r="M57" i="216"/>
  <c r="I60" i="216"/>
  <c r="M64" i="216"/>
  <c r="I67" i="216"/>
  <c r="F76" i="202"/>
  <c r="F79" i="202" s="1"/>
  <c r="F89" i="202" s="1"/>
  <c r="F101" i="202" s="1"/>
  <c r="F103" i="202" s="1"/>
  <c r="F104" i="202" s="1"/>
  <c r="F142" i="202"/>
  <c r="F147" i="202" s="1"/>
  <c r="F155" i="202" s="1"/>
  <c r="F157" i="202" s="1"/>
  <c r="F158" i="202" s="1"/>
  <c r="G34" i="207"/>
  <c r="G76" i="207" s="1"/>
  <c r="G79" i="207" s="1"/>
  <c r="G89" i="207" s="1"/>
  <c r="H33" i="207"/>
  <c r="H34" i="207" s="1"/>
  <c r="M30" i="207"/>
  <c r="R36" i="207"/>
  <c r="M70" i="207"/>
  <c r="P64" i="216"/>
  <c r="P67" i="216" s="1"/>
  <c r="M62" i="216"/>
  <c r="M27" i="202"/>
  <c r="D189" i="202" s="1"/>
  <c r="L142" i="202"/>
  <c r="O76" i="207"/>
  <c r="O79" i="207" s="1"/>
  <c r="O82" i="207" s="1"/>
  <c r="O88" i="207" s="1"/>
  <c r="H40" i="207"/>
  <c r="H100" i="207"/>
  <c r="R100" i="207"/>
  <c r="V169" i="207"/>
  <c r="M64" i="202"/>
  <c r="R65" i="202"/>
  <c r="R68" i="202" s="1"/>
  <c r="M66" i="202"/>
  <c r="M154" i="202"/>
  <c r="R32" i="207"/>
  <c r="M32" i="207"/>
  <c r="K54" i="207"/>
  <c r="H54" i="207"/>
  <c r="I54" i="207"/>
  <c r="M57" i="207"/>
  <c r="R58" i="207"/>
  <c r="D6" i="198"/>
  <c r="D9" i="198" s="1"/>
  <c r="I23" i="179"/>
  <c r="I25" i="179" s="1"/>
  <c r="D147" i="202"/>
  <c r="O82" i="202"/>
  <c r="O88" i="202" s="1"/>
  <c r="O89" i="202" s="1"/>
  <c r="O101" i="202" s="1"/>
  <c r="K76" i="202"/>
  <c r="K79" i="202" s="1"/>
  <c r="K89" i="202" s="1"/>
  <c r="K101" i="202" s="1"/>
  <c r="Q87" i="202"/>
  <c r="L87" i="202"/>
  <c r="H87" i="202"/>
  <c r="G88" i="202"/>
  <c r="G29" i="190"/>
  <c r="G31" i="190" s="1"/>
  <c r="T20" i="182"/>
  <c r="T22" i="182" s="1"/>
  <c r="I141" i="202"/>
  <c r="P169" i="202"/>
  <c r="V169" i="202" s="1"/>
  <c r="V168" i="202"/>
  <c r="G15" i="192"/>
  <c r="E13" i="161"/>
  <c r="D20" i="181" s="1"/>
  <c r="Q134" i="202"/>
  <c r="R132" i="202"/>
  <c r="K157" i="202"/>
  <c r="K158" i="202" s="1"/>
  <c r="M36" i="202"/>
  <c r="I40" i="202"/>
  <c r="I76" i="202" s="1"/>
  <c r="I79" i="202" s="1"/>
  <c r="N40" i="202"/>
  <c r="N76" i="202" s="1"/>
  <c r="N79" i="202" s="1"/>
  <c r="R36" i="202"/>
  <c r="R40" i="202" s="1"/>
  <c r="J140" i="202"/>
  <c r="J141" i="202" s="1"/>
  <c r="J137" i="202"/>
  <c r="M136" i="202"/>
  <c r="I29" i="201"/>
  <c r="E157" i="202"/>
  <c r="E158" i="202" s="1"/>
  <c r="N142" i="202"/>
  <c r="R137" i="202"/>
  <c r="E38" i="201"/>
  <c r="E34" i="201"/>
  <c r="O142" i="202"/>
  <c r="R141" i="202"/>
  <c r="D88" i="202"/>
  <c r="D89" i="202" s="1"/>
  <c r="F41" i="201"/>
  <c r="G34" i="202"/>
  <c r="G76" i="202" s="1"/>
  <c r="G79" i="202" s="1"/>
  <c r="G89" i="202" s="1"/>
  <c r="Q33" i="202"/>
  <c r="J68" i="202"/>
  <c r="M65" i="202"/>
  <c r="P25" i="206"/>
  <c r="R21" i="206"/>
  <c r="S23" i="206"/>
  <c r="I155" i="207"/>
  <c r="K75" i="202"/>
  <c r="M72" i="202"/>
  <c r="M75" i="202" s="1"/>
  <c r="S22" i="206"/>
  <c r="K157" i="207"/>
  <c r="K158" i="207" s="1"/>
  <c r="M64" i="207"/>
  <c r="J47" i="207"/>
  <c r="L87" i="207"/>
  <c r="M87" i="207" s="1"/>
  <c r="Q87" i="207"/>
  <c r="H87" i="207"/>
  <c r="M49" i="207"/>
  <c r="I61" i="207"/>
  <c r="E89" i="207"/>
  <c r="E101" i="207" s="1"/>
  <c r="K34" i="207"/>
  <c r="M36" i="207"/>
  <c r="K40" i="207"/>
  <c r="X36" i="207"/>
  <c r="J40" i="207"/>
  <c r="J76" i="207" s="1"/>
  <c r="J79" i="207" s="1"/>
  <c r="M37" i="207"/>
  <c r="P75" i="207"/>
  <c r="R70" i="207"/>
  <c r="K75" i="207"/>
  <c r="M71" i="207"/>
  <c r="R72" i="207"/>
  <c r="N75" i="207"/>
  <c r="I75" i="207"/>
  <c r="M73" i="207"/>
  <c r="R73" i="207"/>
  <c r="O75" i="207"/>
  <c r="E142" i="207"/>
  <c r="H137" i="207"/>
  <c r="U111" i="216"/>
  <c r="U112" i="216" s="1"/>
  <c r="F111" i="216"/>
  <c r="F112" i="216" s="1"/>
  <c r="X39" i="207"/>
  <c r="M39" i="207"/>
  <c r="P47" i="207"/>
  <c r="R42" i="207"/>
  <c r="I47" i="207"/>
  <c r="M45" i="207"/>
  <c r="M47" i="207" s="1"/>
  <c r="R45" i="207"/>
  <c r="O47" i="207"/>
  <c r="M68" i="207"/>
  <c r="O68" i="207"/>
  <c r="R63" i="207"/>
  <c r="P68" i="207"/>
  <c r="R64" i="207"/>
  <c r="J137" i="207"/>
  <c r="M137" i="207" s="1"/>
  <c r="J140" i="207"/>
  <c r="R153" i="207"/>
  <c r="Q154" i="207"/>
  <c r="R154" i="207" s="1"/>
  <c r="U168" i="207"/>
  <c r="J169" i="207"/>
  <c r="U169" i="207" s="1"/>
  <c r="N53" i="216"/>
  <c r="F103" i="207"/>
  <c r="F104" i="207" s="1"/>
  <c r="L142" i="207"/>
  <c r="M134" i="207"/>
  <c r="L34" i="207"/>
  <c r="L76" i="207" s="1"/>
  <c r="L79" i="207" s="1"/>
  <c r="D187" i="207"/>
  <c r="R30" i="207"/>
  <c r="Q34" i="207"/>
  <c r="Q76" i="207" s="1"/>
  <c r="Q79" i="207" s="1"/>
  <c r="N34" i="207"/>
  <c r="R29" i="207"/>
  <c r="R37" i="207"/>
  <c r="R40" i="207" s="1"/>
  <c r="N40" i="207"/>
  <c r="I40" i="207"/>
  <c r="I76" i="207" s="1"/>
  <c r="I79" i="207" s="1"/>
  <c r="M38" i="207"/>
  <c r="R50" i="207"/>
  <c r="N54" i="207"/>
  <c r="M52" i="207"/>
  <c r="J54" i="207"/>
  <c r="R52" i="207"/>
  <c r="P54" i="207"/>
  <c r="R56" i="207"/>
  <c r="N61" i="207"/>
  <c r="O61" i="207"/>
  <c r="R57" i="207"/>
  <c r="J61" i="207"/>
  <c r="M58" i="207"/>
  <c r="K61" i="207"/>
  <c r="M59" i="207"/>
  <c r="L88" i="207"/>
  <c r="M85" i="207"/>
  <c r="H134" i="207"/>
  <c r="G142" i="207"/>
  <c r="G23" i="172"/>
  <c r="G27" i="172" s="1"/>
  <c r="F23" i="172"/>
  <c r="Q88" i="216"/>
  <c r="R88" i="216" s="1"/>
  <c r="V90" i="216"/>
  <c r="W90" i="216" s="1"/>
  <c r="R33" i="216"/>
  <c r="K40" i="215"/>
  <c r="K45" i="215" s="1"/>
  <c r="K51" i="215" s="1"/>
  <c r="K52" i="215" s="1"/>
  <c r="O40" i="216"/>
  <c r="E12" i="177"/>
  <c r="D24" i="181"/>
  <c r="H37" i="215"/>
  <c r="M90" i="216"/>
  <c r="V32" i="216"/>
  <c r="W32" i="216" s="1"/>
  <c r="Q32" i="216"/>
  <c r="R32" i="216" s="1"/>
  <c r="M40" i="216"/>
  <c r="D129" i="216" s="1"/>
  <c r="H32" i="216"/>
  <c r="J46" i="216"/>
  <c r="J82" i="216" s="1"/>
  <c r="J85" i="216" s="1"/>
  <c r="J91" i="216" s="1"/>
  <c r="J97" i="216" s="1"/>
  <c r="V35" i="216"/>
  <c r="W35" i="216" s="1"/>
  <c r="Q105" i="216"/>
  <c r="R105" i="216" s="1"/>
  <c r="L50" i="215"/>
  <c r="M50" i="215" s="1"/>
  <c r="H40" i="216"/>
  <c r="G15" i="171"/>
  <c r="G17" i="171" s="1"/>
  <c r="I46" i="216"/>
  <c r="I82" i="216" s="1"/>
  <c r="I85" i="216" s="1"/>
  <c r="I91" i="216" s="1"/>
  <c r="G97" i="216"/>
  <c r="M88" i="216"/>
  <c r="D131" i="216" s="1"/>
  <c r="L97" i="216"/>
  <c r="M47" i="215"/>
  <c r="H38" i="215"/>
  <c r="D39" i="215"/>
  <c r="D40" i="215" s="1"/>
  <c r="F40" i="215"/>
  <c r="F45" i="215" s="1"/>
  <c r="F51" i="215" s="1"/>
  <c r="F52" i="215" s="1"/>
  <c r="F53" i="215" s="1"/>
  <c r="H35" i="215"/>
  <c r="I39" i="215"/>
  <c r="M38" i="215"/>
  <c r="D66" i="215"/>
  <c r="J39" i="215"/>
  <c r="J40" i="215" s="1"/>
  <c r="J45" i="215" s="1"/>
  <c r="J51" i="215" s="1"/>
  <c r="J52" i="215" s="1"/>
  <c r="J53" i="215" s="1"/>
  <c r="E40" i="215"/>
  <c r="E45" i="215" s="1"/>
  <c r="E51" i="215" s="1"/>
  <c r="L33" i="216"/>
  <c r="M33" i="216" s="1"/>
  <c r="L39" i="215"/>
  <c r="L29" i="215"/>
  <c r="M29" i="215" s="1"/>
  <c r="G31" i="215"/>
  <c r="G40" i="215" s="1"/>
  <c r="T40" i="216"/>
  <c r="T46" i="216" s="1"/>
  <c r="T82" i="216" s="1"/>
  <c r="T85" i="216" s="1"/>
  <c r="T91" i="216" s="1"/>
  <c r="T97" i="216" s="1"/>
  <c r="V30" i="216"/>
  <c r="W30" i="216" s="1"/>
  <c r="S40" i="216"/>
  <c r="Q35" i="216"/>
  <c r="R35" i="216" s="1"/>
  <c r="L35" i="216"/>
  <c r="M35" i="216" s="1"/>
  <c r="D128" i="216" s="1"/>
  <c r="M42" i="216"/>
  <c r="V33" i="216"/>
  <c r="W33" i="216" s="1"/>
  <c r="M35" i="215"/>
  <c r="H34" i="215"/>
  <c r="M34" i="215"/>
  <c r="Q104" i="216"/>
  <c r="G108" i="216"/>
  <c r="H108" i="216" s="1"/>
  <c r="V104" i="216"/>
  <c r="L104" i="216"/>
  <c r="H104" i="216"/>
  <c r="G50" i="215"/>
  <c r="H48" i="215"/>
  <c r="S42" i="216"/>
  <c r="W42" i="216" s="1"/>
  <c r="N42" i="216"/>
  <c r="H42" i="216"/>
  <c r="D46" i="216"/>
  <c r="D82" i="216" s="1"/>
  <c r="D85" i="216" s="1"/>
  <c r="L105" i="216"/>
  <c r="M105" i="216" s="1"/>
  <c r="O42" i="216"/>
  <c r="E46" i="216"/>
  <c r="E82" i="216" s="1"/>
  <c r="E85" i="216" s="1"/>
  <c r="H33" i="216"/>
  <c r="V88" i="216"/>
  <c r="H88" i="216"/>
  <c r="M30" i="215"/>
  <c r="D65" i="215"/>
  <c r="G38" i="216"/>
  <c r="G82" i="216" s="1"/>
  <c r="G85" i="216" s="1"/>
  <c r="Q30" i="216"/>
  <c r="L30" i="216"/>
  <c r="H31" i="216"/>
  <c r="V31" i="216"/>
  <c r="W31" i="216" s="1"/>
  <c r="L31" i="216"/>
  <c r="M31" i="216" s="1"/>
  <c r="Q31" i="216"/>
  <c r="R31" i="216" s="1"/>
  <c r="R51" i="216" l="1"/>
  <c r="R50" i="216"/>
  <c r="R65" i="216"/>
  <c r="R47" i="202"/>
  <c r="O74" i="216"/>
  <c r="G15" i="189"/>
  <c r="G16" i="189" s="1"/>
  <c r="G17" i="189" s="1"/>
  <c r="M143" i="207"/>
  <c r="R49" i="216"/>
  <c r="R53" i="216" s="1"/>
  <c r="R21" i="201"/>
  <c r="E77" i="201"/>
  <c r="S27" i="214"/>
  <c r="G15" i="154"/>
  <c r="M53" i="216"/>
  <c r="O67" i="216"/>
  <c r="R56" i="216"/>
  <c r="M67" i="216"/>
  <c r="R40" i="216"/>
  <c r="R75" i="202"/>
  <c r="Q134" i="207"/>
  <c r="R54" i="207"/>
  <c r="O46" i="216"/>
  <c r="K53" i="215"/>
  <c r="K56" i="215" s="1"/>
  <c r="K57" i="215" s="1"/>
  <c r="R75" i="207"/>
  <c r="H142" i="202"/>
  <c r="H76" i="207"/>
  <c r="H79" i="207" s="1"/>
  <c r="O53" i="216"/>
  <c r="G25" i="172"/>
  <c r="G31" i="172" s="1"/>
  <c r="G32" i="172" s="1"/>
  <c r="R79" i="216"/>
  <c r="Q97" i="216"/>
  <c r="N76" i="207"/>
  <c r="N79" i="207" s="1"/>
  <c r="M68" i="202"/>
  <c r="O60" i="216"/>
  <c r="P76" i="207"/>
  <c r="P79" i="207" s="1"/>
  <c r="P89" i="207" s="1"/>
  <c r="P101" i="207" s="1"/>
  <c r="P103" i="207" s="1"/>
  <c r="P104" i="207" s="1"/>
  <c r="P106" i="207" s="1"/>
  <c r="P107" i="207" s="1"/>
  <c r="P155" i="202"/>
  <c r="P147" i="202"/>
  <c r="H82" i="202"/>
  <c r="H88" i="202" s="1"/>
  <c r="H89" i="202" s="1"/>
  <c r="M81" i="216"/>
  <c r="M74" i="216"/>
  <c r="W44" i="216"/>
  <c r="W45" i="216"/>
  <c r="M34" i="207"/>
  <c r="N147" i="207"/>
  <c r="S147" i="207" s="1"/>
  <c r="N155" i="207"/>
  <c r="R27" i="214"/>
  <c r="T27" i="214" s="1"/>
  <c r="F160" i="207"/>
  <c r="F161" i="207" s="1"/>
  <c r="O89" i="207"/>
  <c r="O101" i="207" s="1"/>
  <c r="O103" i="207" s="1"/>
  <c r="O104" i="207" s="1"/>
  <c r="P155" i="207"/>
  <c r="P157" i="207" s="1"/>
  <c r="P158" i="207" s="1"/>
  <c r="P160" i="207" s="1"/>
  <c r="P161" i="207" s="1"/>
  <c r="P147" i="207"/>
  <c r="P82" i="216"/>
  <c r="P85" i="216" s="1"/>
  <c r="P98" i="216" s="1"/>
  <c r="P109" i="216" s="1"/>
  <c r="A9" i="182"/>
  <c r="R43" i="216"/>
  <c r="R41" i="216"/>
  <c r="R58" i="216"/>
  <c r="W43" i="216"/>
  <c r="O38" i="201"/>
  <c r="O34" i="201"/>
  <c r="M61" i="207"/>
  <c r="R34" i="207"/>
  <c r="R76" i="207" s="1"/>
  <c r="R79" i="207" s="1"/>
  <c r="M75" i="207"/>
  <c r="R78" i="216"/>
  <c r="R57" i="216"/>
  <c r="N38" i="216"/>
  <c r="R29" i="216"/>
  <c r="M34" i="202"/>
  <c r="D189" i="207"/>
  <c r="M60" i="216"/>
  <c r="R72" i="216"/>
  <c r="D157" i="207"/>
  <c r="D158" i="207" s="1"/>
  <c r="O81" i="216"/>
  <c r="O82" i="216" s="1"/>
  <c r="O85" i="216" s="1"/>
  <c r="O91" i="216" s="1"/>
  <c r="O97" i="216" s="1"/>
  <c r="O98" i="216" s="1"/>
  <c r="O109" i="216" s="1"/>
  <c r="R62" i="216"/>
  <c r="R67" i="216" s="1"/>
  <c r="N67" i="216"/>
  <c r="N60" i="216"/>
  <c r="R55" i="216"/>
  <c r="K82" i="216"/>
  <c r="K85" i="216" s="1"/>
  <c r="K98" i="216" s="1"/>
  <c r="K109" i="216" s="1"/>
  <c r="N74" i="216"/>
  <c r="R69" i="216"/>
  <c r="N28" i="201"/>
  <c r="R27" i="201"/>
  <c r="O141" i="207"/>
  <c r="R140" i="207"/>
  <c r="N81" i="216"/>
  <c r="R76" i="216"/>
  <c r="H82" i="207"/>
  <c r="H88" i="207" s="1"/>
  <c r="D88" i="207"/>
  <c r="D89" i="207" s="1"/>
  <c r="D101" i="207" s="1"/>
  <c r="R64" i="216"/>
  <c r="J27" i="201"/>
  <c r="M24" i="201"/>
  <c r="H28" i="201"/>
  <c r="D29" i="201"/>
  <c r="P38" i="201"/>
  <c r="P34" i="201"/>
  <c r="U116" i="216"/>
  <c r="U117" i="216" s="1"/>
  <c r="F106" i="207"/>
  <c r="F107" i="207" s="1"/>
  <c r="K160" i="202"/>
  <c r="K161" i="202" s="1"/>
  <c r="F106" i="202"/>
  <c r="F107" i="202" s="1"/>
  <c r="O103" i="202"/>
  <c r="O104" i="202" s="1"/>
  <c r="P106" i="202"/>
  <c r="P107" i="202" s="1"/>
  <c r="F116" i="216"/>
  <c r="F117" i="216" s="1"/>
  <c r="I82" i="202"/>
  <c r="R61" i="207"/>
  <c r="I82" i="207"/>
  <c r="R47" i="207"/>
  <c r="E147" i="207"/>
  <c r="H142" i="207"/>
  <c r="J82" i="207"/>
  <c r="J88" i="207" s="1"/>
  <c r="J89" i="207" s="1"/>
  <c r="J101" i="207" s="1"/>
  <c r="M40" i="207"/>
  <c r="M76" i="207" s="1"/>
  <c r="M79" i="207" s="1"/>
  <c r="D188" i="207"/>
  <c r="D191" i="207" s="1"/>
  <c r="F189" i="207" s="1"/>
  <c r="M54" i="207"/>
  <c r="F43" i="201"/>
  <c r="F44" i="201" s="1"/>
  <c r="F45" i="201" s="1"/>
  <c r="O147" i="202"/>
  <c r="O155" i="202"/>
  <c r="N147" i="202"/>
  <c r="S147" i="202" s="1"/>
  <c r="N155" i="202"/>
  <c r="D188" i="202"/>
  <c r="D191" i="202" s="1"/>
  <c r="F189" i="202" s="1"/>
  <c r="M40" i="202"/>
  <c r="F16" i="192"/>
  <c r="F18" i="192"/>
  <c r="G16" i="192"/>
  <c r="M140" i="202"/>
  <c r="D155" i="202"/>
  <c r="E106" i="202"/>
  <c r="E107" i="202" s="1"/>
  <c r="K103" i="202"/>
  <c r="K104" i="202" s="1"/>
  <c r="N82" i="207"/>
  <c r="J141" i="207"/>
  <c r="M141" i="207" s="1"/>
  <c r="M140" i="207"/>
  <c r="R68" i="207"/>
  <c r="K76" i="207"/>
  <c r="K79" i="207" s="1"/>
  <c r="K89" i="207" s="1"/>
  <c r="K101" i="207" s="1"/>
  <c r="K160" i="207"/>
  <c r="K161" i="207" s="1"/>
  <c r="I157" i="207"/>
  <c r="I158" i="207" s="1"/>
  <c r="E160" i="202"/>
  <c r="E161" i="202" s="1"/>
  <c r="Q142" i="202"/>
  <c r="R142" i="202" s="1"/>
  <c r="R134" i="202"/>
  <c r="J106" i="202"/>
  <c r="J107" i="202" s="1"/>
  <c r="I142" i="202"/>
  <c r="M141" i="202"/>
  <c r="M87" i="202"/>
  <c r="L88" i="202"/>
  <c r="L89" i="202" s="1"/>
  <c r="I38" i="201"/>
  <c r="I34" i="201"/>
  <c r="M137" i="202"/>
  <c r="M143" i="202" s="1"/>
  <c r="J142" i="202"/>
  <c r="J147" i="202" s="1"/>
  <c r="J155" i="202" s="1"/>
  <c r="F160" i="202"/>
  <c r="F161" i="202" s="1"/>
  <c r="G145" i="202"/>
  <c r="H145" i="202" s="1"/>
  <c r="G144" i="202"/>
  <c r="L89" i="207"/>
  <c r="E103" i="207"/>
  <c r="E104" i="207" s="1"/>
  <c r="R87" i="207"/>
  <c r="Q88" i="207"/>
  <c r="Q89" i="207" s="1"/>
  <c r="D101" i="202"/>
  <c r="H90" i="202"/>
  <c r="R25" i="206"/>
  <c r="S21" i="206"/>
  <c r="S25" i="206" s="1"/>
  <c r="R33" i="202"/>
  <c r="R34" i="202" s="1"/>
  <c r="R76" i="202" s="1"/>
  <c r="R79" i="202" s="1"/>
  <c r="Q34" i="202"/>
  <c r="Q76" i="202" s="1"/>
  <c r="Q79" i="202" s="1"/>
  <c r="E40" i="201"/>
  <c r="E41" i="201" s="1"/>
  <c r="N82" i="202"/>
  <c r="G33" i="190"/>
  <c r="G36" i="190" s="1"/>
  <c r="G40" i="190" s="1"/>
  <c r="R87" i="202"/>
  <c r="Q88" i="202"/>
  <c r="D69" i="215"/>
  <c r="F67" i="215" s="1"/>
  <c r="C73" i="215" s="1"/>
  <c r="H39" i="215"/>
  <c r="H46" i="216"/>
  <c r="M46" i="216"/>
  <c r="Z40" i="216"/>
  <c r="Z42" i="216" s="1"/>
  <c r="Z90" i="216" s="1"/>
  <c r="J98" i="216"/>
  <c r="J109" i="216" s="1"/>
  <c r="J111" i="216" s="1"/>
  <c r="J112" i="216" s="1"/>
  <c r="M39" i="215"/>
  <c r="G98" i="216"/>
  <c r="I40" i="215"/>
  <c r="I45" i="215" s="1"/>
  <c r="W38" i="216"/>
  <c r="G18" i="171"/>
  <c r="G19" i="171" s="1"/>
  <c r="D132" i="216"/>
  <c r="F130" i="216" s="1"/>
  <c r="E136" i="216" s="1"/>
  <c r="H38" i="216"/>
  <c r="H31" i="215"/>
  <c r="E52" i="215"/>
  <c r="E53" i="215" s="1"/>
  <c r="W40" i="216"/>
  <c r="W46" i="216" s="1"/>
  <c r="T98" i="216"/>
  <c r="T109" i="216" s="1"/>
  <c r="T111" i="216" s="1"/>
  <c r="T112" i="216" s="1"/>
  <c r="L31" i="215"/>
  <c r="J56" i="215"/>
  <c r="J57" i="215" s="1"/>
  <c r="R104" i="216"/>
  <c r="Q108" i="216"/>
  <c r="R108" i="216" s="1"/>
  <c r="M30" i="216"/>
  <c r="M38" i="216" s="1"/>
  <c r="L38" i="216"/>
  <c r="L82" i="216" s="1"/>
  <c r="L85" i="216" s="1"/>
  <c r="L98" i="216" s="1"/>
  <c r="F56" i="215"/>
  <c r="F57" i="215" s="1"/>
  <c r="M104" i="216"/>
  <c r="L108" i="216"/>
  <c r="M108" i="216" s="1"/>
  <c r="R30" i="216"/>
  <c r="R38" i="216" s="1"/>
  <c r="Q38" i="216"/>
  <c r="Q82" i="216" s="1"/>
  <c r="Q85" i="216" s="1"/>
  <c r="W88" i="216"/>
  <c r="V97" i="216"/>
  <c r="D91" i="216"/>
  <c r="W104" i="216"/>
  <c r="V108" i="216"/>
  <c r="W108" i="216" s="1"/>
  <c r="M91" i="216"/>
  <c r="M97" i="216" s="1"/>
  <c r="I97" i="216"/>
  <c r="I98" i="216" s="1"/>
  <c r="I109" i="216" s="1"/>
  <c r="E91" i="216"/>
  <c r="E97" i="216" s="1"/>
  <c r="E98" i="216" s="1"/>
  <c r="E109" i="216" s="1"/>
  <c r="H40" i="215"/>
  <c r="D45" i="215"/>
  <c r="V38" i="216"/>
  <c r="V82" i="216" s="1"/>
  <c r="V85" i="216" s="1"/>
  <c r="R42" i="216"/>
  <c r="N46" i="216"/>
  <c r="H50" i="215"/>
  <c r="S46" i="216"/>
  <c r="S82" i="216" s="1"/>
  <c r="S85" i="216" s="1"/>
  <c r="G93" i="202" l="1"/>
  <c r="H93" i="202" s="1"/>
  <c r="G92" i="202"/>
  <c r="G16" i="154"/>
  <c r="D22" i="181" s="1"/>
  <c r="G33" i="172"/>
  <c r="G37" i="172"/>
  <c r="E80" i="218"/>
  <c r="E84" i="218" s="1"/>
  <c r="R81" i="216"/>
  <c r="R134" i="207"/>
  <c r="Q142" i="207"/>
  <c r="N82" i="216"/>
  <c r="N85" i="216" s="1"/>
  <c r="N91" i="216" s="1"/>
  <c r="Q98" i="216"/>
  <c r="E73" i="215"/>
  <c r="J142" i="207"/>
  <c r="M142" i="207" s="1"/>
  <c r="H90" i="207"/>
  <c r="H89" i="207"/>
  <c r="G92" i="207" s="1"/>
  <c r="N157" i="207"/>
  <c r="N158" i="207" s="1"/>
  <c r="N160" i="207" s="1"/>
  <c r="N161" i="207" s="1"/>
  <c r="P157" i="202"/>
  <c r="P158" i="202" s="1"/>
  <c r="P160" i="202" s="1"/>
  <c r="P161" i="202" s="1"/>
  <c r="M82" i="216"/>
  <c r="M85" i="216" s="1"/>
  <c r="R46" i="216"/>
  <c r="D160" i="207"/>
  <c r="D161" i="207" s="1"/>
  <c r="G93" i="207"/>
  <c r="H93" i="207" s="1"/>
  <c r="N29" i="201"/>
  <c r="R28" i="201"/>
  <c r="D103" i="207"/>
  <c r="D104" i="207" s="1"/>
  <c r="D106" i="207" s="1"/>
  <c r="D107" i="207" s="1"/>
  <c r="R74" i="216"/>
  <c r="P111" i="216"/>
  <c r="P112" i="216" s="1"/>
  <c r="M76" i="202"/>
  <c r="M79" i="202" s="1"/>
  <c r="P40" i="201"/>
  <c r="P41" i="201" s="1"/>
  <c r="P43" i="201" s="1"/>
  <c r="P44" i="201" s="1"/>
  <c r="P45" i="201" s="1"/>
  <c r="O142" i="207"/>
  <c r="R141" i="207"/>
  <c r="R60" i="216"/>
  <c r="O40" i="201"/>
  <c r="O41" i="201" s="1"/>
  <c r="H29" i="201"/>
  <c r="D38" i="201"/>
  <c r="D40" i="201" s="1"/>
  <c r="D41" i="201" s="1"/>
  <c r="D34" i="201"/>
  <c r="J28" i="201"/>
  <c r="M27" i="201"/>
  <c r="K111" i="216"/>
  <c r="K112" i="216" s="1"/>
  <c r="H82" i="216"/>
  <c r="H85" i="216" s="1"/>
  <c r="J103" i="207"/>
  <c r="J104" i="207" s="1"/>
  <c r="E106" i="207"/>
  <c r="E107" i="207" s="1"/>
  <c r="K106" i="202"/>
  <c r="K107" i="202" s="1"/>
  <c r="Q145" i="202"/>
  <c r="R82" i="207"/>
  <c r="R88" i="207" s="1"/>
  <c r="R89" i="207" s="1"/>
  <c r="N88" i="207"/>
  <c r="N89" i="207" s="1"/>
  <c r="N101" i="207" s="1"/>
  <c r="G47" i="190"/>
  <c r="G49" i="190" s="1"/>
  <c r="G50" i="190" s="1"/>
  <c r="G41" i="190"/>
  <c r="E43" i="201"/>
  <c r="E44" i="201" s="1"/>
  <c r="E45" i="201" s="1"/>
  <c r="I147" i="202"/>
  <c r="M142" i="202"/>
  <c r="I160" i="207"/>
  <c r="K103" i="207"/>
  <c r="K104" i="207" s="1"/>
  <c r="G18" i="192"/>
  <c r="E195" i="202"/>
  <c r="C195" i="202"/>
  <c r="O157" i="202"/>
  <c r="O158" i="202" s="1"/>
  <c r="O106" i="207"/>
  <c r="O107" i="207" s="1"/>
  <c r="O106" i="202"/>
  <c r="O107" i="202" s="1"/>
  <c r="H92" i="202"/>
  <c r="H94" i="202" s="1"/>
  <c r="H101" i="202" s="1"/>
  <c r="G94" i="202"/>
  <c r="G101" i="202" s="1"/>
  <c r="Q92" i="202"/>
  <c r="L92" i="202"/>
  <c r="N88" i="202"/>
  <c r="N89" i="202" s="1"/>
  <c r="N101" i="202" s="1"/>
  <c r="R82" i="202"/>
  <c r="R88" i="202" s="1"/>
  <c r="R89" i="202" s="1"/>
  <c r="T25" i="206"/>
  <c r="D103" i="202"/>
  <c r="D104" i="202" s="1"/>
  <c r="J147" i="207"/>
  <c r="Q144" i="202"/>
  <c r="G146" i="202"/>
  <c r="L144" i="202"/>
  <c r="H144" i="202"/>
  <c r="J157" i="202"/>
  <c r="J158" i="202" s="1"/>
  <c r="I40" i="201"/>
  <c r="I41" i="201" s="1"/>
  <c r="N157" i="202"/>
  <c r="N158" i="202" s="1"/>
  <c r="G144" i="207"/>
  <c r="G145" i="207"/>
  <c r="H145" i="207" s="1"/>
  <c r="Q89" i="202"/>
  <c r="E195" i="207"/>
  <c r="C195" i="207"/>
  <c r="D157" i="202"/>
  <c r="D158" i="202" s="1"/>
  <c r="E155" i="207"/>
  <c r="I88" i="207"/>
  <c r="I89" i="207" s="1"/>
  <c r="I101" i="207" s="1"/>
  <c r="M82" i="207"/>
  <c r="M88" i="207" s="1"/>
  <c r="M89" i="207" s="1"/>
  <c r="I88" i="202"/>
  <c r="I89" i="202" s="1"/>
  <c r="I101" i="202" s="1"/>
  <c r="M82" i="202"/>
  <c r="M88" i="202" s="1"/>
  <c r="W82" i="216"/>
  <c r="W85" i="216" s="1"/>
  <c r="C136" i="216"/>
  <c r="V98" i="216"/>
  <c r="G20" i="171"/>
  <c r="E56" i="215"/>
  <c r="E57" i="215" s="1"/>
  <c r="M31" i="215"/>
  <c r="L40" i="215"/>
  <c r="M40" i="215" s="1"/>
  <c r="L43" i="215" s="1"/>
  <c r="M43" i="215" s="1"/>
  <c r="E111" i="216"/>
  <c r="E112" i="216" s="1"/>
  <c r="J116" i="216"/>
  <c r="J117" i="216" s="1"/>
  <c r="T116" i="216"/>
  <c r="T117" i="216" s="1"/>
  <c r="I51" i="215"/>
  <c r="I111" i="216"/>
  <c r="I112" i="216" s="1"/>
  <c r="D97" i="216"/>
  <c r="D98" i="216" s="1"/>
  <c r="D109" i="216" s="1"/>
  <c r="H91" i="216"/>
  <c r="H97" i="216" s="1"/>
  <c r="E148" i="216"/>
  <c r="C148" i="216"/>
  <c r="O111" i="216"/>
  <c r="O112" i="216" s="1"/>
  <c r="D51" i="215"/>
  <c r="M98" i="216"/>
  <c r="S91" i="216"/>
  <c r="G42" i="215"/>
  <c r="G43" i="215"/>
  <c r="H43" i="215" s="1"/>
  <c r="R82" i="216" l="1"/>
  <c r="R85" i="216" s="1"/>
  <c r="E88" i="218"/>
  <c r="C88" i="218"/>
  <c r="J88" i="218"/>
  <c r="G38" i="172"/>
  <c r="D21" i="181" s="1"/>
  <c r="H92" i="207"/>
  <c r="H94" i="207" s="1"/>
  <c r="H101" i="207" s="1"/>
  <c r="L92" i="207"/>
  <c r="Q92" i="207"/>
  <c r="R92" i="207" s="1"/>
  <c r="G94" i="207"/>
  <c r="G101" i="207" s="1"/>
  <c r="M89" i="202"/>
  <c r="H98" i="216"/>
  <c r="E77" i="215"/>
  <c r="E81" i="215" s="1"/>
  <c r="K116" i="216"/>
  <c r="K117" i="216" s="1"/>
  <c r="D43" i="201"/>
  <c r="D44" i="201" s="1"/>
  <c r="D45" i="201" s="1"/>
  <c r="N38" i="201"/>
  <c r="N34" i="201"/>
  <c r="R29" i="201"/>
  <c r="G32" i="201"/>
  <c r="H32" i="201" s="1"/>
  <c r="G31" i="201"/>
  <c r="M28" i="201"/>
  <c r="J29" i="201"/>
  <c r="O43" i="201"/>
  <c r="O44" i="201" s="1"/>
  <c r="O45" i="201" s="1"/>
  <c r="O155" i="207"/>
  <c r="O157" i="207" s="1"/>
  <c r="O158" i="207" s="1"/>
  <c r="O160" i="207" s="1"/>
  <c r="O161" i="207" s="1"/>
  <c r="O147" i="207"/>
  <c r="R142" i="207"/>
  <c r="Q145" i="207" s="1"/>
  <c r="P116" i="216"/>
  <c r="P117" i="216" s="1"/>
  <c r="L93" i="207"/>
  <c r="M93" i="207" s="1"/>
  <c r="K106" i="207"/>
  <c r="K107" i="207" s="1"/>
  <c r="L93" i="202"/>
  <c r="M93" i="202" s="1"/>
  <c r="N160" i="202"/>
  <c r="O160" i="202"/>
  <c r="O161" i="202" s="1"/>
  <c r="I103" i="202"/>
  <c r="E157" i="207"/>
  <c r="E158" i="207" s="1"/>
  <c r="D160" i="202"/>
  <c r="D161" i="202" s="1"/>
  <c r="J160" i="202"/>
  <c r="J161" i="202" s="1"/>
  <c r="H146" i="202"/>
  <c r="G147" i="202"/>
  <c r="D106" i="202"/>
  <c r="I155" i="202"/>
  <c r="Q93" i="202"/>
  <c r="R93" i="202" s="1"/>
  <c r="Q146" i="202"/>
  <c r="R144" i="202"/>
  <c r="R146" i="202" s="1"/>
  <c r="R147" i="202" s="1"/>
  <c r="I103" i="207"/>
  <c r="I104" i="207" s="1"/>
  <c r="H144" i="207"/>
  <c r="Q144" i="207"/>
  <c r="L144" i="207"/>
  <c r="G146" i="207"/>
  <c r="N103" i="202"/>
  <c r="R92" i="202"/>
  <c r="G20" i="192"/>
  <c r="G21" i="192" s="1"/>
  <c r="G22" i="192" s="1"/>
  <c r="G23" i="192" s="1"/>
  <c r="I161" i="207"/>
  <c r="Q93" i="207"/>
  <c r="R93" i="207" s="1"/>
  <c r="M144" i="202"/>
  <c r="M146" i="202" s="1"/>
  <c r="L146" i="202"/>
  <c r="L147" i="202" s="1"/>
  <c r="L155" i="202" s="1"/>
  <c r="J155" i="207"/>
  <c r="G103" i="202"/>
  <c r="G104" i="202" s="1"/>
  <c r="M92" i="207"/>
  <c r="E207" i="202"/>
  <c r="C207" i="202"/>
  <c r="G103" i="207"/>
  <c r="H103" i="207" s="1"/>
  <c r="H104" i="207" s="1"/>
  <c r="C207" i="207"/>
  <c r="E207" i="207"/>
  <c r="I43" i="201"/>
  <c r="I44" i="201" s="1"/>
  <c r="I45" i="201" s="1"/>
  <c r="M92" i="202"/>
  <c r="M94" i="202" s="1"/>
  <c r="M101" i="202" s="1"/>
  <c r="N103" i="207"/>
  <c r="N104" i="207"/>
  <c r="J106" i="207"/>
  <c r="J107" i="207" s="1"/>
  <c r="D19" i="181"/>
  <c r="O116" i="216"/>
  <c r="O117" i="216" s="1"/>
  <c r="G44" i="215"/>
  <c r="H42" i="215"/>
  <c r="L42" i="215"/>
  <c r="L100" i="216"/>
  <c r="L101" i="216"/>
  <c r="M101" i="216" s="1"/>
  <c r="R91" i="216"/>
  <c r="R97" i="216" s="1"/>
  <c r="N97" i="216"/>
  <c r="N98" i="216" s="1"/>
  <c r="N109" i="216" s="1"/>
  <c r="G101" i="216"/>
  <c r="H101" i="216" s="1"/>
  <c r="S97" i="216"/>
  <c r="S98" i="216" s="1"/>
  <c r="S109" i="216" s="1"/>
  <c r="W91" i="216"/>
  <c r="W97" i="216" s="1"/>
  <c r="W98" i="216" s="1"/>
  <c r="D52" i="215"/>
  <c r="D53" i="215" s="1"/>
  <c r="D111" i="216"/>
  <c r="D112" i="216" s="1"/>
  <c r="I52" i="215"/>
  <c r="I116" i="216"/>
  <c r="I117" i="216" s="1"/>
  <c r="E116" i="216"/>
  <c r="E117" i="216" s="1"/>
  <c r="R98" i="216" l="1"/>
  <c r="Q101" i="216" s="1"/>
  <c r="R101" i="216" s="1"/>
  <c r="D28" i="181"/>
  <c r="M94" i="207"/>
  <c r="M101" i="207" s="1"/>
  <c r="L94" i="207"/>
  <c r="L101" i="207" s="1"/>
  <c r="L94" i="202"/>
  <c r="L101" i="202" s="1"/>
  <c r="Q94" i="202"/>
  <c r="Q101" i="202" s="1"/>
  <c r="Q103" i="202" s="1"/>
  <c r="E85" i="215"/>
  <c r="C85" i="215"/>
  <c r="J38" i="201"/>
  <c r="J34" i="201"/>
  <c r="M29" i="201"/>
  <c r="L32" i="201" s="1"/>
  <c r="M32" i="201" s="1"/>
  <c r="Q32" i="201"/>
  <c r="R32" i="201" s="1"/>
  <c r="H103" i="202"/>
  <c r="H104" i="202" s="1"/>
  <c r="G104" i="207"/>
  <c r="G106" i="207" s="1"/>
  <c r="Q94" i="207"/>
  <c r="Q101" i="207" s="1"/>
  <c r="Q103" i="207" s="1"/>
  <c r="R94" i="202"/>
  <c r="R101" i="202" s="1"/>
  <c r="M147" i="202"/>
  <c r="Q31" i="201"/>
  <c r="L31" i="201"/>
  <c r="H31" i="201"/>
  <c r="H33" i="201" s="1"/>
  <c r="H34" i="201" s="1"/>
  <c r="G33" i="201"/>
  <c r="N40" i="201"/>
  <c r="N41" i="201" s="1"/>
  <c r="N106" i="207"/>
  <c r="N107" i="207" s="1"/>
  <c r="H146" i="207"/>
  <c r="G147" i="207"/>
  <c r="L103" i="202"/>
  <c r="M103" i="202" s="1"/>
  <c r="M104" i="202" s="1"/>
  <c r="L103" i="207"/>
  <c r="L104" i="207" s="1"/>
  <c r="G106" i="202"/>
  <c r="G107" i="202" s="1"/>
  <c r="J157" i="207"/>
  <c r="L146" i="207"/>
  <c r="L147" i="207" s="1"/>
  <c r="M144" i="207"/>
  <c r="M146" i="207" s="1"/>
  <c r="G155" i="202"/>
  <c r="H147" i="202"/>
  <c r="L157" i="202"/>
  <c r="L158" i="202" s="1"/>
  <c r="R144" i="207"/>
  <c r="R146" i="207" s="1"/>
  <c r="R147" i="207" s="1"/>
  <c r="Q146" i="207"/>
  <c r="I106" i="207"/>
  <c r="I107" i="207" s="1"/>
  <c r="Q155" i="202"/>
  <c r="Q147" i="202"/>
  <c r="E160" i="207"/>
  <c r="E161" i="207" s="1"/>
  <c r="R94" i="207"/>
  <c r="R101" i="207" s="1"/>
  <c r="N104" i="202"/>
  <c r="M155" i="202"/>
  <c r="I157" i="202"/>
  <c r="I158" i="202" s="1"/>
  <c r="D107" i="202"/>
  <c r="I104" i="202"/>
  <c r="N161" i="202"/>
  <c r="D116" i="216"/>
  <c r="D117" i="216" s="1"/>
  <c r="M100" i="216"/>
  <c r="M102" i="216" s="1"/>
  <c r="M109" i="216" s="1"/>
  <c r="L102" i="216"/>
  <c r="L109" i="216" s="1"/>
  <c r="G100" i="216"/>
  <c r="L44" i="215"/>
  <c r="M42" i="215"/>
  <c r="M58" i="215" s="1"/>
  <c r="M59" i="215" s="1"/>
  <c r="I53" i="215"/>
  <c r="D56" i="215"/>
  <c r="H44" i="215"/>
  <c r="G45" i="215"/>
  <c r="V101" i="216"/>
  <c r="W101" i="216" s="1"/>
  <c r="N111" i="216"/>
  <c r="S111" i="216"/>
  <c r="S112" i="216" s="1"/>
  <c r="D29" i="181" l="1"/>
  <c r="D30" i="181" s="1"/>
  <c r="Q104" i="202"/>
  <c r="R103" i="202"/>
  <c r="R104" i="202" s="1"/>
  <c r="L104" i="202"/>
  <c r="L106" i="202" s="1"/>
  <c r="L107" i="202" s="1"/>
  <c r="Q104" i="207"/>
  <c r="Q106" i="207" s="1"/>
  <c r="Q107" i="207" s="1"/>
  <c r="R107" i="207" s="1"/>
  <c r="R103" i="207"/>
  <c r="H106" i="207"/>
  <c r="G107" i="207"/>
  <c r="H107" i="207" s="1"/>
  <c r="H106" i="202"/>
  <c r="J40" i="201"/>
  <c r="J41" i="201" s="1"/>
  <c r="N43" i="201"/>
  <c r="N44" i="201" s="1"/>
  <c r="N45" i="201" s="1"/>
  <c r="M31" i="201"/>
  <c r="M33" i="201" s="1"/>
  <c r="M34" i="201" s="1"/>
  <c r="L33" i="201"/>
  <c r="R31" i="201"/>
  <c r="R33" i="201" s="1"/>
  <c r="R34" i="201" s="1"/>
  <c r="Q33" i="201"/>
  <c r="H107" i="202"/>
  <c r="M103" i="207"/>
  <c r="M104" i="207" s="1"/>
  <c r="G38" i="201"/>
  <c r="G34" i="201"/>
  <c r="L160" i="202"/>
  <c r="L161" i="202" s="1"/>
  <c r="L106" i="207"/>
  <c r="L107" i="207" s="1"/>
  <c r="M107" i="207" s="1"/>
  <c r="M157" i="202"/>
  <c r="N106" i="202"/>
  <c r="L155" i="207"/>
  <c r="M147" i="207"/>
  <c r="I106" i="202"/>
  <c r="R104" i="207"/>
  <c r="Q155" i="207"/>
  <c r="Q147" i="207"/>
  <c r="G155" i="207"/>
  <c r="H147" i="207"/>
  <c r="I160" i="202"/>
  <c r="M158" i="202"/>
  <c r="Q157" i="202"/>
  <c r="R157" i="202" s="1"/>
  <c r="R155" i="202"/>
  <c r="G157" i="202"/>
  <c r="H157" i="202" s="1"/>
  <c r="H155" i="202"/>
  <c r="Q106" i="202"/>
  <c r="Q107" i="202" s="1"/>
  <c r="J158" i="207"/>
  <c r="S116" i="216"/>
  <c r="S117" i="216" s="1"/>
  <c r="L111" i="216"/>
  <c r="M111" i="216" s="1"/>
  <c r="M112" i="216" s="1"/>
  <c r="I56" i="215"/>
  <c r="G51" i="215"/>
  <c r="H45" i="215"/>
  <c r="D57" i="215"/>
  <c r="N112" i="216"/>
  <c r="G102" i="216"/>
  <c r="G109" i="216" s="1"/>
  <c r="H100" i="216"/>
  <c r="H102" i="216" s="1"/>
  <c r="H109" i="216" s="1"/>
  <c r="V100" i="216"/>
  <c r="Q100" i="216"/>
  <c r="M44" i="215"/>
  <c r="L45" i="215"/>
  <c r="Q158" i="202" l="1"/>
  <c r="G158" i="202"/>
  <c r="G160" i="202" s="1"/>
  <c r="H160" i="202" s="1"/>
  <c r="M106" i="202"/>
  <c r="L38" i="201"/>
  <c r="L34" i="201"/>
  <c r="J43" i="201"/>
  <c r="J44" i="201" s="1"/>
  <c r="J45" i="201" s="1"/>
  <c r="R106" i="207"/>
  <c r="M160" i="202"/>
  <c r="G40" i="201"/>
  <c r="G41" i="201" s="1"/>
  <c r="G43" i="201" s="1"/>
  <c r="G44" i="201" s="1"/>
  <c r="G45" i="201" s="1"/>
  <c r="H38" i="201"/>
  <c r="H40" i="201" s="1"/>
  <c r="H41" i="201" s="1"/>
  <c r="Q34" i="201"/>
  <c r="Q38" i="201"/>
  <c r="Q160" i="202"/>
  <c r="R160" i="202" s="1"/>
  <c r="Q161" i="202"/>
  <c r="R161" i="202" s="1"/>
  <c r="R158" i="202"/>
  <c r="Q157" i="207"/>
  <c r="R157" i="207" s="1"/>
  <c r="R155" i="207"/>
  <c r="J160" i="207"/>
  <c r="J161" i="207" s="1"/>
  <c r="H158" i="202"/>
  <c r="L157" i="207"/>
  <c r="M157" i="207" s="1"/>
  <c r="M155" i="207"/>
  <c r="I161" i="202"/>
  <c r="M161" i="202" s="1"/>
  <c r="G157" i="207"/>
  <c r="H157" i="207" s="1"/>
  <c r="H155" i="207"/>
  <c r="I107" i="202"/>
  <c r="M107" i="202" s="1"/>
  <c r="M106" i="207"/>
  <c r="R106" i="202"/>
  <c r="N107" i="202"/>
  <c r="R107" i="202" s="1"/>
  <c r="G111" i="216"/>
  <c r="H111" i="216" s="1"/>
  <c r="H112" i="216" s="1"/>
  <c r="Q102" i="216"/>
  <c r="Q109" i="216" s="1"/>
  <c r="R100" i="216"/>
  <c r="R102" i="216" s="1"/>
  <c r="R109" i="216" s="1"/>
  <c r="N116" i="216"/>
  <c r="N117" i="216" s="1"/>
  <c r="G52" i="215"/>
  <c r="H52" i="215" s="1"/>
  <c r="H51" i="215"/>
  <c r="L112" i="216"/>
  <c r="L51" i="215"/>
  <c r="M45" i="215"/>
  <c r="W100" i="216"/>
  <c r="W102" i="216" s="1"/>
  <c r="W109" i="216" s="1"/>
  <c r="V102" i="216"/>
  <c r="V109" i="216" s="1"/>
  <c r="I57" i="215"/>
  <c r="R38" i="201" l="1"/>
  <c r="Q40" i="201"/>
  <c r="Q41" i="201" s="1"/>
  <c r="L40" i="201"/>
  <c r="L41" i="201" s="1"/>
  <c r="M38" i="201"/>
  <c r="M40" i="201" s="1"/>
  <c r="H43" i="201"/>
  <c r="H44" i="201" s="1"/>
  <c r="H45" i="201" s="1"/>
  <c r="G158" i="207"/>
  <c r="G161" i="202"/>
  <c r="H161" i="202" s="1"/>
  <c r="Q158" i="207"/>
  <c r="L158" i="207"/>
  <c r="G112" i="216"/>
  <c r="G116" i="216" s="1"/>
  <c r="H116" i="216" s="1"/>
  <c r="D16" i="198"/>
  <c r="D10" i="198" s="1"/>
  <c r="D7" i="198" s="1"/>
  <c r="L52" i="215"/>
  <c r="M52" i="215" s="1"/>
  <c r="M51" i="215"/>
  <c r="G53" i="215"/>
  <c r="Q111" i="216"/>
  <c r="R111" i="216" s="1"/>
  <c r="R112" i="216" s="1"/>
  <c r="V111" i="216"/>
  <c r="W111" i="216" s="1"/>
  <c r="W112" i="216" s="1"/>
  <c r="L116" i="216"/>
  <c r="M116" i="216" s="1"/>
  <c r="M41" i="201" l="1"/>
  <c r="M43" i="201" s="1"/>
  <c r="M44" i="201" s="1"/>
  <c r="M45" i="201" s="1"/>
  <c r="L43" i="201"/>
  <c r="L44" i="201" s="1"/>
  <c r="L45" i="201" s="1"/>
  <c r="Q43" i="201"/>
  <c r="Q44" i="201" s="1"/>
  <c r="Q45" i="201" s="1"/>
  <c r="R40" i="201"/>
  <c r="R41" i="201" s="1"/>
  <c r="R43" i="201" s="1"/>
  <c r="R44" i="201" s="1"/>
  <c r="R45" i="201" s="1"/>
  <c r="Q160" i="207"/>
  <c r="R160" i="207" s="1"/>
  <c r="R158" i="207"/>
  <c r="L160" i="207"/>
  <c r="M160" i="207" s="1"/>
  <c r="M158" i="207"/>
  <c r="G160" i="207"/>
  <c r="H160" i="207" s="1"/>
  <c r="H158" i="207"/>
  <c r="L117" i="216"/>
  <c r="M117" i="216" s="1"/>
  <c r="D21" i="198"/>
  <c r="D19" i="198"/>
  <c r="Q112" i="216"/>
  <c r="Q116" i="216" s="1"/>
  <c r="R116" i="216" s="1"/>
  <c r="L53" i="215"/>
  <c r="M53" i="215" s="1"/>
  <c r="V112" i="216"/>
  <c r="V116" i="216" s="1"/>
  <c r="W116" i="216" s="1"/>
  <c r="G56" i="215"/>
  <c r="H56" i="215" s="1"/>
  <c r="H53" i="215"/>
  <c r="G117" i="216"/>
  <c r="H117" i="216" s="1"/>
  <c r="G161" i="207" l="1"/>
  <c r="H161" i="207" s="1"/>
  <c r="Q161" i="207"/>
  <c r="R161" i="207" s="1"/>
  <c r="L161" i="207"/>
  <c r="M161" i="207" s="1"/>
  <c r="L56" i="215"/>
  <c r="Q117" i="216"/>
  <c r="R117" i="216" s="1"/>
  <c r="G57" i="215"/>
  <c r="H57" i="215" s="1"/>
  <c r="V117" i="216"/>
  <c r="W117" i="216" s="1"/>
  <c r="M56" i="215" l="1"/>
  <c r="L57" i="215"/>
  <c r="M57" i="215" s="1"/>
</calcChain>
</file>

<file path=xl/comments1.xml><?xml version="1.0" encoding="utf-8"?>
<comments xmlns="http://schemas.openxmlformats.org/spreadsheetml/2006/main">
  <authors>
    <author>Коженкова Лариса Васильевна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  <charset val="204"/>
          </rPr>
          <t>поправить расчет</t>
        </r>
      </text>
    </comment>
  </commentList>
</comments>
</file>

<file path=xl/comments2.xml><?xml version="1.0" encoding="utf-8"?>
<comments xmlns="http://schemas.openxmlformats.org/spreadsheetml/2006/main">
  <authors>
    <author>Коженкова Лариса Васильевна</author>
  </authors>
  <commentLis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>уточнить категорию -- это же затроенная территория - территории сельских населенных пунктов со средней застроенностью</t>
        </r>
      </text>
    </comment>
  </commentList>
</comments>
</file>

<file path=xl/sharedStrings.xml><?xml version="1.0" encoding="utf-8"?>
<sst xmlns="http://schemas.openxmlformats.org/spreadsheetml/2006/main" count="2293" uniqueCount="828">
  <si>
    <t>1</t>
  </si>
  <si>
    <t>2</t>
  </si>
  <si>
    <t>4</t>
  </si>
  <si>
    <t>3</t>
  </si>
  <si>
    <t>Стоимость, руб.</t>
  </si>
  <si>
    <t>5</t>
  </si>
  <si>
    <t>№ п/п</t>
  </si>
  <si>
    <t>Расчет стоимости</t>
  </si>
  <si>
    <t xml:space="preserve">Местоположение и границы района (участка) строительства объекта: </t>
  </si>
  <si>
    <t>Сметный расчет составлен по Справочнику базовых цен на инженерные изыскания для</t>
  </si>
  <si>
    <t>строительства "Инженерно-геодезические изыскания", 2004 г. (СБЦИИС-2004)</t>
  </si>
  <si>
    <t>За разрешение на инженерные изыскания</t>
  </si>
  <si>
    <t>Согласование подземных коммуникаций</t>
  </si>
  <si>
    <t>Схема расположения земельных участков необходимых для размещения ЛЭП на кадастровом плане территории</t>
  </si>
  <si>
    <t>тыс.га</t>
  </si>
  <si>
    <t xml:space="preserve">Подготовка землеустроительного дела по отводу земель (СРЗУ). </t>
  </si>
  <si>
    <t>А=1363, В=3431
(1363*К2+3431*S)*Кр</t>
  </si>
  <si>
    <t xml:space="preserve">Составление и вычерчивание плана границ землепользования (СРЗУ). </t>
  </si>
  <si>
    <t>А=355, В=22
(355*К2+22*К4*К6*S)*Кр</t>
  </si>
  <si>
    <t>Стоимость работ в ценах 1996г.</t>
  </si>
  <si>
    <t>(п.1+п.2)</t>
  </si>
  <si>
    <t>Всего по смете в ценах 2000г:</t>
  </si>
  <si>
    <t>Стоимость (руб.)</t>
  </si>
  <si>
    <t>Сб. цен и ОНЗТ, Утвержденный приказом Роскомзема от 28.12.95 №70 Глава 11, табл. 73</t>
  </si>
  <si>
    <t>– подготовка материалов по форме карты (плана) объекта землеустройства (в составе землеустроительного дела);</t>
  </si>
  <si>
    <t>К=1-0,9*(1-n)=</t>
  </si>
  <si>
    <t xml:space="preserve">– подготовка сведений об охранных зонах в объеме определенном Законом геодезическим способом; </t>
  </si>
  <si>
    <t>К4-1,47 районный природно-экономический коэффициент (приложение 1)</t>
  </si>
  <si>
    <t>Итого по смете в ценах 2000г</t>
  </si>
  <si>
    <t>Письмо Росземкадастра № НК-465 от 15.05.2001г.</t>
  </si>
  <si>
    <t>Радиальная секционированная электрическая сеть простой конфигурации с количеством выключателей до 5</t>
  </si>
  <si>
    <t>Стоимость проектных работ в ценах 2001г  = 2,82 т.р.</t>
  </si>
  <si>
    <t xml:space="preserve"> Итого с районным  коэффициентом:</t>
  </si>
  <si>
    <r>
      <t xml:space="preserve">ОНЗТ-96, табл. 75, А - объект, В - 1 тыс.га территории. </t>
    </r>
    <r>
      <rPr>
        <b/>
        <sz val="10"/>
        <rFont val="Times New Roman"/>
        <family val="1"/>
        <charset val="204"/>
      </rPr>
      <t>п.2 Прим.</t>
    </r>
    <r>
      <rPr>
        <sz val="10"/>
        <rFont val="Times New Roman"/>
        <family val="1"/>
        <charset val="204"/>
      </rPr>
      <t xml:space="preserve"> Площадь территории более 2тыс.га. При меньшей площади вводится в А понижающий К2=1-0,45*(2-S)=0,1 (S площадь тыс.га). </t>
    </r>
    <r>
      <rPr>
        <b/>
        <sz val="10"/>
        <rFont val="Times New Roman"/>
        <family val="1"/>
        <charset val="204"/>
      </rPr>
      <t>п.3 Прим.</t>
    </r>
    <r>
      <rPr>
        <sz val="10"/>
        <rFont val="Times New Roman"/>
        <family val="1"/>
        <charset val="204"/>
      </rPr>
      <t xml:space="preserve"> на 1 км границы приходится до 5 точек, имеющих геоданные. При большем количестве повышающий в В К4=1+0,10*(n-5)=3,94 (n - количество точек, в расчете на 1 км границы). </t>
    </r>
    <r>
      <rPr>
        <b/>
        <sz val="10"/>
        <rFont val="Times New Roman"/>
        <family val="1"/>
        <charset val="204"/>
      </rPr>
      <t>п.6 Прим.</t>
    </r>
    <r>
      <rPr>
        <sz val="10"/>
        <rFont val="Times New Roman"/>
        <family val="1"/>
        <charset val="204"/>
      </rPr>
      <t xml:space="preserve"> При масшатбе 1:500 в В коэффициент К6=1,6;
Кр=1,24 - районный коэф. (ОУ п.14, прил.1)</t>
    </r>
  </si>
  <si>
    <t>Внешний транспорт</t>
  </si>
  <si>
    <t xml:space="preserve">СБЦ ПРС «Коммунальные инженерные сети
и сооружения», 2012 г., табл. 39 п.1  
Стадия - "рп" = 100%;
1) К=1,075 - районный к-т
</t>
  </si>
  <si>
    <t>на проектные работы</t>
  </si>
  <si>
    <t>Приложение №1 к ТЗ на ПИР</t>
  </si>
  <si>
    <t>на предпроектные работы</t>
  </si>
  <si>
    <t>Стоимость,
руб.</t>
  </si>
  <si>
    <t>Обмерные работы</t>
  </si>
  <si>
    <t>СБЦ105 2006г. 
Глава 11</t>
  </si>
  <si>
    <t>100м</t>
  </si>
  <si>
    <t>Итого обмерных работ без выплаты работникам командировочных</t>
  </si>
  <si>
    <t>Внутренний транспорт</t>
  </si>
  <si>
    <r>
      <t>(</t>
    </r>
    <r>
      <rPr>
        <sz val="10"/>
        <color rgb="FFFF0000"/>
        <rFont val="Times New Roman"/>
        <family val="1"/>
        <charset val="204"/>
      </rPr>
      <t>обмерные +внутр.тр</t>
    </r>
    <r>
      <rPr>
        <sz val="10"/>
        <rFont val="Times New Roman"/>
        <family val="1"/>
        <charset val="204"/>
      </rPr>
      <t>)*1,08</t>
    </r>
  </si>
  <si>
    <t>Итого в ценах 2001г</t>
  </si>
  <si>
    <t>на подготовку схемы расположения земельного участка на кадастровом плане территории</t>
  </si>
  <si>
    <t>на инженерно-геодезические изыскания</t>
  </si>
  <si>
    <t>Топогеодезические работы</t>
  </si>
  <si>
    <t>СБЦИИС, 2004</t>
  </si>
  <si>
    <t>в М-бе 1:500 сеч. 0,5 м</t>
  </si>
  <si>
    <t>полевые</t>
  </si>
  <si>
    <t>Итого камеральных работ</t>
  </si>
  <si>
    <t>6</t>
  </si>
  <si>
    <t xml:space="preserve">К = 0,06 </t>
  </si>
  <si>
    <t xml:space="preserve"> - районный коэффициент к </t>
  </si>
  <si>
    <t>К = 1,08</t>
  </si>
  <si>
    <t>1 объект</t>
  </si>
  <si>
    <t>где n=L/100, при длине менее 100км - Сб.цен, табл.73, прим. 2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</si>
  <si>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</si>
  <si>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К=3,5 Сб.цен, табл. 73, прим. 10</t>
  </si>
  <si>
    <t>К=1,47 районный природно-экономический коэффициент (приложение 1)</t>
  </si>
  <si>
    <t>Итого в ценах 1996г</t>
  </si>
  <si>
    <t>Итого в  ценах 3 квартала 2019 года</t>
  </si>
  <si>
    <t>13,55697789/2,51=5,40
Приказ Минэкономразвития РФ №595 от 30.10.18г
Письмо Росземкадастра № НК-465 от 15.05.2001г.</t>
  </si>
  <si>
    <t>Всего в ценах 2020г. от цен 2019г. с дефлятором 1,044</t>
  </si>
  <si>
    <t xml:space="preserve">Составил: ____________________ </t>
  </si>
  <si>
    <t xml:space="preserve">Проверил:____________________ </t>
  </si>
  <si>
    <t>УТВЕРЖДАЮ:</t>
  </si>
  <si>
    <t>И.о.директора, главный инженер</t>
  </si>
  <si>
    <t>Центрального ПО</t>
  </si>
  <si>
    <t>филиала  ПАО "МРСК-Волги"-"Оренбургэнерго"</t>
  </si>
  <si>
    <t>_________________С.В. Маликов</t>
  </si>
  <si>
    <t>Проектный номинальный класс напряжения, кВ</t>
  </si>
  <si>
    <t>Расстояние, м</t>
  </si>
  <si>
    <t>"_____"________________2018г.</t>
  </si>
  <si>
    <t>до 1</t>
  </si>
  <si>
    <t>2 (для линий с самонесущими или изолированными проводами, проложенных по стенам зданий, конструкциям и т.д., охранная зона определяется в соответствии с установленными нормативными правовыми актами минимальными допустимыми расстояниями от таких линий)</t>
  </si>
  <si>
    <t>221*1,47</t>
  </si>
  <si>
    <t xml:space="preserve">ОУ п.10 Табл.5, §1 </t>
  </si>
  <si>
    <t>продолжительность изыскат работ</t>
  </si>
  <si>
    <t>до 1 месяца</t>
  </si>
  <si>
    <t>(полевые+внутр.тр)*</t>
  </si>
  <si>
    <t>7</t>
  </si>
  <si>
    <t>ОУ п.14 К=1</t>
  </si>
  <si>
    <t xml:space="preserve">выполнение кадастровых работ по описанию границ охранных зон ВЛ </t>
  </si>
  <si>
    <t>ОУ п.9 Табл. 4, §2</t>
  </si>
  <si>
    <t xml:space="preserve">Итого в ценах 2001г. </t>
  </si>
  <si>
    <t>8%</t>
  </si>
  <si>
    <r>
      <t>(1363*К+3431*(</t>
    </r>
    <r>
      <rPr>
        <b/>
        <sz val="12"/>
        <color rgb="FFC00000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)*1,47</t>
    </r>
  </si>
  <si>
    <t>УТВЕРЖДАЮ</t>
  </si>
  <si>
    <t xml:space="preserve">"Оренбургэнерго" </t>
  </si>
  <si>
    <t>№ пп</t>
  </si>
  <si>
    <t xml:space="preserve">  Перечень выполняемых работ</t>
  </si>
  <si>
    <t>НДС  20%</t>
  </si>
  <si>
    <t>Смета №1.1</t>
  </si>
  <si>
    <t>Смета №1.2</t>
  </si>
  <si>
    <t>Смета №1.3</t>
  </si>
  <si>
    <t>Смета №1.4</t>
  </si>
  <si>
    <t>Смета №1.5</t>
  </si>
  <si>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</si>
  <si>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</si>
  <si>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</si>
  <si>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</si>
  <si>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</si>
  <si>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</si>
  <si>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полное наименование субъекта электроэнергетики</t>
  </si>
  <si>
    <t xml:space="preserve">Год раскрытия информации: </t>
  </si>
  <si>
    <t xml:space="preserve">Идентификатор инвестиционного проекта: </t>
  </si>
  <si>
    <t>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</si>
  <si>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 Оренбургская обл.</t>
  </si>
  <si>
    <t xml:space="preserve">Таблица 3. Строительство КТП, РП 10(6) кВ 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</si>
  <si>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</si>
  <si>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</si>
  <si>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</si>
  <si>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</si>
  <si>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</si>
  <si>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</si>
  <si>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</si>
  <si>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</si>
  <si>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</si>
  <si>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</si>
  <si>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</si>
  <si>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</si>
  <si>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</si>
  <si>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</si>
  <si>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</si>
  <si>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</si>
  <si>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 xml:space="preserve">без содержания Заказчика </t>
  </si>
  <si>
    <t>-</t>
  </si>
  <si>
    <t>1 ед.</t>
  </si>
  <si>
    <t xml:space="preserve">Затраты на проектно-изыскательские работы для отдельных элементов электрических сетей </t>
  </si>
  <si>
    <t xml:space="preserve">Итого объем финансовых потребностей, тыс рублей (без НДС) </t>
  </si>
  <si>
    <t xml:space="preserve">Таблица 4. Строительство (реконструкция) ВЛ 6-750 кВ </t>
  </si>
  <si>
    <t>УНЦ ВЛ 0,4-750 кВ на строительно-монтажные работы без опор и провода</t>
  </si>
  <si>
    <t>одноцепная, все типы опор за исключением многогранных</t>
  </si>
  <si>
    <t>1 км</t>
  </si>
  <si>
    <t xml:space="preserve">УНЦ опор ВЛ 0,4-750 кВ </t>
  </si>
  <si>
    <t>Л3-02-1</t>
  </si>
  <si>
    <t xml:space="preserve">Затраты на проектно-изыскательские работы по ВЛ </t>
  </si>
  <si>
    <t xml:space="preserve">1 ед. 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</si>
  <si>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</si>
  <si>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</si>
  <si>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</si>
  <si>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</si>
  <si>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</si>
  <si>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</si>
  <si>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</si>
  <si>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</si>
  <si>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</si>
  <si>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2017г.</t>
  </si>
  <si>
    <t>2018г.</t>
  </si>
  <si>
    <t>2019г.</t>
  </si>
  <si>
    <t>2020г.</t>
  </si>
  <si>
    <t>2021г.</t>
  </si>
  <si>
    <t>2022г.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</si>
  <si>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</si>
  <si>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</si>
  <si>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</si>
  <si>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 xml:space="preserve">Номера расчетов </t>
  </si>
  <si>
    <t>Проектные и изыскательские работы</t>
  </si>
  <si>
    <t>Прочие работы*</t>
  </si>
  <si>
    <t>Итого: тыс. руб</t>
  </si>
  <si>
    <t xml:space="preserve">Всего без НДС </t>
  </si>
  <si>
    <t xml:space="preserve">Всего с НДС </t>
  </si>
  <si>
    <t xml:space="preserve"> </t>
  </si>
  <si>
    <t>СВОДНАЯ СМЕТА</t>
  </si>
  <si>
    <t xml:space="preserve">Ссылка на № смет </t>
  </si>
  <si>
    <t>Всего по сводной смете</t>
  </si>
  <si>
    <t>Итого в ценах 1кв 2020г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</si>
  <si>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</si>
  <si>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</si>
  <si>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 xml:space="preserve">      (к стоимости лота по услугам)</t>
  </si>
  <si>
    <t>эту строку к договору и оферте удалять</t>
  </si>
  <si>
    <t>Наименование строительства</t>
  </si>
  <si>
    <t xml:space="preserve">Расчет стоимости:
(а + bx) х Ki,
или (объем строительно-монтажных работ) х проц.
100
или количество х цена
</t>
  </si>
  <si>
    <t>Наименование предприятия, здания, сооружения, стадии проектирования, этапа, вида работ:</t>
  </si>
  <si>
    <t>К=</t>
  </si>
  <si>
    <t>Ед.изм. = 100км</t>
  </si>
  <si>
    <r>
      <t xml:space="preserve">ОНЗТ-96, табл. 73, А - объект, В - 1 тыс.га отводимой территории.  </t>
    </r>
    <r>
      <rPr>
        <b/>
        <sz val="10"/>
        <rFont val="Times New Roman"/>
        <family val="1"/>
        <charset val="204"/>
      </rPr>
      <t>п.2 Прим.</t>
    </r>
    <r>
      <rPr>
        <sz val="10"/>
        <rFont val="Times New Roman"/>
        <family val="1"/>
        <charset val="204"/>
      </rPr>
      <t xml:space="preserve"> Площадь отводимой территории составляет больше 1 тыс.га. При меньшей площади - в А понижающий 
К2 =1-0,9*(1-S)=0,1 (S площадь тыс.га);
Кр=1,47 - районный коэф. (ОУ п.14, прил.1)
</t>
    </r>
  </si>
  <si>
    <t xml:space="preserve"> на проектные и изыскательские работы</t>
  </si>
  <si>
    <t>Номер частей, глав, таблиц, и пунктов указаний к разделу сборника цен</t>
  </si>
  <si>
    <t>Стоимость работ, руб.</t>
  </si>
  <si>
    <r>
      <t xml:space="preserve"> - Фиксация трасс электротехнических сетей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1 категории </t>
    </r>
  </si>
  <si>
    <t xml:space="preserve">Фиксация трасс электротехнических сетей 1 категории </t>
  </si>
  <si>
    <t>14%</t>
  </si>
  <si>
    <t>Расстояние от 25 км до 100 км, продолжительность работ до 1 месяца (расстояние от г.Оренбурга до Городищенского лестничества -  57 км.)</t>
  </si>
  <si>
    <t>(обмерные полевые+внутр.тр)*14%</t>
  </si>
  <si>
    <r>
      <t xml:space="preserve">Создание инженерно-топографического плана (застроенная территория)  
КЛ-6кВ
</t>
    </r>
    <r>
      <rPr>
        <sz val="11"/>
        <color rgb="FFFF0000"/>
        <rFont val="Times New Roman"/>
        <family val="1"/>
        <charset val="204"/>
      </rPr>
      <t>длиной 756м 
при ширине коридора = 40м</t>
    </r>
  </si>
  <si>
    <t>Табл. 9 §5</t>
  </si>
  <si>
    <t>для линий до 1км считаем от гектаров а не от км</t>
  </si>
  <si>
    <t>уточнить категорию</t>
  </si>
  <si>
    <t>га</t>
  </si>
  <si>
    <t>камеральные</t>
  </si>
  <si>
    <t>Итого полевых работ</t>
  </si>
  <si>
    <t>коэффициенты:</t>
  </si>
  <si>
    <t xml:space="preserve"> -без выплаты работникам командировочных</t>
  </si>
  <si>
    <t>Табл. 4 § 4</t>
  </si>
  <si>
    <t>Организация и ликвидация</t>
  </si>
  <si>
    <t>работ</t>
  </si>
  <si>
    <t>ОУ п.13, примеч.п.1 К=2,5</t>
  </si>
  <si>
    <t>*0,06*2,5</t>
  </si>
  <si>
    <t>Табл. 5 § 2</t>
  </si>
  <si>
    <t xml:space="preserve"> *014</t>
  </si>
  <si>
    <t>Итого</t>
  </si>
  <si>
    <t xml:space="preserve"> Итого с районными </t>
  </si>
  <si>
    <t xml:space="preserve"> коэфициентами.:</t>
  </si>
  <si>
    <t xml:space="preserve">   заработной плате.</t>
  </si>
  <si>
    <t>Табл. 3 § 2</t>
  </si>
  <si>
    <t>итого х1,08</t>
  </si>
  <si>
    <t>Итого с учетом индекса</t>
  </si>
  <si>
    <r>
      <t>К = 3,9</t>
    </r>
    <r>
      <rPr>
        <sz val="11"/>
        <color rgb="FFFF0000"/>
        <rFont val="Times New Roman"/>
        <family val="1"/>
        <charset val="204"/>
      </rPr>
      <t>1</t>
    </r>
  </si>
  <si>
    <r>
      <t>итого х3,9</t>
    </r>
    <r>
      <rPr>
        <sz val="11"/>
        <color rgb="FFFF0000"/>
        <rFont val="Times New Roman"/>
        <family val="1"/>
        <charset val="204"/>
      </rPr>
      <t>1</t>
    </r>
  </si>
  <si>
    <t xml:space="preserve">  </t>
  </si>
  <si>
    <t xml:space="preserve">изменения сметной стоимости </t>
  </si>
  <si>
    <t xml:space="preserve">Письмо </t>
  </si>
  <si>
    <t>изыскательских работ к уровню</t>
  </si>
  <si>
    <t>Минрегиона</t>
  </si>
  <si>
    <t>базовых цен по состоянию на</t>
  </si>
  <si>
    <t xml:space="preserve">России  </t>
  </si>
  <si>
    <t>1 января 2001 г.</t>
  </si>
  <si>
    <t>на 2кв 2018</t>
  </si>
  <si>
    <t>8</t>
  </si>
  <si>
    <t>Гл.9 т.80 п1 Пр.1</t>
  </si>
  <si>
    <t>9</t>
  </si>
  <si>
    <t>Гл.8 т.75 п1 Пр.3</t>
  </si>
  <si>
    <t>737*1,15*S</t>
  </si>
  <si>
    <t>ОУ т.9 п.4д ; 
прим.6 к Табл.9 п.5  К=1,15</t>
  </si>
  <si>
    <t>ё</t>
  </si>
  <si>
    <t>Расстояние до 15 км до 20км</t>
  </si>
  <si>
    <t>16,25%</t>
  </si>
  <si>
    <t>*0,1625</t>
  </si>
  <si>
    <t>1 - для очень малых трасс
0,1 - для линий до 1км
0,05 и менее  - для линий более 1км</t>
  </si>
  <si>
    <t>Табл. 58-1-1                                         К=1-относительная стоимость работ</t>
  </si>
  <si>
    <r>
      <t>1414*</t>
    </r>
    <r>
      <rPr>
        <sz val="10"/>
        <color rgb="FFFF0000"/>
        <rFont val="Times New Roman"/>
        <family val="1"/>
        <charset val="204"/>
      </rPr>
      <t>L/100</t>
    </r>
    <r>
      <rPr>
        <sz val="10"/>
        <rFont val="Times New Roman"/>
        <family val="1"/>
        <charset val="204"/>
      </rPr>
      <t>*1</t>
    </r>
  </si>
  <si>
    <t xml:space="preserve">Таблица 5. Строительство (реконструкция) КЛ 0,4-500 кВ,выполнения специального перехода кабельной линии методом ГНБ  </t>
  </si>
  <si>
    <t>затраты на содержание Заказчика и стройконтроль</t>
  </si>
  <si>
    <t>УНЦ на устройство траншеи КЛ и восстановление благоустройства по трассе</t>
  </si>
  <si>
    <t>1 км по трассе</t>
  </si>
  <si>
    <t>2018/2017</t>
  </si>
  <si>
    <t>2019/2018</t>
  </si>
  <si>
    <t>2020/2019</t>
  </si>
  <si>
    <t>2021/2020</t>
  </si>
  <si>
    <t>2022/2021</t>
  </si>
  <si>
    <t>2023/2022</t>
  </si>
  <si>
    <t>2024/2023</t>
  </si>
  <si>
    <t>2023г.</t>
  </si>
  <si>
    <t>2024г.</t>
  </si>
  <si>
    <t>П5-01</t>
  </si>
  <si>
    <t>К3-06</t>
  </si>
  <si>
    <t>0,03*6</t>
  </si>
  <si>
    <t>Затраты на проектно-изыскательские работы по КЛ</t>
  </si>
  <si>
    <t>*0,85</t>
  </si>
  <si>
    <t>Какая?</t>
  </si>
  <si>
    <t>О.У. без выплаты работникам командировочных , К=0,85</t>
  </si>
  <si>
    <t xml:space="preserve">ИТОГО обмерные работы - 
</t>
  </si>
  <si>
    <t xml:space="preserve">О.У. </t>
  </si>
  <si>
    <t>УНЦ КЛ 0,4кВ</t>
  </si>
  <si>
    <t xml:space="preserve">4х95 мм2 (с алюминиевой жилой) </t>
  </si>
  <si>
    <t>Траншея КЛ, 1 цепь, благоустройство по трассе без учета восстановления газонов</t>
  </si>
  <si>
    <t>Б2-01-1</t>
  </si>
  <si>
    <t>Оренбургская область, Подгородняя Покровка</t>
  </si>
  <si>
    <t>Итого в ценах 2кв 2020г</t>
  </si>
  <si>
    <t xml:space="preserve"> -1 категория сложности </t>
  </si>
  <si>
    <t>Сбор исходных данных по
6КЛ 0,4
протяженность участка =0,03  км</t>
  </si>
  <si>
    <t>Стоимость проектных работ в ценах 2001г
а = 7,763 тыс. руб.
в = 0,042 тыс. руб.
длина = 30*6 м</t>
  </si>
  <si>
    <t xml:space="preserve">СБЦ ПРС «Коммунальные инженерные сети
и сооружения», 2012 г., табл. 17 п.2 
Стадия - "рп" = 100%;
1) К=1,075 - районный к-т
</t>
  </si>
  <si>
    <r>
      <t xml:space="preserve">Кабельные линии напряжением до 35 кВ с интервалами протяженности, м:  свыше 100 до 500 м                                                             </t>
    </r>
    <r>
      <rPr>
        <b/>
        <sz val="11"/>
        <rFont val="Times New Roman"/>
        <family val="1"/>
        <charset val="204"/>
      </rPr>
      <t>6КЛ 0,4 кВ - 30*6м</t>
    </r>
  </si>
  <si>
    <r>
      <t xml:space="preserve">Установление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>для 6КЛ0,4 кВ  протяженностью 0,03км</t>
    </r>
  </si>
  <si>
    <t>2233*S</t>
  </si>
  <si>
    <r>
      <t xml:space="preserve">ОНЗТ-96, табл. 75, А - объект, В - 1 тыс.га территории. </t>
    </r>
    <r>
      <rPr>
        <b/>
        <sz val="10"/>
        <rFont val="Times New Roman"/>
        <family val="1"/>
        <charset val="204"/>
      </rPr>
      <t>п.2 Прим.</t>
    </r>
    <r>
      <rPr>
        <sz val="10"/>
        <rFont val="Times New Roman"/>
        <family val="1"/>
        <charset val="204"/>
      </rPr>
      <t xml:space="preserve"> Площадь территории более 2тыс.га. При меньшей площади вводится в А понижающий К2=1-0,45*(2-S)=0,1 (S площадь тыс.га). </t>
    </r>
    <r>
      <rPr>
        <b/>
        <sz val="10"/>
        <rFont val="Times New Roman"/>
        <family val="1"/>
        <charset val="204"/>
      </rPr>
      <t>п.3 Прим.</t>
    </r>
    <r>
      <rPr>
        <sz val="10"/>
        <rFont val="Times New Roman"/>
        <family val="1"/>
        <charset val="204"/>
      </rPr>
      <t xml:space="preserve"> на 1 км границы приходится до 5 точек, имеющих геоданные. При большем количестве повышающий в В К4=1+0,10*(n-5)=1 (n - количество точек, в расчете на 1 км границы). </t>
    </r>
    <r>
      <rPr>
        <b/>
        <sz val="10"/>
        <rFont val="Times New Roman"/>
        <family val="1"/>
        <charset val="204"/>
      </rPr>
      <t>п.6 Прим.</t>
    </r>
    <r>
      <rPr>
        <sz val="10"/>
        <rFont val="Times New Roman"/>
        <family val="1"/>
        <charset val="204"/>
      </rPr>
      <t xml:space="preserve"> При масшатбе 1:500 в В коэффициент К6=1,6;
Кр=1,24 - районный коэф. (ОУ п.14, прил.1)</t>
    </r>
  </si>
  <si>
    <t>если ТП одна то к=0.7, если ТП+ВЛ+КЛ то к=от 0.35-0.5</t>
  </si>
  <si>
    <t>6-20</t>
  </si>
  <si>
    <t xml:space="preserve">стр.конт+содержания Заказчика </t>
  </si>
  <si>
    <t>Директор Западного ПО</t>
  </si>
  <si>
    <t>_______________ Ю.А. Гаврилов</t>
  </si>
  <si>
    <t>Е.И. Мазаева</t>
  </si>
  <si>
    <t>Проверил: Начальник ОКС                                                     М.А. Чуриков</t>
  </si>
  <si>
    <t>(обмерные полевые+внутр.тр)*19,6%</t>
  </si>
  <si>
    <t>19,6%</t>
  </si>
  <si>
    <t xml:space="preserve">филиала ПАО "Россети Волга" - </t>
  </si>
  <si>
    <t xml:space="preserve">Составил: Специалист ОКС                                              </t>
  </si>
  <si>
    <t>(наименование объекта)</t>
  </si>
  <si>
    <t xml:space="preserve">Смета № 1.1 </t>
  </si>
  <si>
    <t>Смета № 1.2</t>
  </si>
  <si>
    <t>Смета № 1.3</t>
  </si>
  <si>
    <t>Смета № 1.4</t>
  </si>
  <si>
    <t>Смета № 1.5</t>
  </si>
  <si>
    <t>Таб.3 УНЦ</t>
  </si>
  <si>
    <t>ВСЕГО</t>
  </si>
  <si>
    <t>НДС 20%</t>
  </si>
  <si>
    <t xml:space="preserve"> Таб.4 УНЦ</t>
  </si>
  <si>
    <t xml:space="preserve">глава 3  сборника
п.4. При длине трасс до 10 км к ценам на полевые работы в зависимости от длины трассы применяются следующие коэффициенты:
1,5 - при длине трассы до 1 км;
1,2 - то же свыше 1 до 5 км;
1,1 -    «          «   5 до 10 км.
</t>
  </si>
  <si>
    <t>6-15.</t>
  </si>
  <si>
    <t xml:space="preserve">1 этап </t>
  </si>
  <si>
    <t xml:space="preserve">2 этап </t>
  </si>
  <si>
    <t xml:space="preserve">                                                                                          
Подрядчик:
Генеральный директор ООО «ОЭСС»
                                                                                                                           ______________/В.А.Модзелевский/     </t>
  </si>
  <si>
    <t xml:space="preserve">Заместитель генерального директора                                                  
ПАО «МРСК Волги» - директор                                          
филиала «Оренбургэнерго»
_________________   /В.Ф. Кажаев/ 
</t>
  </si>
  <si>
    <t>"___" ______________  2019 г.</t>
  </si>
  <si>
    <t>"____" __________________  2019 г.</t>
  </si>
  <si>
    <t>СВОДНЫЙ СМЕТНЫЙ РАСЧЕТ №1</t>
  </si>
  <si>
    <t>Строительство «ВЛ-10 кВ Си-12 ПС «Соль-Илецкая»</t>
  </si>
  <si>
    <r>
      <rPr>
        <sz val="14"/>
        <rFont val="Times New Roman"/>
        <family val="1"/>
        <charset val="204"/>
      </rPr>
      <t>в рамках проекта:</t>
    </r>
    <r>
      <rPr>
        <b/>
        <sz val="14"/>
        <rFont val="Times New Roman"/>
        <family val="1"/>
        <charset val="204"/>
      </rPr>
      <t xml:space="preserve"> Строительство «ВЛ-10 кВ от опоры №206 Л10кВ Си-12 ПС «Соль-Илецкая» 110/35/10 кВ и ТП 10/0,4 кВ» для нужд Центрального ПО филиала ПАО «МРСК Волги» - «Оренбургэнерго»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rFont val="Times New Roman"/>
        <family val="1"/>
        <charset val="204"/>
      </rPr>
      <t/>
    </r>
  </si>
  <si>
    <t>(для заявителя Губский Т.А., договор на технологическое присоединение №1210006910)</t>
  </si>
  <si>
    <t>Индексы перевода в  уровне цен 2 квартала 2019 года</t>
  </si>
  <si>
    <t xml:space="preserve">Индексы перевода в уровне цен 4 квартала 2017 года </t>
  </si>
  <si>
    <t>СМР</t>
  </si>
  <si>
    <t>Оборудование</t>
  </si>
  <si>
    <t>ПНР, прочие</t>
  </si>
  <si>
    <t>Вынос трассы в натуру/ изыскательские работы</t>
  </si>
  <si>
    <t>Проектные работы</t>
  </si>
  <si>
    <t>Шифр проекта : 10-08</t>
  </si>
  <si>
    <t>Кадастровые работы</t>
  </si>
  <si>
    <t>Номера сметных расчетов и смет</t>
  </si>
  <si>
    <t>Наименование глав, объектов, работ и затрат</t>
  </si>
  <si>
    <t>Сметная стоимость в ценах 2000г, руб.</t>
  </si>
  <si>
    <t>Общая сметная стоимость в ценах 2000г, руб.</t>
  </si>
  <si>
    <t>Сметная стоимость в уровне цен 2 кв.2019 г., руб.</t>
  </si>
  <si>
    <t>Общая сметная стоимостьв уровне цен 2 кв.2019 г., руб.</t>
  </si>
  <si>
    <t>Сметная стоимость в уровне цен 4 кв.2017 г., руб.</t>
  </si>
  <si>
    <t>Общая сметная стоимостьв уровне цен 4 кв.2017 г.,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</si>
  <si>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</si>
  <si>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</si>
  <si>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</si>
  <si>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</si>
  <si>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</si>
  <si>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ЛС 1.1</t>
  </si>
  <si>
    <t>Вынос трассы ВЛ-10 кВ в натуру</t>
  </si>
  <si>
    <t>УРС Смета 4 (Договор №1930-006374 от  23.07.2019г.)</t>
  </si>
  <si>
    <t xml:space="preserve"> Подготовка схемы границ земельного участка на кадастровом плане территории для ВЛ-10кВ</t>
  </si>
  <si>
    <t>УРС Смета 5 (Договор №1930-006374 от  23.07.2019г.)</t>
  </si>
  <si>
    <t xml:space="preserve">Установление и описание границ охранных зон ВЛ-10 кВ </t>
  </si>
  <si>
    <t>Итого по Главе 1</t>
  </si>
  <si>
    <t>Глава 2. Основные объекты строительства</t>
  </si>
  <si>
    <t>ЛС 1.2</t>
  </si>
  <si>
    <t>Строительство ВЛЗ-10 кВ (протяженностью 0,339 км)</t>
  </si>
  <si>
    <t>Итого по Главе 2</t>
  </si>
  <si>
    <t>Глава 9. Прочие работы и затраты</t>
  </si>
  <si>
    <t>ЛС 1.3</t>
  </si>
  <si>
    <t xml:space="preserve">Пусконаладочные работы ВЛЗ-10 кВ </t>
  </si>
  <si>
    <t>Производство работ в зимнее время - 2,9%</t>
  </si>
  <si>
    <t>Итого по Главе 9</t>
  </si>
  <si>
    <t>Итого по Главам 1-9</t>
  </si>
  <si>
    <t>Глава 10. Содержание службы заказчика. Строительный контроль</t>
  </si>
  <si>
    <t>МДС 81-35.2004 п.4.87 Постановление Правительства РФ от 21.06.2010 № 468</t>
  </si>
  <si>
    <t>Строительный контроль (при стоимости стр-ва в баз.уровне цен по состоянию 1 января 2000г до 30 млн.рублей)-2,14%</t>
  </si>
  <si>
    <t>Письмо ПАО МРСК Волги № МР6/4/1675 от 15.12.2015</t>
  </si>
  <si>
    <t>Содержание службы заказчика-2,48%</t>
  </si>
  <si>
    <t>Итого по Главе 10</t>
  </si>
  <si>
    <t>Итого по Главам 1-10</t>
  </si>
  <si>
    <t>Глава 12. Публичный технологический и ценовой аудит, проектные и изыскательские работы</t>
  </si>
  <si>
    <t>УРС.Договор №1930-003567 от 26.04.19 г.</t>
  </si>
  <si>
    <t>Проектно-изыскательские работы</t>
  </si>
  <si>
    <t>Смета 1.12-01</t>
  </si>
  <si>
    <t xml:space="preserve">Предпроектные работы ВЛ-10кВ </t>
  </si>
  <si>
    <t>УРС Смета №1 (Договор №1930-006374 от  23.07.2019г.)</t>
  </si>
  <si>
    <t xml:space="preserve">Предпроектные работы (сбор исходных данных) </t>
  </si>
  <si>
    <t>УРС Смета №2 (Договор №1930-006374 от  23.07.2019г.)</t>
  </si>
  <si>
    <t xml:space="preserve">Проектные работы ВЛ-10кВ </t>
  </si>
  <si>
    <t>УРС Смета №8 (Договор №1930-006374 от  23.07.2019г.)</t>
  </si>
  <si>
    <t xml:space="preserve">Инженерные изыскания 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</si>
  <si>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</si>
  <si>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</si>
  <si>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</si>
  <si>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</si>
  <si>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- 3 %</t>
  </si>
  <si>
    <t>Итого с непредвиденными</t>
  </si>
  <si>
    <t>Налоги и обязательные платежи</t>
  </si>
  <si>
    <t>МДС 81-35.2004 п.4.100</t>
  </si>
  <si>
    <t>НДС - 20%</t>
  </si>
  <si>
    <t>Всего по сводному сметному расчету №1</t>
  </si>
  <si>
    <t>Главный инженер проекта                                     Марков А.В.</t>
  </si>
  <si>
    <t>Составил :</t>
  </si>
  <si>
    <t>Платонова Т.Г.</t>
  </si>
  <si>
    <t xml:space="preserve">Расчет: </t>
  </si>
  <si>
    <t>РЕАЛСТРОЙ</t>
  </si>
  <si>
    <t>Стр-во линии  КЛ-0,4 кВ от ТП-603 Л-1 (L=202м методомГНБ)</t>
  </si>
  <si>
    <t>1467575,87 руб</t>
  </si>
  <si>
    <t>стоимость 1пм=1 467 575,8766 руб./202м= 7 265,23руб.(в ценах2 кв.2019г)</t>
  </si>
  <si>
    <t xml:space="preserve"> ИП  Абдулвалеев Р.Т.</t>
  </si>
  <si>
    <t>заявители: ИП  Абдулвалеев Р.Т.ГНБ=550м*7265,23/5,7*5,86=3 995 876,5/5,7*5,86=4 108 041,45руб в ценах 4 кв. 2019</t>
  </si>
  <si>
    <t>Анализ стоимости 1 километра ВЛ 10 кв  на основе фактически выполненных аналогичных объектов</t>
  </si>
  <si>
    <t>Стоимость 1км без НДС получаем делением на длину трассы:</t>
  </si>
  <si>
    <t>вынос трассы</t>
  </si>
  <si>
    <t>кадастровые   работы</t>
  </si>
  <si>
    <t>руб. без НДС - за 1км</t>
  </si>
  <si>
    <t>пнр</t>
  </si>
  <si>
    <t>Ориентировочная стоимость СМР в ценах 2022г по планируемому объекту должна быть по аналогии (с пересчетом от цен 1-20г в объекте аналоге в текущий уровень цен 21г):</t>
  </si>
  <si>
    <t>руб без НДС</t>
  </si>
  <si>
    <t>руб  - без ндс и затрат заказчика</t>
  </si>
  <si>
    <t xml:space="preserve">     С пересчетом цены 2022г с дефляторами 1,053*1,074*1,036*1,037*1,0185=</t>
  </si>
  <si>
    <t xml:space="preserve">     Получаем коэффиент снижения при таких значениях</t>
  </si>
  <si>
    <r>
      <rPr>
        <sz val="14"/>
        <color rgb="FFFF0000"/>
        <rFont val="Times New Roman"/>
        <family val="1"/>
        <charset val="204"/>
      </rPr>
      <t xml:space="preserve">         В объекте аналоге стоимость кабеля учтена по ТКП. Учитывая требования к формированию сметной стоимости объекта Р-МРСК-17-1279.04-19 стоимость кабеля и трубы ПЭ при составлении сметной документации необходимо брать по ТССЦ. В связи с чем  коэффициент снижения  суммы лота для конкурентного участия в торгах принимается</t>
    </r>
    <r>
      <rPr>
        <b/>
        <sz val="14"/>
        <color rgb="FFFF0000"/>
        <rFont val="Times New Roman"/>
        <family val="1"/>
        <charset val="204"/>
      </rPr>
      <t xml:space="preserve"> К=0,65.</t>
    </r>
  </si>
  <si>
    <t>10</t>
  </si>
  <si>
    <t>пункт</t>
  </si>
  <si>
    <t xml:space="preserve">Гл.9 Т.81 §2
</t>
  </si>
  <si>
    <t>80*кол-во</t>
  </si>
  <si>
    <t>11</t>
  </si>
  <si>
    <t xml:space="preserve">Гл.9 Т.81 §3
</t>
  </si>
  <si>
    <r>
      <t>Выдача координат пунктов геодезической сети, сети сгущения (съемочной сети) -</t>
    </r>
    <r>
      <rPr>
        <b/>
        <sz val="10"/>
        <color theme="1"/>
        <rFont val="Times New Roman"/>
        <family val="1"/>
        <charset val="204"/>
      </rPr>
      <t xml:space="preserve"> в случае отсутствия планшетов</t>
    </r>
  </si>
  <si>
    <r>
      <t>Выдача высот пунктов (знаков) геодезических и нивелирных сетей, сетей сгущения (съемочных сетей)</t>
    </r>
    <r>
      <rPr>
        <b/>
        <sz val="10"/>
        <color theme="1"/>
        <rFont val="Times New Roman"/>
        <family val="1"/>
        <charset val="204"/>
      </rPr>
      <t xml:space="preserve"> - в случае отсутствия планшетов</t>
    </r>
  </si>
  <si>
    <t xml:space="preserve">Расстояние до 5 км </t>
  </si>
  <si>
    <t>8,75%</t>
  </si>
  <si>
    <t>Предпроектные работы ВЛ 10 кВ</t>
  </si>
  <si>
    <t xml:space="preserve">Предпроектные работы </t>
  </si>
  <si>
    <t xml:space="preserve">Изыскательские работы  </t>
  </si>
  <si>
    <t xml:space="preserve">Подготовка схемы расположения земельного участка на кадастровом плане территории </t>
  </si>
  <si>
    <t xml:space="preserve"> *19,6%</t>
  </si>
  <si>
    <t>Всего по смете в ценах 2001г:</t>
  </si>
  <si>
    <t>Итого по смете в ценах 2001г</t>
  </si>
  <si>
    <t>СВОДНЫЙ СМЕТНЫЙ РАСЧЕТ №3</t>
  </si>
  <si>
    <t>Строительство СТП-10/0,4кВ</t>
  </si>
  <si>
    <r>
      <rPr>
        <sz val="16"/>
        <color theme="1" tint="0.14999847407452621"/>
        <rFont val="Times New Roman"/>
        <family val="1"/>
        <charset val="204"/>
      </rPr>
      <t>в рамках проекта М6-2021:</t>
    </r>
    <r>
      <rPr>
        <b/>
        <sz val="16"/>
        <color theme="1" tint="0.14999847407452621"/>
        <rFont val="Times New Roman"/>
        <family val="1"/>
        <charset val="204"/>
      </rPr>
      <t xml:space="preserve">  Строительство «КВЛ-10 кВ от опоры №105 Л10кВ Ил-2 ПС 110/35/10 кВ Илекская и ТП 10/0,4 кВ» для нужд Центрального ПО филиала ПАО «Россети Волга» - «Оренбургэнерго»                                                                                              </t>
    </r>
    <r>
      <rPr>
        <sz val="16"/>
        <rFont val="Times New Roman"/>
        <family val="1"/>
        <charset val="204"/>
      </rPr>
      <t/>
    </r>
  </si>
  <si>
    <t>(для заявителя  Кузьмин Сергей Викторович, договор на технологическое присоединение №2030-005610/1210008525 от 20.08.2020г)</t>
  </si>
  <si>
    <t>Индексы перевода в уровень цен 2 квартала 2021 года</t>
  </si>
  <si>
    <t xml:space="preserve">Индексы перевода в уровень цен 4 квартала 2017 года </t>
  </si>
  <si>
    <t>Сметная стоимость в ценах 2001г, руб.</t>
  </si>
  <si>
    <t>Общая сметная стоимость в ценах 2001г, руб.</t>
  </si>
  <si>
    <t>Сметная стоимость в уровне цен 2 кв.2021 г., руб.</t>
  </si>
  <si>
    <t>Общая сметная стоимость в уровне цен 2 кв.2021 г., руб.</t>
  </si>
  <si>
    <t>строительных работ</t>
  </si>
  <si>
    <t>Смета №3.2 к УРСС, дог.№2130-002196 от 06.04.21г.</t>
  </si>
  <si>
    <t>Установление и описание границ охранных зон ТП</t>
  </si>
  <si>
    <t>ЛС 3.2-01</t>
  </si>
  <si>
    <t>Строительство СТП-10/0,4 кВ-25кВА</t>
  </si>
  <si>
    <t>ЛС 3.9-01</t>
  </si>
  <si>
    <t>Пусконаладочные работы СТП-10/0,4 кВ-25кВА</t>
  </si>
  <si>
    <t>ГСН-81-05-02-2007 п.2.4</t>
  </si>
  <si>
    <t>Производство работ в зимнее время - 2,59%</t>
  </si>
  <si>
    <t>Р-МРСК-17-2338.01-19</t>
  </si>
  <si>
    <t>Содержание службы заказчика-2,91%</t>
  </si>
  <si>
    <t>Смета №3.1 к УРСС, дог.№2130-002196 от 06.04.21г.</t>
  </si>
  <si>
    <t>Методика определения сметной стоимости строительства, (приказ Минстроя РФ от 04.08.2020г. № 421/пр. п.179)</t>
  </si>
  <si>
    <t>Методика определения сметной стоимости строительства, (приказ Минстроя РФ от 04.08.2020г. № 421/пр. п.180)</t>
  </si>
  <si>
    <t>Всего по сводному сметному расчету №3</t>
  </si>
  <si>
    <t>Анализ стоимости ТП  на основе фактически выполненных аналогичных объектов</t>
  </si>
  <si>
    <t>Строительство СТП-10/0,4 кВ</t>
  </si>
  <si>
    <t>оборудование</t>
  </si>
  <si>
    <t xml:space="preserve"> /1=</t>
  </si>
  <si>
    <t>руб. без НДС - за 1шт</t>
  </si>
  <si>
    <t>Ориентировочная стоимость СМР в ценах 2022г по планируемому объекту должна быть по аналогии (с пересчетом от цен 1-20г в объекте аналоге в текущий уровень цен 22г):</t>
  </si>
  <si>
    <t xml:space="preserve">     ПоУНЦ в табл.3 стоимость СМР в ценах 4-2017   получается =</t>
  </si>
  <si>
    <t>СВОДНЫЙ СМЕТНЫЙ РАСЧЕТ№1</t>
  </si>
  <si>
    <t>на строительство ВЛ-10 кВ</t>
  </si>
  <si>
    <t>Строительство ТП-10/0,4 кВ, ВЛ-10 кВ от существующей опоры Л10 кВ Та-3 ПС Таллинская 35/10 кВ для нужд ЗПО филиала ПАО "МРСК Волги" - "Оренбургэнерго"</t>
  </si>
  <si>
    <t>(наименование стройки)</t>
  </si>
  <si>
    <t>Индексы перевода в текущий уровень цен</t>
  </si>
  <si>
    <t>Индексы перевода в уровень цен IV квартала 2017 года</t>
  </si>
  <si>
    <t>III кв. 2020 г.</t>
  </si>
  <si>
    <t>IV кв. 2017 г.</t>
  </si>
  <si>
    <t>Вынос трассы в натуру/инж-геод.изыск</t>
  </si>
  <si>
    <t xml:space="preserve">ФЕР </t>
  </si>
  <si>
    <t>Сметная стоимость в ценах 2000 года, руб.</t>
  </si>
  <si>
    <t>Общая сметная стоимость в ценах 2000 года, руб.</t>
  </si>
  <si>
    <t>Сметная стоимость в текущем уровне цен, руб.</t>
  </si>
  <si>
    <t>Общая сметная стоимость в текущем уровне цен, руб.</t>
  </si>
  <si>
    <t>Сметная стоимость в уровне цен IV квартала 2017 года, руб.</t>
  </si>
  <si>
    <t>Общая сметная стоимость в уровне цен IV квартала 2017 года, руб.</t>
  </si>
  <si>
    <t>строитель
ных работ</t>
  </si>
  <si>
    <t>трудозатраты</t>
  </si>
  <si>
    <t>осн.зп+ЗП маш</t>
  </si>
  <si>
    <t>Смета №4, Дог. №2030-002390 от 30.04.2020г.</t>
  </si>
  <si>
    <t>Подготовка схемы расположения земельного участка на кадастровом плане территории (ВЛ)</t>
  </si>
  <si>
    <t>Смета №5, Дог. №2030-002390 от 30.04.2020г.</t>
  </si>
  <si>
    <t xml:space="preserve">Выполнение кадастровых работ по описанию границ охранных зон (ВЛ) </t>
  </si>
  <si>
    <t>Смета №6, Дог. №2030-002390 от 30.04.2020г.</t>
  </si>
  <si>
    <t>Выполнение  работ по внесению сведений о границах охранных зон в документы государственного кадастрового учета  (ВЛ)</t>
  </si>
  <si>
    <t>01-01-01</t>
  </si>
  <si>
    <t>Вырубка просеки</t>
  </si>
  <si>
    <t>01-01-02</t>
  </si>
  <si>
    <t>Вынос трассы в натуру ВЛ-10 кВ</t>
  </si>
  <si>
    <t>01-01-03</t>
  </si>
  <si>
    <t>Выполнение работ  по исполнительной съёмке  
построенного (реконструируемого) объекта</t>
  </si>
  <si>
    <t>14-20-ПЗ</t>
  </si>
  <si>
    <t>Оценка земельных участков</t>
  </si>
  <si>
    <t>Оплата публичного сервитута</t>
  </si>
  <si>
    <t>02-01-01</t>
  </si>
  <si>
    <t>Строительство ВЛ-10 кВ (15,646 км)</t>
  </si>
  <si>
    <t>02-02</t>
  </si>
  <si>
    <t>02-03</t>
  </si>
  <si>
    <t>02-04</t>
  </si>
  <si>
    <t>Глава 3. Объекты подсобного и обслуживающего назначения</t>
  </si>
  <si>
    <t>Транспортные затраты (автомобильные перевозки, погрузо-разгрузочные работы)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</si>
  <si>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</si>
  <si>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</si>
  <si>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</si>
  <si>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</si>
  <si>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</si>
  <si>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Объекты транспортного хозяйства и связи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</si>
  <si>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</si>
  <si>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</si>
  <si>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</si>
  <si>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</si>
  <si>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</si>
  <si>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</si>
  <si>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</si>
  <si>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14-20_ООС</t>
  </si>
  <si>
    <t>Зазтраты, связанные с загрязнением окружающей среды</t>
  </si>
  <si>
    <t>ГСН-81-05-02-2007 п.2.6</t>
  </si>
  <si>
    <t>Производство работ в зимнее время - ВЛ-0,4-35 кВ = 2,9%</t>
  </si>
  <si>
    <t>22-19-ООС</t>
  </si>
  <si>
    <t>Затраты, связанные с звгрязнением окружающей среды</t>
  </si>
  <si>
    <t>09-01-01</t>
  </si>
  <si>
    <t>Пусконаладочные работы на ВЛ</t>
  </si>
  <si>
    <t>09-02</t>
  </si>
  <si>
    <t>Затраты на первичную техническую инвентаризацию, регистрацию прав на недвижимое имущество и изготовление документов кадастрового и технического учета</t>
  </si>
  <si>
    <t>Командировочные затраты</t>
  </si>
  <si>
    <t>всего трудозатраты по ВЛ-10 кВ</t>
  </si>
  <si>
    <t>Строительный контроль (при стоимости стр-ва в баз.уровне цен по состоянию 1 января 2000г до 30 млн.рублей)-2,14% (в том числе авторский надзор)</t>
  </si>
  <si>
    <t>Р-МРСК-17-1279.04-19</t>
  </si>
  <si>
    <t>Содержание службы заказчика -3,83%</t>
  </si>
  <si>
    <t>Смета №2,  Дог. №2030-002390 от 30.04.2020г.</t>
  </si>
  <si>
    <t>Проектные работы ВЛ</t>
  </si>
  <si>
    <t>Сметы №1  Дог. №2030-002390 от 30.04.2020г.</t>
  </si>
  <si>
    <t>Предпроектные работы</t>
  </si>
  <si>
    <t>Сметы №1,3,  Дог. №2030-002390 от 30.04.2020г.</t>
  </si>
  <si>
    <t>Инженерно-геодезические изыскания</t>
  </si>
  <si>
    <t>МДС 81-35.2004 прил. 8 п.12.3</t>
  </si>
  <si>
    <t>Авторский надзор 0,2%</t>
  </si>
  <si>
    <t>Непредвиденные затраты - 3%</t>
  </si>
  <si>
    <t>Средства на покрытие затрат НДС 20%</t>
  </si>
  <si>
    <t>Всего по сводному сметному расчету</t>
  </si>
  <si>
    <t>стр-во кл</t>
  </si>
  <si>
    <t xml:space="preserve"> /15,546=</t>
  </si>
  <si>
    <t xml:space="preserve">     ПоУНЦ в табл.4 стоимость СМР в ценах 4-2017 для ,3,1 км  получается =</t>
  </si>
  <si>
    <t>тыс. руб  - без ндс и затрат заказчика</t>
  </si>
  <si>
    <t>ОРГАНИЗАЦИЯ И СОПРОВОЖДЕНИЕ РАБОТ ПО СОГЛАСОВАНИЮ ПРЕДОСТАВЛЕНИЯ ЗЕМЕЛЬНЫХ УЧАСТКОВ С ЗАИНТЕРЕСОВАННЫМИ ЛИЦАМИ</t>
  </si>
  <si>
    <t>П3-02</t>
  </si>
  <si>
    <t>– предоставление в орган кадастрового учета документов, необходимых для внесения сведений о границах охранных зон объектов электросетевого хозяйства в документы государственного кадастрового учета недвижимого имущества.</t>
  </si>
  <si>
    <t>– подготовка заявлений о внесении сведений о границах охранных зон объектов электросетевого хозяйства в данные государственного кадастрового учета недвижимого имущества.</t>
  </si>
  <si>
    <t xml:space="preserve">Выполнение кадастровых работ по описанию границ охранных зон </t>
  </si>
  <si>
    <t xml:space="preserve">ИТОГО обмерные работы 
</t>
  </si>
  <si>
    <t>(полевые+камер+внутр.тр.+внешн.тр.+организация работ)*1,08</t>
  </si>
  <si>
    <t>выполнение кадастровых работ по описанию границ охранных зон ТП-10/0,4кВ</t>
  </si>
  <si>
    <r>
      <t xml:space="preserve">    1.</t>
    </r>
    <r>
      <rPr>
        <b/>
        <sz val="14"/>
        <rFont val="Times New Roman"/>
        <family val="1"/>
        <charset val="204"/>
      </rPr>
      <t xml:space="preserve"> Построенный объект  Строительство ТП-10/0,4 кВ, ВЛ-10 кВ от существующей опоры Л10 кВ Та-3 ПС Таллинская 35/10 кВ для нужд ЗПО филиала ПАО "МРСК Волги" - "Оренбургэнерго" №1210006910)</t>
    </r>
    <r>
      <rPr>
        <sz val="14"/>
        <rFont val="Times New Roman"/>
        <family val="1"/>
        <charset val="204"/>
      </rPr>
      <t xml:space="preserve">
Длина ВЛ 10 кВ 15,5469 км 
Стойка СВ 105,5
Провод АС-50/8 мм2</t>
    </r>
  </si>
  <si>
    <t>Проектные работы  ВЛ 10 кВ (АС-50/8 мм2)</t>
  </si>
  <si>
    <t>Инженерно-геодезические изыскания ВЛ 10 кВ</t>
  </si>
  <si>
    <t>Подготовка схемы расположения земельного участка на кадастровом плане территории ВЛ 10 кВ</t>
  </si>
  <si>
    <t>Выполнение  кадастровых работ по описанию границ охранных зон ВЛ 10 кВ</t>
  </si>
  <si>
    <t>Предпроектные работы ВЛ 10 кВ (в базовых ценах 2001г.)</t>
  </si>
  <si>
    <t>Проектные работы  ВЛ 10 кВ (АС-50/8 мм2) (в базовых ценах 2001г.)</t>
  </si>
  <si>
    <t>Инженерно-геодезические изыскания ВЛ 10 кВ (в базовых ценах 2001г.)</t>
  </si>
  <si>
    <t>Подготовка схемы расположения земельного участка на кадастровом плане территории ВЛ 10 кВ (в базовых ценах 2001г.)</t>
  </si>
  <si>
    <t>Выполнение  кадастровых работ по описанию границ охранных зон ВЛ 10 кВ (в базовых ценах 2001г.)</t>
  </si>
  <si>
    <r>
      <t xml:space="preserve">     2. </t>
    </r>
    <r>
      <rPr>
        <b/>
        <sz val="14"/>
        <rFont val="Times New Roman"/>
        <family val="1"/>
        <charset val="204"/>
      </rPr>
      <t>Строительство Строительство ТП-10/0,4 кВ и ВЛ-10 кВ от существующей опоры Л 10 кВ Тв-3 ПС 110 кВ Твердиловская для нужд ЗПО филиала ПАО «Россети Волга» - «Оренбургэнерго» (Заявитель: Коровин Ю.А.,  Дог: 2130-009091/6210006351 от 17.12.2021 г.)</t>
    </r>
    <r>
      <rPr>
        <sz val="14"/>
        <rFont val="Times New Roman"/>
        <family val="1"/>
        <charset val="204"/>
      </rPr>
      <t xml:space="preserve">
Длина ВЛ 10 кВ 2,7 км. 
Стойка СВ 105,5
Провод АС-50/8</t>
    </r>
  </si>
  <si>
    <t>"_____"  _________________ 2022г.</t>
  </si>
  <si>
    <t>И10-06-1</t>
  </si>
  <si>
    <t xml:space="preserve">Таблица 5. Строительство (реконструкция) КЛ 6-500 кВ </t>
  </si>
  <si>
    <t>Прочие</t>
  </si>
  <si>
    <t>УНЦ выполнения специального перехода кабельной линии методом ГНБ</t>
  </si>
  <si>
    <t>диаметр трубы 90-140мм, 1 труба</t>
  </si>
  <si>
    <t>Н1-01</t>
  </si>
  <si>
    <t xml:space="preserve">Затраты на разработку и утверждение ДПТ ВЛ (КЛ) по границам земельного участка </t>
  </si>
  <si>
    <t>35
прим. 10</t>
  </si>
  <si>
    <t xml:space="preserve">Протяженность до 1,2
</t>
  </si>
  <si>
    <t>П9-01</t>
  </si>
  <si>
    <t xml:space="preserve">Разработка землеустроительная документация и оформление земельно-правовых отношений </t>
  </si>
  <si>
    <t>0,4-20</t>
  </si>
  <si>
    <t>При протяженности КЛ 0,4-20 кВ до 1 км по трассе затраты на проектно-изыскательские работы для КЛ 0,4-20 кВ принимаются равным значению стоимости работ за 1 км.</t>
  </si>
  <si>
    <t>П8-02</t>
  </si>
  <si>
    <r>
      <t xml:space="preserve">Протяженность 2,7-0,3
</t>
    </r>
    <r>
      <rPr>
        <sz val="12"/>
        <color rgb="FFFF0000"/>
        <rFont val="Arial"/>
        <family val="2"/>
        <charset val="204"/>
      </rPr>
      <t>ВЛ+КЛ</t>
    </r>
  </si>
  <si>
    <t>1,5-3,1 км по трассе</t>
  </si>
  <si>
    <t>Идентификатор инвестиционного проекта: Г_М_ОЭ_ТП_15_C_7356</t>
  </si>
  <si>
    <t>Наименование инвестиционного проекта: Строительство ТП-10/0,4 кВ и КВЛ-10 кВ от существующей опоры Л 10 кВ Тв-3 ПС 110 кВ Твердиловская для нужд ЗПО филиала ПАО «Россети Волга» - «Оренбургэнерго» (Заявитель: Коровин Ю.А.,  Дог: 2130-009091/6210006351 от 17.12.2021 г.)</t>
  </si>
  <si>
    <r>
      <t xml:space="preserve">    1.</t>
    </r>
    <r>
      <rPr>
        <b/>
        <sz val="14"/>
        <rFont val="Times New Roman"/>
        <family val="1"/>
        <charset val="204"/>
      </rPr>
      <t xml:space="preserve"> Построенный объект (Строительство ТП-10/0,4 кВ и ВЛ-10 кВ от существующей опоры Л10кВ Пл-8    ПС 110кВ Платовская для нужд ЗПО филиала ПАО «Россети Волга» - «Оренбургэнерго» (Заявитель: ИП Буренок Д.А. Дог: 2030-007723/6210005869 от 28.10.2020г.))</t>
    </r>
    <r>
      <rPr>
        <sz val="14"/>
        <rFont val="Times New Roman"/>
        <family val="1"/>
        <charset val="204"/>
      </rPr>
      <t xml:space="preserve">
СТП-63кВ-1шт</t>
    </r>
  </si>
  <si>
    <r>
      <t xml:space="preserve">     2. </t>
    </r>
    <r>
      <rPr>
        <b/>
        <sz val="14"/>
        <rFont val="Times New Roman"/>
        <family val="1"/>
        <charset val="204"/>
      </rPr>
      <t>Планируемый объект для заявителя Строительство ТП-10/0,4 кВ и ВЛ-10 кВ от существующей опоры Л-10кВ Хт-5 ПС 35 кВ Хуторская для нужд ЗПО филиала ПАО «Россети Волга» - «Оренбургэнерго» (Заявитель: ИП Зиновьев А.В. Дог: 2230-000777/6210006396 от 09.02.2022г.)</t>
    </r>
  </si>
  <si>
    <t xml:space="preserve">     С пересчетом цены на 1 кв.  2022г с дефляторами 1,053*1,068*1,056*1,054*1,0255=</t>
  </si>
  <si>
    <t xml:space="preserve">     С пересчетом цены 2022г с дефляторами 1,053*1,068*1,056*1,054*1,0255=</t>
  </si>
  <si>
    <r>
      <t xml:space="preserve">    1.</t>
    </r>
    <r>
      <rPr>
        <b/>
        <sz val="14"/>
        <rFont val="Times New Roman"/>
        <family val="1"/>
        <charset val="204"/>
      </rPr>
      <t xml:space="preserve"> Построенный объект для заявителяСтроительство ТП-10/0,4 кВ, ВЛ-10 кВ от существующей опоры Л10 кВ Та-3 ПС Таллинская 35/10 кВ для нужд ЗПО филиала ПАО "МРСК Волги" - "Оренбургэнерго" №1210006910)</t>
    </r>
    <r>
      <rPr>
        <sz val="14"/>
        <rFont val="Times New Roman"/>
        <family val="1"/>
        <charset val="204"/>
      </rPr>
      <t xml:space="preserve">
Длина ВЛ 10 кВ 15,5469 км 
Стойка СВ 105,5
Провод АС-50/8 мм2</t>
    </r>
  </si>
  <si>
    <r>
      <t xml:space="preserve">     2. </t>
    </r>
    <r>
      <rPr>
        <b/>
        <sz val="14"/>
        <rFont val="Times New Roman"/>
        <family val="1"/>
        <charset val="204"/>
      </rPr>
      <t>Строительство ТП-10/0,4 кВ и ВЛ-10 кВ от существующей опоры Л 10 кВ На-2 ПС 35 кВ Новоалександровская для нужд ЗПО филиала ПАО «Россети Волга» - «Оренбургэнерго» (Заявитель: ИП Решетов Д.Д. 2230-000719/6210006394 от 11.02.2022г.)</t>
    </r>
    <r>
      <rPr>
        <sz val="14"/>
        <rFont val="Times New Roman"/>
        <family val="1"/>
        <charset val="204"/>
      </rPr>
      <t xml:space="preserve">
Длина ВЛ 10 кВ 0,735 км. 
Стойка СВ 105,5
Провод АС-50</t>
    </r>
  </si>
  <si>
    <t xml:space="preserve"> - в ценах 2023г.:</t>
  </si>
  <si>
    <t>СМР в ценах 2023г</t>
  </si>
  <si>
    <t>15,55675601/2,51=6,2
Приказ Минэкономразвития РФ №654 от 28.10.2021г
Письмо Росземкадастра № НК-465 от 15.05.2001г.</t>
  </si>
  <si>
    <t>Строительство ВЛ-0,4 кВ, ТП-10/0,4 кВ и ВЛ-10 кВ от существующей опоры Л 10 кВ Пм-5 ПС 110 кВ Первомайская для нужд ЗПО филиала ПАО «Россети Волга» - «Оренбургэнерго» (Заявитель: Саплюнова Т.Ю. Дог: №2230-001577/6210006425 от 17.03.2022г.)</t>
  </si>
  <si>
    <t xml:space="preserve">ОУ п.10 Табл.5, §2 </t>
  </si>
  <si>
    <t xml:space="preserve"> - I категория сложности </t>
  </si>
  <si>
    <t xml:space="preserve">камеральные </t>
  </si>
  <si>
    <t>Смета №3.1</t>
  </si>
  <si>
    <t>Смета № 3.1</t>
  </si>
  <si>
    <t>Смета № 3.2</t>
  </si>
  <si>
    <t>Смета №3.2</t>
  </si>
  <si>
    <r>
      <t xml:space="preserve">Л1-02-1
</t>
    </r>
    <r>
      <rPr>
        <b/>
        <sz val="12"/>
        <rFont val="Arial"/>
        <family val="2"/>
        <charset val="204"/>
      </rPr>
      <t>Ц2-56-2</t>
    </r>
  </si>
  <si>
    <t xml:space="preserve">Протяженность до 2км </t>
  </si>
  <si>
    <t>Согласовано:</t>
  </si>
  <si>
    <t>"____" _______________ 2021 г.</t>
  </si>
  <si>
    <t xml:space="preserve"> Строительство КВЛ-10 кВ </t>
  </si>
  <si>
    <r>
      <t xml:space="preserve">в рамках  проекта 10-54: </t>
    </r>
    <r>
      <rPr>
        <sz val="14"/>
        <color theme="1"/>
        <rFont val="Times New Roman"/>
        <family val="1"/>
        <charset val="204"/>
      </rPr>
      <t>Строительство «КВЛ-10 кВ от опоры №290 Л10кВ Ак-8 ПС 110/35/10 кВ Акбулакская и ТП 10/0,4 кВ» для нужд Центрального ПО филиала ПАО «Россети Волга» - «Оренбургэнерго»</t>
    </r>
  </si>
  <si>
    <t xml:space="preserve">(Заявитель: ИП Глава КФХ Мухамедов Фарит Сагитович, Дог:№2130-003111/1210008918 от 17.05.2021г.) </t>
  </si>
  <si>
    <t>Индексы перевода в уровень цен 4 квартала 2021 г.</t>
  </si>
  <si>
    <t>Сметная стоимость в уровне цен 4 кв.2021 г., руб.</t>
  </si>
  <si>
    <t>Общая сметная стоимостьв уровне цен 4 кв.2021 г., руб.</t>
  </si>
  <si>
    <t>Смета № 1.7 (УРС к договору №2130-006985 от 14.10.2021г.)</t>
  </si>
  <si>
    <t>Внесение сведений о границах охранных зон в документы государственного кадастрового учета  (в целом по объекту)</t>
  </si>
  <si>
    <t>Смета № 1.6 (УРС к договору №2130-006985 от 14.10.2021г.)</t>
  </si>
  <si>
    <t>Оформление публичного сервитута и получение технических условий</t>
  </si>
  <si>
    <t>Смета № 1.4 (УРС к договору №2130-006985 от 14.10.2021г.)</t>
  </si>
  <si>
    <t>Смета № 1.5 (УРС к договору №2130-006985 от 14.10.2021г.)</t>
  </si>
  <si>
    <t xml:space="preserve">Выполнение кадастровых работ по установлению и описанию границ охранных зон ВЛ  </t>
  </si>
  <si>
    <t>Смета №7</t>
  </si>
  <si>
    <t>Контрольная геодезическая съемку построенного объекта</t>
  </si>
  <si>
    <t>Вынос трассы в натуру  ВЛ-10кВ</t>
  </si>
  <si>
    <t>ЛС № 1.2</t>
  </si>
  <si>
    <t>Строительство ВЛ-10кВ (Lстр=6,6122км)</t>
  </si>
  <si>
    <t>ЛС  № 1.4</t>
  </si>
  <si>
    <t>Пусконаладочные работы ВЛ-10 кВ</t>
  </si>
  <si>
    <t xml:space="preserve">расчет №1,
ГСН-81-05-02-2007 </t>
  </si>
  <si>
    <t>Постановление Правительства РФ от 21.06.2010 № 468</t>
  </si>
  <si>
    <t>Регламент Р-МРСК-17-2338.02-19</t>
  </si>
  <si>
    <t>Содержание службы заказчика 2,91%</t>
  </si>
  <si>
    <t>Смета №1.1 (УРС к договору №2130-006985 от 14.10.2021г.)</t>
  </si>
  <si>
    <t>Смета №1.2 (УРС к договору №2130-006985 от 14.10.2021г.)</t>
  </si>
  <si>
    <t>Смета №1.3 (УРС к договору №2130-006985 от 14.10.2021г.)</t>
  </si>
  <si>
    <t>Инженерные изыскания</t>
  </si>
  <si>
    <t>Методика определения сметной стоимости строительства, , утв. приказомот 04.08.2020г. № 421/пр. п.179.б</t>
  </si>
  <si>
    <t>Итого ПИР с кадастровыми работами с договорным коэффициентом К=0,568317329348032</t>
  </si>
  <si>
    <t>Методика определения сметной стоимости строительства, , утв. приказомот 04.08.2020г. № 421/пр. п.180</t>
  </si>
  <si>
    <r>
      <t xml:space="preserve">    1.</t>
    </r>
    <r>
      <rPr>
        <b/>
        <sz val="14"/>
        <rFont val="Times New Roman"/>
        <family val="1"/>
        <charset val="204"/>
      </rPr>
      <t xml:space="preserve"> Построенный объект для заявителяСтроительство «КВЛ-10 кВ от опоры №290 Л10кВ Ак-8 ПС 110/35/10 кВ Акбулакская и ТП 10/0,4 кВ» для нужд Центрального ПО филиала ПАО «Россети Волга» - «Оренбургэнерго»</t>
    </r>
    <r>
      <rPr>
        <sz val="14"/>
        <rFont val="Times New Roman"/>
        <family val="1"/>
        <charset val="204"/>
      </rPr>
      <t xml:space="preserve">
Длина ВЛ 10 кВ 15,5469 км 
Стойка СВ 105,5
Провод АС-50/8 мм2</t>
    </r>
  </si>
  <si>
    <t xml:space="preserve"> /6,612=</t>
  </si>
  <si>
    <t>стр-во вл</t>
  </si>
  <si>
    <t xml:space="preserve">     2.Строительство ВЛ-0,4 кВ, ТП-10/0,4 кВ и ВЛ-10 кВ от существующей опоры Л 10 кВ Пм-5 ПС 110 кВ Первомайская для нужд ЗПО филиала ПАО «Россети Волга» - «Оренбургэнерго» (Заявитель: Саплюнова Т.Ю. Дог: №2230-001577/6210006425 от 17.03.2022г.)
Длина ВЛ 10 кВ   -1,28 км. 
Стойка СВ 105,5
Провод СИП</t>
  </si>
  <si>
    <t xml:space="preserve">     С пересчетом цены 2023г с дефляторами 1,053*1,068*1,056*1,054*1,051*1,0245=</t>
  </si>
  <si>
    <t xml:space="preserve">Согласовано: </t>
  </si>
  <si>
    <t>Утверждено:</t>
  </si>
  <si>
    <t>_____________________________________</t>
  </si>
  <si>
    <t>_________________________________</t>
  </si>
  <si>
    <t>СВОДНЫЙ СМЕТНЫЙ РАСЧЕТ СТОИМОСТИ СТРОИТЕЛЬСТВА №1</t>
  </si>
  <si>
    <t>Строительство ВЛИ-0,4 кВ</t>
  </si>
  <si>
    <t>в рамках проекта:</t>
  </si>
  <si>
    <t>Индексы перевода в уровень цен 1 квартала 2022 года</t>
  </si>
  <si>
    <t>Индексы перевода в уровень цен 2021 года от текущего уровня цен с учетом дефлятора=1,037</t>
  </si>
  <si>
    <t>Оплата труда</t>
  </si>
  <si>
    <t>Эксплуатация машин и механизмов</t>
  </si>
  <si>
    <t>Материалы, изделия и конструкции</t>
  </si>
  <si>
    <t>Оборудование для объектов электроэнергетики</t>
  </si>
  <si>
    <t>ПНР, прочие работы и затраты для объектов электроэнергетики</t>
  </si>
  <si>
    <t>Сметная стоимость в уровне цен 1 квартала 2022 года, руб.</t>
  </si>
  <si>
    <t>Общая сметная стоимость в уровне цен 1 квартала 2022 года, руб.</t>
  </si>
  <si>
    <t>Сметная стоимость в ценах 2021 года от текущего уровня цен с учетом дефлятора, руб.</t>
  </si>
  <si>
    <t>Общая сметная стоимость в ценах 2021 года от текущего уровня цен с дефлятором, руб.</t>
  </si>
  <si>
    <t>1-01</t>
  </si>
  <si>
    <t>Смета № 01-01</t>
  </si>
  <si>
    <t>Подготовка схемы границ предполагаемых к использованию земель или части земельного участка на кадастровом плане территории (СРЗУ)</t>
  </si>
  <si>
    <t xml:space="preserve">Смета № 01-02 </t>
  </si>
  <si>
    <t>Выполнение контрольной геодезической исполнительной съемки земельного участка</t>
  </si>
  <si>
    <t xml:space="preserve">Смета № 01-03 </t>
  </si>
  <si>
    <t xml:space="preserve">Выполнение кадастровых работ по установлению и описанию границ охранных зон, внесение сведений о границах охранных зон в документы государственного кадастрового учета </t>
  </si>
  <si>
    <t>Смета №1.1-04</t>
  </si>
  <si>
    <t xml:space="preserve">Внесение сведений о границах охранных зон в документы государственного кадастрового учета </t>
  </si>
  <si>
    <t>Расчет</t>
  </si>
  <si>
    <t>Ориентировочный расчет затрат на возмещение ущербка по вырубке зелёных насаждений</t>
  </si>
  <si>
    <t>ЛС № 01-05</t>
  </si>
  <si>
    <t>Вынос центров опор в натуру ВЛ-0,4 кВ</t>
  </si>
  <si>
    <t>Вынос центров опор в натуру ВЛ-0,4 кВ от проектируемой КТП</t>
  </si>
  <si>
    <t>ЛС № 01-06</t>
  </si>
  <si>
    <t>Демонтажные работы в ТП</t>
  </si>
  <si>
    <t>ЛС № 02-01</t>
  </si>
  <si>
    <t>Строительство ВЛИ-0,4 кВ, трасса 686м (в т.ч. 138м по сущ.опорм)</t>
  </si>
  <si>
    <t>3.2-02</t>
  </si>
  <si>
    <t>ЛС № 02-02</t>
  </si>
  <si>
    <t>Монтажные работы в ТП</t>
  </si>
  <si>
    <t>ЛС № 2-03</t>
  </si>
  <si>
    <t>Восстановление  бетонной отмоски (благоустройство)</t>
  </si>
  <si>
    <t>ЛС № 2-03-МАТ</t>
  </si>
  <si>
    <t>Приобретение материалов для реконструкции ВЛ-0,4 кВ</t>
  </si>
  <si>
    <t>ЛС № 2-02</t>
  </si>
  <si>
    <t>Строительство СТП 10/0,4 кВ 25 Ква</t>
  </si>
  <si>
    <t>ЛС №7-01</t>
  </si>
  <si>
    <t>Восстановление асфальтового покрытия (благоустройство)</t>
  </si>
  <si>
    <t>ЛС № 9-05</t>
  </si>
  <si>
    <t>Пусконаладочные работы МТП 6/0,4 кВ</t>
  </si>
  <si>
    <t>ЛС № 09-01</t>
  </si>
  <si>
    <t>ПНР ВЛ-0,4 кВ</t>
  </si>
  <si>
    <t>ЛС № 09-02</t>
  </si>
  <si>
    <t>ПНР в ТП</t>
  </si>
  <si>
    <t>Командировочные расходы т/з/8*112</t>
  </si>
  <si>
    <t>Трудозатраты по смете для исчисления командировочных затрат</t>
  </si>
  <si>
    <t>ЛС 1-5638</t>
  </si>
  <si>
    <t>Подготовке схемы границ предполагаемых к использованию земель или части земельного участка на кадастровом плане территории</t>
  </si>
  <si>
    <t>ЛС 2-5638</t>
  </si>
  <si>
    <t>Выполнение исполнительной съемки земельного участка по объекту</t>
  </si>
  <si>
    <t>Приказ</t>
  </si>
  <si>
    <t>Содержание службы заказчика - 2,91%</t>
  </si>
  <si>
    <t>Смета №12-01</t>
  </si>
  <si>
    <t>Смета №12-02</t>
  </si>
  <si>
    <t>ЛС № 12-03  (суммы в тек.ценах без учета процента снижения и будут уточнены после подписания акта выполненных работ)</t>
  </si>
  <si>
    <t>Затраты на подготовку схемы расположения земельного участка на кадастровом плане территории</t>
  </si>
  <si>
    <t>ЛС № 12-04  (суммы в тек.ценах без учета процента снижения и будут уточнены после подписания акта выполненных работ)</t>
  </si>
  <si>
    <t>Затраты на выполнение исполнительной съемки построенного объекта</t>
  </si>
  <si>
    <t>Методика определения сметной стоимости стр-ва (приказ №421/пр от 04.08.2020)</t>
  </si>
  <si>
    <t>Итого с "Дополнительные работы и затраты"</t>
  </si>
  <si>
    <t>Составил: ведущий инженер ОКП___________________________Нестеренко Е.Е.</t>
  </si>
  <si>
    <t>(должность, подпись, расшифровка)</t>
  </si>
  <si>
    <t xml:space="preserve"> /0,686=</t>
  </si>
  <si>
    <r>
      <t xml:space="preserve">    1.</t>
    </r>
    <r>
      <rPr>
        <b/>
        <sz val="14"/>
        <rFont val="Times New Roman"/>
        <family val="1"/>
        <charset val="204"/>
      </rPr>
      <t>Строительство ВЛ-0,4 кВ, ТП-10/0,4 кВ и ВЛ-10 кВ от существующей опоры Л 10 кВ Пм-5 ПС 110 кВ Первомайская для нужд ЗПО филиала ПАО «Россети Волга» - «Оренбургэнерго» (Заявитель: Саплюнова Т.Ю. Дог: №2230-001577/6210006425 от 17.03.2022г.)</t>
    </r>
    <r>
      <rPr>
        <sz val="14"/>
        <rFont val="Times New Roman"/>
        <family val="1"/>
        <charset val="204"/>
      </rPr>
      <t xml:space="preserve">
Длина ВЛ 0,4 кВ  0,686км
Стойка СВ 95-3
</t>
    </r>
  </si>
  <si>
    <t xml:space="preserve">     2.Строительство ВЛ-0,4 кВ, ТП-10/0,4 кВ и ВЛ-10 кВ от существующей опоры Л 10 кВ Пм-5 ПС 110 кВ Первомайская для нужд ЗПО филиала ПАО «Россети Волга» - «Оренбургэнерго» (Заявитель: Саплюнова Т.Ю. Дог: №2230-001577/6210006425 от 17.03.2022г.)
Длина ВЛ 0,4 кВ   -3,61 км. 
Стойка СВ 95-3
Провод СИП</t>
  </si>
  <si>
    <t>Проектные работы   (АС-50/8 мм2)</t>
  </si>
  <si>
    <t xml:space="preserve">УНЦ провода ВЛ 0,4-750 кВ сталеалюминиевого типа </t>
  </si>
  <si>
    <t>Л5-01</t>
  </si>
  <si>
    <t>ОУ п.9 Табл. 4, §1</t>
  </si>
  <si>
    <r>
      <t xml:space="preserve">ОУ п.9 Табл. 4, </t>
    </r>
    <r>
      <rPr>
        <sz val="10"/>
        <rFont val="Times New Roman"/>
        <family val="1"/>
        <charset val="204"/>
      </rPr>
      <t>§1</t>
    </r>
  </si>
  <si>
    <t>(обмерные +внутр.тр)*1,08</t>
  </si>
  <si>
    <t xml:space="preserve">ОУ п.15д К=1,2; </t>
  </si>
  <si>
    <t xml:space="preserve">Создание инженерно-топографического плана (застроенная территория) </t>
  </si>
  <si>
    <t>Утверждаю:</t>
  </si>
  <si>
    <t xml:space="preserve">Директор ООО "ЭнергоСтройИнвест"
_____________________/Д.В. Куракин/  </t>
  </si>
  <si>
    <t xml:space="preserve">Заместитель генерального директора                                                  
ПАО «Россети Волга» - директор                                          
филиала «Оренбургэнерго»
_________________   /В.Ф. Кажаев/ 
</t>
  </si>
  <si>
    <t xml:space="preserve">Строительство ВЛ-10кВ </t>
  </si>
  <si>
    <t xml:space="preserve">в рамках проекта шифр 03-2022 «Строительство «ВЛ-10 кВ от опоры №22 (ответвление на Р-1616) Л10кВ Си-16 ПС 110/35/10 кВ Соль-Илецкая и ТП 10/0,4 кВ» для нужд Центрального ПО филиала ПАО «Россети Волга» - «Оренбургэнерго» </t>
  </si>
  <si>
    <t xml:space="preserve">(Заявитель: Дергунов Максим Валерьевич, Дог:№2130-006363/1210009135 от 20.09.2021г.) </t>
  </si>
  <si>
    <t>СМР 
(ОТ-23,82, ЭМ-9,45, М-6,97)</t>
  </si>
  <si>
    <t>Сметная стоимость в уровне цен 1 кв.2022 г., руб.</t>
  </si>
  <si>
    <t>Общая сметная стоимость в уровне цен 1 кв.2022 г., руб.</t>
  </si>
  <si>
    <t>смета 1.4 УРС к договору № 2130-010008 от 12.01.22</t>
  </si>
  <si>
    <t xml:space="preserve">Подготовка схемы расположения земельного участка на кадастровом плане территории ВЛ 10кВ </t>
  </si>
  <si>
    <t>смета 1.5 УРС к договору № 2130-010008 от 12.01.22</t>
  </si>
  <si>
    <t xml:space="preserve">Выполнение кадастровых работ по установлению и описанию границ охранных зон  ВЛ 10 КВ </t>
  </si>
  <si>
    <t>смета 1.6 УРС к договору № 2130-010008 от 12.01.22</t>
  </si>
  <si>
    <t>Внесение сведений о границах охранных зон в документы государственного кадастрового учета объекта в целом по объекту</t>
  </si>
  <si>
    <t>смета 1.7 УРС к договору № 2130-010008 от 12.01.22</t>
  </si>
  <si>
    <t>Внесение сведений о границах охранных зон в документы государственного кадастрового учета (в целом по объекту)</t>
  </si>
  <si>
    <t>смета 1.8</t>
  </si>
  <si>
    <t>Выполнение контрольной геодезической съемки построенного объекта ВЛ-10кВ</t>
  </si>
  <si>
    <t>ЛС 1.01-01</t>
  </si>
  <si>
    <t>Вынос трассы в натуру ВЛ-10кВ</t>
  </si>
  <si>
    <t>ЛС 1.02-01</t>
  </si>
  <si>
    <t>ЛС 1.09-01</t>
  </si>
  <si>
    <t xml:space="preserve">ГСН-81-05-02-2007 </t>
  </si>
  <si>
    <t xml:space="preserve"> Постановление Правительства РФ от 21.06.2010 № 468</t>
  </si>
  <si>
    <t>Регламент Р-РВ-17-1279.05-21</t>
  </si>
  <si>
    <t>смета 1.1 УРС к договору № 2130-010008 от 12.01.22</t>
  </si>
  <si>
    <t>смета 1.2 УРС к договору № 2130-010008 от 12.01.22</t>
  </si>
  <si>
    <t xml:space="preserve">Проектные работы  ВЛ 10 кВ </t>
  </si>
  <si>
    <t>смета 1.3 УРС к договору № 2130-010008 от 12.01.22</t>
  </si>
  <si>
    <t>Изыскательские работы  ВЛ 10кВ</t>
  </si>
  <si>
    <t>Методика определения сметной стоимости строительства, , утв. приказом Минстроя РФ от 04.08.2020г. № 421/пр. п.179</t>
  </si>
  <si>
    <t>Методика определения сметной стоимости строительства, , утв. приказом Минстроя РФ от 04.08.2020г. № 421/пр. п.180</t>
  </si>
  <si>
    <t xml:space="preserve">Составил: </t>
  </si>
  <si>
    <t>Курусь Е.А.</t>
  </si>
  <si>
    <t xml:space="preserve">Проверил: </t>
  </si>
  <si>
    <t>Азаров Д.А.</t>
  </si>
  <si>
    <t>Ориентировочная стоимость СМР в ценах 2023г по планируемому объекту должна быть по аналогии (с пересчетом от цен 1-22г, в объекте аналоге в текущий уровень цен 23г):</t>
  </si>
  <si>
    <t xml:space="preserve">УНЦ КТП мачтового (шкафного, столбового) типа с одним трансформатором 6-20 кВ </t>
  </si>
  <si>
    <t xml:space="preserve">УНЦ элементов ПС без устройства фундаментов </t>
  </si>
  <si>
    <t>Сечение провода до 70мм2, 1 цепь-АС-50 мм2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</si>
  <si>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
– подготовка заявлений о внесении сведений о границах охранных зон объектов электросетевого хозяйства в данные государственного кадастрового учета недвижимого имущества;
– предоставление в орган кадастрового учета документов, необходимых для внесения сведений о границах охранных зон объектов электросетевого хозяйства в документы государственного кадастрового учета недвижимого имущества.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</si>
  <si>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
– подготовка заявлений о внесении сведений о границах охранных зон объектов электросетевого хозяйства в данные государственного кадастрового учета недвижимого имущества;
– предоставление в орган кадастрового учета документов, необходимых для внесения сведений о границах охранных зон объектов электросетевого хозяйства в документы государственного кадастрового учета недвижимого имущества..</t>
  </si>
  <si>
    <r>
      <t>СМР, оборудование, ПНР</t>
    </r>
    <r>
      <rPr>
        <b/>
        <sz val="10"/>
        <color theme="1"/>
        <rFont val="Times New Roman"/>
        <family val="1"/>
        <charset val="204"/>
      </rPr>
      <t>, прочие</t>
    </r>
  </si>
  <si>
    <t>от 0,2 до 0,59</t>
  </si>
  <si>
    <t>П6-04</t>
  </si>
  <si>
    <t>25 кВА</t>
  </si>
  <si>
    <t>Э2-02</t>
  </si>
  <si>
    <t xml:space="preserve">Проектные работы  ТП 10/0,4 кВ  (в базовых ценах 2001г.) </t>
  </si>
  <si>
    <t xml:space="preserve">Выполнение кадастровых работ по описанию границ охранных зон, ТП 10/0,4 кВ  (в базовых ценах 2001г.) </t>
  </si>
  <si>
    <t>Строительство ТП 10/0,4кВ (в ценах 4 кв.17г.)</t>
  </si>
  <si>
    <t xml:space="preserve">Проектные работы  ТП 10/0,4 кВ </t>
  </si>
  <si>
    <t>Выполнение кадастровых работ поописанию границ охранных зон, ТП 10/0,4 кВ</t>
  </si>
  <si>
    <t>Строительство ТП 10/0,4кВ</t>
  </si>
  <si>
    <t>ТП - 25/10/0,4 кВ</t>
  </si>
  <si>
    <t>Проектные работы  ТП 10/0,4 кВ (1*25кВА)</t>
  </si>
  <si>
    <t>Выполнение кадастровых работ по описанию границ охранных зон, ТП 25/10/0,4 кВ</t>
  </si>
  <si>
    <t>Табл. 9 § 4</t>
  </si>
  <si>
    <t xml:space="preserve">О.У. п.8г Т.2 §2 К=1,3 на неблагоприятный период, п.1 Т15 (в период с 1/XI по 1/V) (при необходимости) </t>
  </si>
  <si>
    <t>418*1,2*S</t>
  </si>
  <si>
    <t>Стоимость проектных работ в ценах 2001г
а = 9,09 тыс. руб.
1 объект</t>
  </si>
  <si>
    <t>9090*1*1,075</t>
  </si>
  <si>
    <r>
      <t xml:space="preserve">СБЦ ПРС «Коммунальные инженерные сети и сооружения», 2012 г., табл. 37 </t>
    </r>
    <r>
      <rPr>
        <sz val="10"/>
        <rFont val="Times New Roman"/>
        <family val="1"/>
        <charset val="204"/>
      </rPr>
      <t>п. 1</t>
    </r>
    <r>
      <rPr>
        <sz val="11"/>
        <rFont val="Times New Roman"/>
        <family val="1"/>
        <charset val="204"/>
      </rPr>
      <t xml:space="preserve">
Стадия - "рп" = 100%;
1) К=1,075 - районный к-т</t>
    </r>
    <r>
      <rPr>
        <strike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2) К=0,5 - привязка типовой документации (п.3.2. МУ №620 от 29.12.2009г.)
</t>
    </r>
  </si>
  <si>
    <r>
      <t>СБЦ ПРС «Коммунальные инженерные сети
и сооружения», 2012 г., табл. 18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п.7 
Стадия - "рп" = 100%;
1) К=1,075 - районный к-т
</t>
    </r>
  </si>
  <si>
    <t>Мачтовая
однотрансформаторная
мощностью до 1х160 кВА
Строительство СТП 1*25 кВА</t>
  </si>
  <si>
    <t>Стоимость проектных работ в ценах 2001г
а = 6,6 тыс. руб.
в = 0 тыс. руб.                  количество = 1 
6600*1*1,075*0,5</t>
  </si>
  <si>
    <t xml:space="preserve">Разъединитель на 3 полюса
прим. на отпаечной жб опоре </t>
  </si>
  <si>
    <r>
      <t xml:space="preserve">Описание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 xml:space="preserve">для СТП-25/10/0,4кВ
</t>
    </r>
    <r>
      <rPr>
        <i/>
        <sz val="12"/>
        <rFont val="Times New Roman"/>
        <family val="1"/>
        <charset val="204"/>
      </rPr>
      <t>площадь в описании охранных зон с размерами - по 10м с каждой стороны от края ТП</t>
    </r>
  </si>
  <si>
    <t>Сб. цен и ОНЗТ, Утвержденный приказом Роскомзема от 28.12.95 №70 Глава 11, табл. 76 применительно
а = 221</t>
  </si>
  <si>
    <t>Смета №1.6</t>
  </si>
  <si>
    <t xml:space="preserve">на получение ТУ, оценку ЗУ, оформление публичного сервитута земельного участка </t>
  </si>
  <si>
    <t xml:space="preserve">Наименование предприятия, здания, сооружения, стадии проектирования, этапа, вида работ:  </t>
  </si>
  <si>
    <t>Наименование проектной (изыскательской) организации____________________________</t>
  </si>
  <si>
    <t>Наименование организации заказчика___________________________________________</t>
  </si>
  <si>
    <t xml:space="preserve">расчет 2001г </t>
  </si>
  <si>
    <r>
      <t xml:space="preserve">Земельный кодекс Российской Федерации от 25.10.2001 №136-ФЗ </t>
    </r>
    <r>
      <rPr>
        <b/>
        <sz val="10"/>
        <color rgb="FFFF0000"/>
        <rFont val="Times New Roman"/>
        <family val="1"/>
        <charset val="204"/>
      </rPr>
      <t>гл.V.7</t>
    </r>
  </si>
  <si>
    <t>Х</t>
  </si>
  <si>
    <t>Итого в  ценах 2022 года</t>
  </si>
  <si>
    <r>
      <t xml:space="preserve">     2. </t>
    </r>
    <r>
      <rPr>
        <b/>
        <sz val="14"/>
        <rFont val="Times New Roman"/>
        <family val="1"/>
        <charset val="204"/>
      </rPr>
      <t>«Строительство ТП-10/0,4 кВ и ВЛ-10 кВ от существующей опоры Л 10 кВ Еф-3 ПС 35 кВ Ефимовская для нужд ЗПО филиала ПАО «Россети Волга» - «Оренбургэнерго» (Заявитель: Киреев А.В. Дог: №2230-005029/6210006630 от 15.07.2022г.)</t>
    </r>
    <r>
      <rPr>
        <sz val="14"/>
        <rFont val="Times New Roman"/>
        <family val="1"/>
        <charset val="204"/>
      </rPr>
      <t xml:space="preserve">
Длина ВЛ 10 кВ 0,010 км. 
Стойка СВ 105,5
Провод АС</t>
    </r>
  </si>
  <si>
    <t xml:space="preserve">     ПоУНЦ в табл.4 стоимость СМР в ценах 4-2017 для 0,010 км  получается =</t>
  </si>
  <si>
    <t>4%*итог</t>
  </si>
  <si>
    <t xml:space="preserve">Пересечение с 1-м ЗУ (1*12 500 тыс.);        Оформление публичного сервитута земельного участка (стоимость публикации - 10 000руб.) </t>
  </si>
  <si>
    <t xml:space="preserve"> /0,150=</t>
  </si>
  <si>
    <r>
      <t xml:space="preserve">    1.</t>
    </r>
    <r>
      <rPr>
        <b/>
        <sz val="14"/>
        <rFont val="Times New Roman"/>
        <family val="1"/>
        <charset val="204"/>
      </rPr>
      <t xml:space="preserve"> Построенный объект для заявителя"Строительство ВЛ-10 кВ от опоры № 90 ВЛ 10 кВ 39-4 для нужд Оренбургского ПО филиала ПАО «Россети Волга» - «Оренбургэнерго»__изм.1_47-747"</t>
    </r>
    <r>
      <rPr>
        <sz val="14"/>
        <rFont val="Times New Roman"/>
        <family val="1"/>
        <charset val="204"/>
      </rPr>
      <t xml:space="preserve">
Длина ВЛ 10 кВ 0,150 км 
Стойка СВ 105,5
Провод АС</t>
    </r>
  </si>
  <si>
    <t>Строительство ВЛ 10 КВ (Lстр.=0,150 км)</t>
  </si>
  <si>
    <t>Строительство ТП-10/0,4 кВ от существующей опоры Л 10 кВ Мр-6 ПС 35 кВ Мирошкинская (25 кВА)</t>
  </si>
  <si>
    <t xml:space="preserve">К=1,3 на неблагоприятный период, п.1 Т15 (в период с 1/XI по 1/V) (при необходимости) </t>
  </si>
  <si>
    <t>Строительство ВЛ-10кВ (0,030) АС-50/8мм2</t>
  </si>
  <si>
    <r>
      <rPr>
        <b/>
        <i/>
        <u/>
        <sz val="10"/>
        <rFont val="Times New Roman"/>
        <family val="1"/>
        <charset val="204"/>
      </rPr>
      <t>Индексы-дефляторы</t>
    </r>
    <r>
      <rPr>
        <i/>
        <sz val="10"/>
        <rFont val="Times New Roman"/>
        <family val="1"/>
        <charset val="204"/>
      </rPr>
      <t xml:space="preserve"> к СМР от цен 4кв.2017г. в уровень цен 2023г.</t>
    </r>
  </si>
  <si>
    <t xml:space="preserve"> - в ценах 2023г:.</t>
  </si>
  <si>
    <t>ПИР в ценах 2023г</t>
  </si>
  <si>
    <t>Итого в ценах 2023 г. цен 2022г. с учетом дефлятора</t>
  </si>
  <si>
    <t>Оренбургская область, Первомайский район, п. Зарево, ул. Школьная, дом №1.</t>
  </si>
  <si>
    <t>ВЛ 10 кВ участка существующей ВЛ 10 кВ Яш-4 ПС 35 кВ Яшкинская (0,200 км.)</t>
  </si>
  <si>
    <t>Строительство ВЛ-10кВ  (0,200 км) АС-50/8мм2 (в ценах 4 кв.17г.)</t>
  </si>
  <si>
    <t>ВЛ-10кВ (0200 км)</t>
  </si>
  <si>
    <t>Сбор исходных данных по
ВЛ 10 
протяженность участка = 0,200 км</t>
  </si>
  <si>
    <t>Расстояние от 100 км до 300 км, продолжительность работ до 1 месяца  (расстояние от г.Оренбург до Красаногвардейского р-на, Яшкинского с/с) - 215 км.</t>
  </si>
  <si>
    <t>Итого в ценах 1 кв. 2023г.</t>
  </si>
  <si>
    <t xml:space="preserve">Воздушные линии напряжением 3-20 кВ, длиной, км: от 0,015 до 1 км.                          
ВЛ-10 протяженностью = 0,200 км                                                 </t>
  </si>
  <si>
    <t>17,8420094056/2,51=7,108
Приказ Минэкономразвития РФ №573 от 19.10.2021г</t>
  </si>
  <si>
    <r>
      <t xml:space="preserve">Описание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 xml:space="preserve">для ВЛ 10кВ=0,200 км
</t>
    </r>
  </si>
  <si>
    <t>Итого в ценах  1 кв. 2023г.</t>
  </si>
  <si>
    <t>Индекс изменения сметной стоимости прочих* от  2001г в  уровень цен 2023г.</t>
  </si>
  <si>
    <t>Индекс изменения сметной стоимости на изыскательские работы от  2001г в уровень цен 1 кв. 2023г.</t>
  </si>
  <si>
    <t>Индекс изменения сметной стоимости на проектные работы от 2001г в  уровень цен 1 кв. 2023г.</t>
  </si>
  <si>
    <t xml:space="preserve">Табл. 58-1-1                                         
К=0,1-относительная стоимость работ </t>
  </si>
  <si>
    <t>1414*L/100*0,1</t>
  </si>
  <si>
    <t>1723*S*1,3</t>
  </si>
  <si>
    <t>С учетом договорного коэффициента К=0,97</t>
  </si>
  <si>
    <t xml:space="preserve">Главный инженер АО "Энергосервис Волги"                                                                                     </t>
  </si>
  <si>
    <t>В.Б. Минаев</t>
  </si>
  <si>
    <t>[подпись (инициалы, фамилия)]</t>
  </si>
  <si>
    <t xml:space="preserve">Проверил: Начальник ООС АО "Энергосервис Волги"                                            </t>
  </si>
  <si>
    <t>М.В. Корнишина</t>
  </si>
  <si>
    <t>Составил: Ведущий специалист АО "Энергосервис Волги"</t>
  </si>
  <si>
    <t>М.В. Васильцова</t>
  </si>
  <si>
    <t>к договору № ____________от ________</t>
  </si>
  <si>
    <t>Приложение № 3.2</t>
  </si>
  <si>
    <t>Генеральный директор</t>
  </si>
  <si>
    <t>АО "Энергосервис Волги"</t>
  </si>
  <si>
    <t>_________________________В.А. Решетников</t>
  </si>
  <si>
    <t xml:space="preserve">Укрупненный расчет стоимости строительства </t>
  </si>
  <si>
    <t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</si>
</sst>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.0_)"/>
    <numFmt numFmtId="167" formatCode="_(* #,##0.00_);_(* \(#,##0.00\);_(* &quot;-&quot;??_);_(@_)"/>
    <numFmt numFmtId="168" formatCode="&quot;$&quot;#,##0_);[Red]\(&quot;$&quot;#,##0\)"/>
    <numFmt numFmtId="169" formatCode="_(&quot;$&quot;* #,##0.00_);_(&quot;$&quot;* \(#,##0.00\);_(&quot;$&quot;* &quot;-&quot;??_);_(@_)"/>
    <numFmt numFmtId="170" formatCode="General_)"/>
    <numFmt numFmtId="171" formatCode="_-* #,##0.00[$€-1]_-;\-* #,##0.00[$€-1]_-;_-* &quot;-&quot;??[$€-1]_-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&quot;$&quot;#,##0.00_);[Red]\(&quot;$&quot;#,##0.00\)"/>
    <numFmt numFmtId="177" formatCode="#,##0_);[Red]\(#,##0\)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.00_р_._-;\-* #,##0.00_р_._-;_-* &quot;-&quot;??_р_._-;_-@_-"/>
    <numFmt numFmtId="181" formatCode="0.000"/>
    <numFmt numFmtId="182" formatCode="0.000000"/>
    <numFmt numFmtId="183" formatCode="0.0000"/>
    <numFmt numFmtId="184" formatCode="#\ ##0.00"/>
    <numFmt numFmtId="185" formatCode="0.00000"/>
    <numFmt numFmtId="186" formatCode="0.0"/>
    <numFmt numFmtId="187" formatCode="0.00000000"/>
    <numFmt numFmtId="188" formatCode="_-* #,##0.0\ _₽_-;\-* #,##0.0\ _₽_-;_-* &quot;-&quot;??\ _₽_-;_-@_-"/>
    <numFmt numFmtId="189" formatCode="#,##0.0000"/>
    <numFmt numFmtId="190" formatCode="#,##0.00000"/>
    <numFmt numFmtId="191" formatCode="_-* #,##0.00000\ _₽_-;\-* #,##0.00000\ _₽_-;_-* &quot;-&quot;?????\ _₽_-;_-@_-"/>
    <numFmt numFmtId="192" formatCode="#,##0&quot; DM&quot;;\-#,##0&quot; DM&quot;"/>
    <numFmt numFmtId="193" formatCode="[$$-409]#,##0"/>
    <numFmt numFmtId="194" formatCode="_-* #,##0&quot;р.&quot;_-;\-* #,##0&quot;р.&quot;_-;_-* &quot;-&quot;&quot;р.&quot;_-;_-@_-"/>
    <numFmt numFmtId="195" formatCode="_-* #,##0.0000\ _₽_-;\-* #,##0.0000\ _₽_-;_-* &quot;-&quot;??\ _₽_-;_-@_-"/>
    <numFmt numFmtId="196" formatCode="#,##0.00_ ;\-#,##0.00\ "/>
    <numFmt numFmtId="197" formatCode="#,##0.000"/>
  </numFmts>
  <fonts count="31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</font>
    <font>
      <sz val="13"/>
      <name val="Times New Roman Cyr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name val="Courier New"/>
      <family val="3"/>
      <charset val="204"/>
    </font>
    <font>
      <sz val="10"/>
      <name val="MS Sans Serif"/>
      <family val="2"/>
      <charset val="204"/>
    </font>
    <font>
      <sz val="10"/>
      <color indexed="22"/>
      <name val="Arial"/>
      <family val="2"/>
      <charset val="204"/>
    </font>
    <font>
      <sz val="10"/>
      <name val="Times New Roman CE"/>
    </font>
    <font>
      <sz val="10"/>
      <name val="Times New Roman"/>
      <family val="1"/>
      <charset val="204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 Cyr"/>
      <charset val="204"/>
    </font>
    <font>
      <sz val="8"/>
      <name val="Arial Cyr"/>
      <charset val="204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b/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2"/>
      <name val="Times New Roman Cyr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8"/>
      <color indexed="8"/>
      <name val="Arial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Arial"/>
      <family val="1"/>
    </font>
    <font>
      <sz val="11"/>
      <color rgb="FFFF0000"/>
      <name val="Times New Roman"/>
      <family val="1"/>
      <charset val="204"/>
    </font>
    <font>
      <b/>
      <sz val="10"/>
      <name val="Times New Roman Cyr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1"/>
      <color rgb="FFFFFF00"/>
      <name val="Times New Roman"/>
      <family val="1"/>
      <charset val="204"/>
    </font>
    <font>
      <sz val="11"/>
      <color rgb="FFFFFF00"/>
      <name val="Times New Roman"/>
      <family val="1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color rgb="FFC00000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i/>
      <sz val="8"/>
      <color rgb="FFFF000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2"/>
      <name val="Arial"/>
      <family val="1"/>
    </font>
    <font>
      <b/>
      <sz val="10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0" tint="0.79998168889431442"/>
      <name val="Times New Roman"/>
      <family val="1"/>
      <charset val="204"/>
    </font>
    <font>
      <sz val="8"/>
      <name val="Times New Roman Cyr"/>
      <charset val="204"/>
    </font>
    <font>
      <sz val="11"/>
      <color rgb="FFFF0000"/>
      <name val="Arial"/>
      <family val="1"/>
    </font>
    <font>
      <b/>
      <sz val="9"/>
      <color indexed="81"/>
      <name val="Tahoma"/>
      <family val="2"/>
      <charset val="204"/>
    </font>
    <font>
      <b/>
      <sz val="18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0"/>
      <name val="Arial Cyr"/>
      <charset val="204"/>
    </font>
    <font>
      <sz val="12"/>
      <color rgb="FFFF0000"/>
      <name val="Arial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12"/>
      <name val="Times New Roman"/>
      <family val="2"/>
      <charset val="204"/>
    </font>
    <font>
      <b/>
      <sz val="2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 tint="0.14999847407452621"/>
      <name val="Times New Roman"/>
      <family val="1"/>
      <charset val="204"/>
    </font>
    <font>
      <b/>
      <u/>
      <sz val="14"/>
      <color theme="1" tint="0.14999847407452621"/>
      <name val="Times New Roman"/>
      <family val="1"/>
      <charset val="204"/>
    </font>
    <font>
      <b/>
      <sz val="16"/>
      <color theme="1" tint="0.14999847407452621"/>
      <name val="Times New Roman"/>
      <family val="1"/>
      <charset val="204"/>
    </font>
    <font>
      <sz val="16"/>
      <color theme="1" tint="0.14999847407452621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color theme="1" tint="0.14999847407452621"/>
      <name val="Times New Roman"/>
      <family val="1"/>
      <charset val="204"/>
    </font>
    <font>
      <sz val="12"/>
      <color theme="1" tint="0.14999847407452621"/>
      <name val="Times New Roman"/>
      <family val="1"/>
      <charset val="204"/>
    </font>
    <font>
      <b/>
      <sz val="12"/>
      <color theme="1" tint="0.14999847407452621"/>
      <name val="Times New Roman"/>
      <family val="1"/>
      <charset val="204"/>
    </font>
    <font>
      <b/>
      <sz val="10"/>
      <color theme="1" tint="0.14999847407452621"/>
      <name val="Times New Roman"/>
      <family val="1"/>
      <charset val="204"/>
    </font>
    <font>
      <sz val="10"/>
      <color theme="1" tint="0.14999847407452621"/>
      <name val="Times New Roman"/>
      <family val="1"/>
      <charset val="204"/>
    </font>
    <font>
      <sz val="11"/>
      <color theme="1" tint="0.14999847407452621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8"/>
      <color theme="1" tint="0.14999847407452621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2"/>
      <color theme="1" tint="0.14999847407452621"/>
      <name val="Times New Roman"/>
      <family val="2"/>
      <charset val="204"/>
    </font>
    <font>
      <sz val="14"/>
      <color theme="1" tint="0.1499984740745262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bar"/>
    </font>
    <font>
      <b/>
      <sz val="10"/>
      <name val="Palatino"/>
      <family val="1"/>
    </font>
    <font>
      <u/>
      <sz val="11"/>
      <color indexed="36"/>
      <name val="Times New Roman Cyr"/>
      <charset val="204"/>
    </font>
    <font>
      <u/>
      <sz val="11"/>
      <color indexed="12"/>
      <name val="Times New Roman Cyr"/>
      <charset val="204"/>
    </font>
    <font>
      <b/>
      <u/>
      <sz val="10"/>
      <name val="Palatino"/>
      <family val="1"/>
    </font>
    <font>
      <sz val="12"/>
      <color indexed="8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Century Schoolbook Cyr"/>
    </font>
    <font>
      <sz val="12"/>
      <color rgb="FFFF0000"/>
      <name val="Arial"/>
      <family val="1"/>
    </font>
    <font>
      <sz val="6"/>
      <name val="Arial"/>
      <family val="1"/>
    </font>
    <font>
      <b/>
      <sz val="12"/>
      <name val="Arial"/>
      <family val="2"/>
      <charset val="204"/>
    </font>
    <font>
      <sz val="12"/>
      <color theme="1" tint="0.14999847407452621"/>
      <name val="Calibri"/>
      <family val="2"/>
      <charset val="204"/>
      <scheme val="minor"/>
    </font>
    <font>
      <i/>
      <sz val="12"/>
      <color theme="1" tint="0.1499984740745262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C00000"/>
      <name val="Times New Roman"/>
      <family val="1"/>
      <charset val="204"/>
    </font>
    <font>
      <sz val="12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2"/>
      <charset val="204"/>
    </font>
    <font>
      <sz val="11"/>
      <color indexed="8"/>
      <name val="Calibri"/>
      <family val="2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"/>
      <family val="1"/>
    </font>
    <font>
      <i/>
      <sz val="10"/>
      <color theme="1"/>
      <name val="Arial"/>
      <family val="1"/>
    </font>
    <font>
      <strike/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8FFE5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99FF"/>
        <bgColor indexed="64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1347">
    <xf numFmtId="0" fontId="0" fillId="0" borderId="0"/>
    <xf numFmtId="0" fontId="113" fillId="0" borderId="0"/>
    <xf numFmtId="0" fontId="110" fillId="0" borderId="0"/>
    <xf numFmtId="0" fontId="113" fillId="0" borderId="0"/>
    <xf numFmtId="0" fontId="114" fillId="0" borderId="0"/>
    <xf numFmtId="0" fontId="118" fillId="0" borderId="0">
      <alignment vertical="center"/>
    </xf>
    <xf numFmtId="0" fontId="120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1" fillId="0" borderId="0"/>
    <xf numFmtId="0" fontId="122" fillId="0" borderId="0"/>
    <xf numFmtId="0" fontId="120" fillId="0" borderId="0"/>
    <xf numFmtId="0" fontId="120" fillId="0" borderId="0"/>
    <xf numFmtId="0" fontId="120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165" fontId="123" fillId="0" borderId="0">
      <protection locked="0"/>
    </xf>
    <xf numFmtId="165" fontId="123" fillId="0" borderId="0">
      <protection locked="0"/>
    </xf>
    <xf numFmtId="165" fontId="123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3" fillId="0" borderId="5">
      <protection locked="0"/>
    </xf>
    <xf numFmtId="0" fontId="113" fillId="0" borderId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6" fillId="2" borderId="0" applyNumberFormat="0" applyBorder="0" applyAlignment="0" applyProtection="0"/>
    <xf numFmtId="0" fontId="125" fillId="3" borderId="0" applyNumberFormat="0" applyBorder="0" applyAlignment="0" applyProtection="0"/>
    <xf numFmtId="0" fontId="125" fillId="3" borderId="0" applyNumberFormat="0" applyBorder="0" applyAlignment="0" applyProtection="0"/>
    <xf numFmtId="0" fontId="125" fillId="3" borderId="0" applyNumberFormat="0" applyBorder="0" applyAlignment="0" applyProtection="0"/>
    <xf numFmtId="0" fontId="125" fillId="3" borderId="0" applyNumberFormat="0" applyBorder="0" applyAlignment="0" applyProtection="0"/>
    <xf numFmtId="0" fontId="125" fillId="3" borderId="0" applyNumberFormat="0" applyBorder="0" applyAlignment="0" applyProtection="0"/>
    <xf numFmtId="0" fontId="125" fillId="3" borderId="0" applyNumberFormat="0" applyBorder="0" applyAlignment="0" applyProtection="0"/>
    <xf numFmtId="0" fontId="126" fillId="3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6" fillId="4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6" fillId="5" borderId="0" applyNumberFormat="0" applyBorder="0" applyAlignment="0" applyProtection="0"/>
    <xf numFmtId="0" fontId="125" fillId="6" borderId="0" applyNumberFormat="0" applyBorder="0" applyAlignment="0" applyProtection="0"/>
    <xf numFmtId="0" fontId="125" fillId="6" borderId="0" applyNumberFormat="0" applyBorder="0" applyAlignment="0" applyProtection="0"/>
    <xf numFmtId="0" fontId="125" fillId="6" borderId="0" applyNumberFormat="0" applyBorder="0" applyAlignment="0" applyProtection="0"/>
    <xf numFmtId="0" fontId="125" fillId="6" borderId="0" applyNumberFormat="0" applyBorder="0" applyAlignment="0" applyProtection="0"/>
    <xf numFmtId="0" fontId="125" fillId="6" borderId="0" applyNumberFormat="0" applyBorder="0" applyAlignment="0" applyProtection="0"/>
    <xf numFmtId="0" fontId="125" fillId="6" borderId="0" applyNumberFormat="0" applyBorder="0" applyAlignment="0" applyProtection="0"/>
    <xf numFmtId="0" fontId="126" fillId="6" borderId="0" applyNumberFormat="0" applyBorder="0" applyAlignment="0" applyProtection="0"/>
    <xf numFmtId="0" fontId="125" fillId="7" borderId="0" applyNumberFormat="0" applyBorder="0" applyAlignment="0" applyProtection="0"/>
    <xf numFmtId="0" fontId="125" fillId="7" borderId="0" applyNumberFormat="0" applyBorder="0" applyAlignment="0" applyProtection="0"/>
    <xf numFmtId="0" fontId="125" fillId="7" borderId="0" applyNumberFormat="0" applyBorder="0" applyAlignment="0" applyProtection="0"/>
    <xf numFmtId="0" fontId="125" fillId="7" borderId="0" applyNumberFormat="0" applyBorder="0" applyAlignment="0" applyProtection="0"/>
    <xf numFmtId="0" fontId="125" fillId="7" borderId="0" applyNumberFormat="0" applyBorder="0" applyAlignment="0" applyProtection="0"/>
    <xf numFmtId="0" fontId="125" fillId="7" borderId="0" applyNumberFormat="0" applyBorder="0" applyAlignment="0" applyProtection="0"/>
    <xf numFmtId="0" fontId="126" fillId="7" borderId="0" applyNumberFormat="0" applyBorder="0" applyAlignment="0" applyProtection="0"/>
    <xf numFmtId="0" fontId="125" fillId="8" borderId="0" applyNumberFormat="0" applyBorder="0" applyAlignment="0" applyProtection="0"/>
    <xf numFmtId="0" fontId="125" fillId="8" borderId="0" applyNumberFormat="0" applyBorder="0" applyAlignment="0" applyProtection="0"/>
    <xf numFmtId="0" fontId="125" fillId="8" borderId="0" applyNumberFormat="0" applyBorder="0" applyAlignment="0" applyProtection="0"/>
    <xf numFmtId="0" fontId="125" fillId="8" borderId="0" applyNumberFormat="0" applyBorder="0" applyAlignment="0" applyProtection="0"/>
    <xf numFmtId="0" fontId="125" fillId="8" borderId="0" applyNumberFormat="0" applyBorder="0" applyAlignment="0" applyProtection="0"/>
    <xf numFmtId="0" fontId="125" fillId="8" borderId="0" applyNumberFormat="0" applyBorder="0" applyAlignment="0" applyProtection="0"/>
    <xf numFmtId="0" fontId="126" fillId="8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26" fillId="9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6" fillId="10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6" fillId="5" borderId="0" applyNumberFormat="0" applyBorder="0" applyAlignment="0" applyProtection="0"/>
    <xf numFmtId="0" fontId="125" fillId="8" borderId="0" applyNumberFormat="0" applyBorder="0" applyAlignment="0" applyProtection="0"/>
    <xf numFmtId="0" fontId="125" fillId="8" borderId="0" applyNumberFormat="0" applyBorder="0" applyAlignment="0" applyProtection="0"/>
    <xf numFmtId="0" fontId="125" fillId="8" borderId="0" applyNumberFormat="0" applyBorder="0" applyAlignment="0" applyProtection="0"/>
    <xf numFmtId="0" fontId="125" fillId="8" borderId="0" applyNumberFormat="0" applyBorder="0" applyAlignment="0" applyProtection="0"/>
    <xf numFmtId="0" fontId="125" fillId="8" borderId="0" applyNumberFormat="0" applyBorder="0" applyAlignment="0" applyProtection="0"/>
    <xf numFmtId="0" fontId="125" fillId="8" borderId="0" applyNumberFormat="0" applyBorder="0" applyAlignment="0" applyProtection="0"/>
    <xf numFmtId="0" fontId="126" fillId="8" borderId="0" applyNumberFormat="0" applyBorder="0" applyAlignment="0" applyProtection="0"/>
    <xf numFmtId="0" fontId="125" fillId="11" borderId="0" applyNumberFormat="0" applyBorder="0" applyAlignment="0" applyProtection="0"/>
    <xf numFmtId="0" fontId="125" fillId="11" borderId="0" applyNumberFormat="0" applyBorder="0" applyAlignment="0" applyProtection="0"/>
    <xf numFmtId="0" fontId="125" fillId="11" borderId="0" applyNumberFormat="0" applyBorder="0" applyAlignment="0" applyProtection="0"/>
    <xf numFmtId="0" fontId="125" fillId="11" borderId="0" applyNumberFormat="0" applyBorder="0" applyAlignment="0" applyProtection="0"/>
    <xf numFmtId="0" fontId="125" fillId="11" borderId="0" applyNumberFormat="0" applyBorder="0" applyAlignment="0" applyProtection="0"/>
    <xf numFmtId="0" fontId="125" fillId="11" borderId="0" applyNumberFormat="0" applyBorder="0" applyAlignment="0" applyProtection="0"/>
    <xf numFmtId="0" fontId="126" fillId="11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8" fillId="12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8" fillId="9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8" fillId="10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8" fillId="13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8" fillId="14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8" fillId="15" borderId="0" applyNumberFormat="0" applyBorder="0" applyAlignment="0" applyProtection="0"/>
    <xf numFmtId="166" fontId="129" fillId="0" borderId="0">
      <alignment horizontal="left"/>
    </xf>
    <xf numFmtId="38" fontId="130" fillId="0" borderId="0" applyFont="0" applyFill="0" applyBorder="0" applyAlignment="0" applyProtection="0"/>
    <xf numFmtId="167" fontId="114" fillId="0" borderId="0" applyFont="0" applyFill="0" applyBorder="0" applyAlignment="0" applyProtection="0"/>
    <xf numFmtId="3" fontId="131" fillId="0" borderId="0" applyFont="0" applyFill="0" applyBorder="0" applyAlignment="0" applyProtection="0"/>
    <xf numFmtId="168" fontId="130" fillId="0" borderId="0" applyFont="0" applyFill="0" applyBorder="0" applyAlignment="0" applyProtection="0"/>
    <xf numFmtId="169" fontId="114" fillId="0" borderId="0" applyFont="0" applyFill="0" applyBorder="0" applyAlignment="0" applyProtection="0"/>
    <xf numFmtId="0" fontId="131" fillId="0" borderId="0" applyFont="0" applyFill="0" applyBorder="0" applyAlignment="0" applyProtection="0"/>
    <xf numFmtId="170" fontId="116" fillId="0" borderId="0">
      <alignment horizontal="center"/>
    </xf>
    <xf numFmtId="38" fontId="130" fillId="0" borderId="0" applyFont="0" applyFill="0" applyBorder="0" applyAlignment="0" applyProtection="0"/>
    <xf numFmtId="0" fontId="132" fillId="0" borderId="0" applyFont="0" applyFill="0" applyBorder="0" applyAlignment="0" applyProtection="0"/>
    <xf numFmtId="171" fontId="133" fillId="0" borderId="0" applyFont="0" applyFill="0" applyBorder="0" applyAlignment="0" applyProtection="0"/>
    <xf numFmtId="172" fontId="134" fillId="0" borderId="0" applyNumberFormat="0" applyFill="0" applyBorder="0" applyAlignment="0" applyProtection="0"/>
    <xf numFmtId="38" fontId="135" fillId="16" borderId="0" applyNumberFormat="0" applyBorder="0" applyAlignment="0" applyProtection="0"/>
    <xf numFmtId="0" fontId="136" fillId="0" borderId="6" applyNumberFormat="0" applyAlignment="0" applyProtection="0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7" fillId="0" borderId="0" applyNumberFormat="0" applyFill="0" applyBorder="0" applyAlignment="0" applyProtection="0">
      <alignment vertical="top"/>
      <protection locked="0"/>
    </xf>
    <xf numFmtId="0" fontId="113" fillId="0" borderId="0"/>
    <xf numFmtId="10" fontId="135" fillId="17" borderId="1" applyNumberFormat="0" applyBorder="0" applyAlignment="0" applyProtection="0"/>
    <xf numFmtId="10" fontId="135" fillId="17" borderId="1" applyNumberFormat="0" applyBorder="0" applyAlignment="0" applyProtection="0"/>
    <xf numFmtId="0" fontId="114" fillId="0" borderId="0"/>
    <xf numFmtId="0" fontId="114" fillId="0" borderId="0"/>
    <xf numFmtId="0" fontId="118" fillId="0" borderId="0"/>
    <xf numFmtId="0" fontId="114" fillId="0" borderId="0"/>
    <xf numFmtId="0" fontId="113" fillId="0" borderId="0"/>
    <xf numFmtId="0" fontId="138" fillId="0" borderId="0"/>
    <xf numFmtId="0" fontId="110" fillId="0" borderId="0"/>
    <xf numFmtId="0" fontId="139" fillId="0" borderId="0"/>
    <xf numFmtId="0" fontId="140" fillId="0" borderId="0"/>
    <xf numFmtId="0" fontId="141" fillId="0" borderId="0"/>
    <xf numFmtId="0" fontId="121" fillId="0" borderId="0"/>
    <xf numFmtId="173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3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0" fontId="114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43" fillId="0" borderId="0" applyNumberFormat="0">
      <alignment horizontal="left"/>
    </xf>
    <xf numFmtId="0" fontId="121" fillId="0" borderId="0"/>
    <xf numFmtId="0" fontId="144" fillId="0" borderId="0"/>
    <xf numFmtId="175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168" fontId="130" fillId="0" borderId="0" applyFont="0" applyFill="0" applyBorder="0" applyAlignment="0" applyProtection="0"/>
    <xf numFmtId="176" fontId="130" fillId="0" borderId="0" applyFont="0" applyFill="0" applyBorder="0" applyAlignment="0" applyProtection="0"/>
    <xf numFmtId="0" fontId="133" fillId="0" borderId="1">
      <alignment horizontal="center"/>
    </xf>
    <xf numFmtId="0" fontId="133" fillId="0" borderId="1">
      <alignment horizontal="center"/>
    </xf>
    <xf numFmtId="0" fontId="113" fillId="0" borderId="0">
      <alignment vertical="top"/>
    </xf>
    <xf numFmtId="0" fontId="113" fillId="0" borderId="0">
      <alignment vertical="top"/>
    </xf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8" fillId="18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8" fillId="19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8" fillId="20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8" fillId="13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8" fillId="14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8" fillId="21" borderId="0" applyNumberFormat="0" applyBorder="0" applyAlignment="0" applyProtection="0"/>
    <xf numFmtId="170" fontId="122" fillId="0" borderId="7">
      <protection locked="0"/>
    </xf>
    <xf numFmtId="0" fontId="145" fillId="22" borderId="8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33" fillId="0" borderId="1">
      <alignment horizontal="center"/>
    </xf>
    <xf numFmtId="0" fontId="133" fillId="0" borderId="1">
      <alignment horizontal="center"/>
    </xf>
    <xf numFmtId="0" fontId="133" fillId="0" borderId="0">
      <alignment vertical="top"/>
    </xf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53" fillId="0" borderId="11" applyNumberFormat="0" applyFill="0" applyAlignment="0" applyProtection="0"/>
    <xf numFmtId="0" fontId="154" fillId="0" borderId="12" applyNumberFormat="0" applyFill="0" applyAlignment="0" applyProtection="0"/>
    <xf numFmtId="0" fontId="154" fillId="0" borderId="12" applyNumberFormat="0" applyFill="0" applyAlignment="0" applyProtection="0"/>
    <xf numFmtId="0" fontId="155" fillId="0" borderId="12" applyNumberFormat="0" applyFill="0" applyAlignment="0" applyProtection="0"/>
    <xf numFmtId="0" fontId="156" fillId="0" borderId="13" applyNumberFormat="0" applyFill="0" applyAlignment="0" applyProtection="0"/>
    <xf numFmtId="0" fontId="156" fillId="0" borderId="13" applyNumberFormat="0" applyFill="0" applyAlignment="0" applyProtection="0"/>
    <xf numFmtId="0" fontId="157" fillId="0" borderId="13" applyNumberFormat="0" applyFill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170" fontId="158" fillId="24" borderId="7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33" fillId="0" borderId="0">
      <alignment horizontal="right" vertical="top" wrapText="1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45" fillId="22" borderId="8" applyNumberFormat="0" applyAlignment="0" applyProtection="0"/>
    <xf numFmtId="0" fontId="145" fillId="22" borderId="8" applyNumberFormat="0" applyAlignment="0" applyProtection="0"/>
    <xf numFmtId="0" fontId="161" fillId="22" borderId="8" applyNumberFormat="0" applyAlignment="0" applyProtection="0"/>
    <xf numFmtId="0" fontId="133" fillId="0" borderId="1">
      <alignment horizontal="center" wrapText="1"/>
    </xf>
    <xf numFmtId="0" fontId="133" fillId="0" borderId="1">
      <alignment horizontal="center" wrapText="1"/>
    </xf>
    <xf numFmtId="0" fontId="113" fillId="0" borderId="0">
      <alignment vertical="top"/>
    </xf>
    <xf numFmtId="0" fontId="113" fillId="0" borderId="0">
      <alignment vertical="top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25" borderId="0" applyNumberFormat="0" applyBorder="0" applyAlignment="0" applyProtection="0"/>
    <xf numFmtId="0" fontId="163" fillId="25" borderId="0" applyNumberFormat="0" applyBorder="0" applyAlignment="0" applyProtection="0"/>
    <xf numFmtId="0" fontId="164" fillId="25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65" fillId="0" borderId="0"/>
    <xf numFmtId="0" fontId="115" fillId="0" borderId="0">
      <alignment horizontal="left"/>
    </xf>
    <xf numFmtId="0" fontId="110" fillId="0" borderId="0"/>
    <xf numFmtId="0" fontId="110" fillId="0" borderId="0"/>
    <xf numFmtId="0" fontId="118" fillId="0" borderId="0">
      <alignment vertical="center"/>
    </xf>
    <xf numFmtId="0" fontId="113" fillId="0" borderId="0"/>
    <xf numFmtId="0" fontId="138" fillId="0" borderId="0"/>
    <xf numFmtId="0" fontId="166" fillId="0" borderId="0"/>
    <xf numFmtId="0" fontId="113" fillId="0" borderId="0"/>
    <xf numFmtId="0" fontId="138" fillId="0" borderId="0"/>
    <xf numFmtId="0" fontId="114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119" fillId="0" borderId="0"/>
    <xf numFmtId="0" fontId="119" fillId="0" borderId="0"/>
    <xf numFmtId="0" fontId="113" fillId="0" borderId="0"/>
    <xf numFmtId="0" fontId="118" fillId="0" borderId="0">
      <alignment vertical="center"/>
    </xf>
    <xf numFmtId="0" fontId="167" fillId="0" borderId="0"/>
    <xf numFmtId="0" fontId="114" fillId="0" borderId="0"/>
    <xf numFmtId="0" fontId="113" fillId="0" borderId="0"/>
    <xf numFmtId="0" fontId="125" fillId="0" borderId="0"/>
    <xf numFmtId="0" fontId="118" fillId="0" borderId="0">
      <alignment vertical="center"/>
    </xf>
    <xf numFmtId="0" fontId="113" fillId="0" borderId="0"/>
    <xf numFmtId="0" fontId="113" fillId="0" borderId="0"/>
    <xf numFmtId="0" fontId="111" fillId="0" borderId="0"/>
    <xf numFmtId="0" fontId="114" fillId="0" borderId="0"/>
    <xf numFmtId="0" fontId="113" fillId="0" borderId="0"/>
    <xf numFmtId="0" fontId="114" fillId="0" borderId="0"/>
    <xf numFmtId="0" fontId="168" fillId="0" borderId="0"/>
    <xf numFmtId="0" fontId="110" fillId="0" borderId="0"/>
    <xf numFmtId="0" fontId="11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33" fillId="0" borderId="0"/>
    <xf numFmtId="0" fontId="133" fillId="0" borderId="1">
      <alignment horizontal="center" wrapText="1"/>
    </xf>
    <xf numFmtId="0" fontId="133" fillId="0" borderId="1">
      <alignment horizontal="center" wrapText="1"/>
    </xf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70" fillId="3" borderId="0" applyNumberFormat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73" fillId="0" borderId="16" applyNumberFormat="0" applyFill="0" applyAlignment="0" applyProtection="0"/>
    <xf numFmtId="0" fontId="173" fillId="0" borderId="16" applyNumberFormat="0" applyFill="0" applyAlignment="0" applyProtection="0"/>
    <xf numFmtId="0" fontId="174" fillId="0" borderId="16" applyNumberFormat="0" applyFill="0" applyAlignment="0" applyProtection="0"/>
    <xf numFmtId="0" fontId="175" fillId="0" borderId="0" applyNumberFormat="0" applyFont="0" applyBorder="0" applyAlignment="0">
      <alignment horizontal="center"/>
    </xf>
    <xf numFmtId="0" fontId="122" fillId="0" borderId="0"/>
    <xf numFmtId="0" fontId="121" fillId="0" borderId="0"/>
    <xf numFmtId="0" fontId="121" fillId="0" borderId="0"/>
    <xf numFmtId="177" fontId="115" fillId="0" borderId="0">
      <alignment vertical="top"/>
    </xf>
    <xf numFmtId="0" fontId="122" fillId="0" borderId="0"/>
    <xf numFmtId="0" fontId="121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33" fillId="0" borderId="0">
      <alignment horizontal="center"/>
    </xf>
    <xf numFmtId="178" fontId="113" fillId="0" borderId="0" applyFont="0" applyFill="0" applyBorder="0" applyAlignment="0" applyProtection="0"/>
    <xf numFmtId="179" fontId="113" fillId="0" borderId="0" applyFont="0" applyFill="0" applyBorder="0" applyAlignment="0" applyProtection="0"/>
    <xf numFmtId="180" fontId="118" fillId="0" borderId="0" applyFont="0" applyFill="0" applyBorder="0" applyAlignment="0" applyProtection="0">
      <alignment vertical="center"/>
    </xf>
    <xf numFmtId="180" fontId="113" fillId="0" borderId="0" applyFont="0" applyFill="0" applyBorder="0" applyAlignment="0" applyProtection="0"/>
    <xf numFmtId="180" fontId="113" fillId="0" borderId="0" applyFont="0" applyFill="0" applyBorder="0" applyAlignment="0" applyProtection="0"/>
    <xf numFmtId="180" fontId="178" fillId="0" borderId="0" applyFont="0" applyFill="0" applyBorder="0" applyAlignment="0" applyProtection="0"/>
    <xf numFmtId="180" fontId="118" fillId="0" borderId="0" applyFont="0" applyFill="0" applyBorder="0" applyAlignment="0" applyProtection="0">
      <alignment vertical="center"/>
    </xf>
    <xf numFmtId="180" fontId="113" fillId="0" borderId="0" applyFont="0" applyFill="0" applyBorder="0" applyAlignment="0" applyProtection="0"/>
    <xf numFmtId="180" fontId="125" fillId="0" borderId="0" applyFont="0" applyFill="0" applyBorder="0" applyAlignment="0" applyProtection="0"/>
    <xf numFmtId="180" fontId="110" fillId="0" borderId="0" applyFont="0" applyFill="0" applyBorder="0" applyAlignment="0" applyProtection="0"/>
    <xf numFmtId="0" fontId="133" fillId="0" borderId="0">
      <alignment horizontal="left" vertical="top"/>
    </xf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0" fillId="4" borderId="0" applyNumberFormat="0" applyBorder="0" applyAlignment="0" applyProtection="0"/>
    <xf numFmtId="165" fontId="123" fillId="0" borderId="0">
      <protection locked="0"/>
    </xf>
    <xf numFmtId="0" fontId="133" fillId="0" borderId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69" fillId="3" borderId="0" applyNumberFormat="0" applyBorder="0" applyAlignment="0" applyProtection="0"/>
    <xf numFmtId="0" fontId="127" fillId="18" borderId="0" applyNumberFormat="0" applyBorder="0" applyAlignment="0" applyProtection="0"/>
    <xf numFmtId="0" fontId="16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2" fillId="0" borderId="11" applyNumberFormat="0" applyFill="0" applyAlignment="0" applyProtection="0"/>
    <xf numFmtId="0" fontId="125" fillId="2" borderId="0" applyNumberFormat="0" applyBorder="0" applyAlignment="0" applyProtection="0"/>
    <xf numFmtId="0" fontId="173" fillId="0" borderId="16" applyNumberFormat="0" applyFill="0" applyAlignment="0" applyProtection="0"/>
    <xf numFmtId="0" fontId="145" fillId="22" borderId="8" applyNumberFormat="0" applyAlignment="0" applyProtection="0"/>
    <xf numFmtId="0" fontId="176" fillId="0" borderId="0" applyNumberFormat="0" applyFill="0" applyBorder="0" applyAlignment="0" applyProtection="0"/>
    <xf numFmtId="0" fontId="181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1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11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8" fillId="0" borderId="0"/>
    <xf numFmtId="0" fontId="47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113" fillId="0" borderId="0"/>
    <xf numFmtId="0" fontId="113" fillId="0" borderId="0"/>
    <xf numFmtId="0" fontId="114" fillId="0" borderId="0"/>
    <xf numFmtId="0" fontId="113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21" fillId="0" borderId="0"/>
    <xf numFmtId="0" fontId="122" fillId="0" borderId="0"/>
    <xf numFmtId="0" fontId="205" fillId="0" borderId="0"/>
    <xf numFmtId="0" fontId="119" fillId="0" borderId="0"/>
    <xf numFmtId="0" fontId="113" fillId="0" borderId="0"/>
    <xf numFmtId="0" fontId="114" fillId="0" borderId="0"/>
    <xf numFmtId="171" fontId="20" fillId="0" borderId="0"/>
    <xf numFmtId="0" fontId="20" fillId="0" borderId="0"/>
    <xf numFmtId="0" fontId="113" fillId="0" borderId="0"/>
    <xf numFmtId="164" fontId="113" fillId="0" borderId="0" applyFont="0" applyFill="0" applyBorder="0" applyAlignment="0" applyProtection="0"/>
    <xf numFmtId="0" fontId="19" fillId="0" borderId="0"/>
    <xf numFmtId="0" fontId="19" fillId="0" borderId="0"/>
    <xf numFmtId="0" fontId="18" fillId="0" borderId="0"/>
    <xf numFmtId="0" fontId="18" fillId="0" borderId="0"/>
    <xf numFmtId="0" fontId="205" fillId="0" borderId="0"/>
    <xf numFmtId="0" fontId="119" fillId="0" borderId="0"/>
    <xf numFmtId="180" fontId="224" fillId="0" borderId="0" applyFont="0" applyFill="0" applyBorder="0" applyAlignment="0" applyProtection="0"/>
    <xf numFmtId="0" fontId="17" fillId="0" borderId="0"/>
    <xf numFmtId="0" fontId="119" fillId="0" borderId="0"/>
    <xf numFmtId="0" fontId="16" fillId="0" borderId="0"/>
    <xf numFmtId="0" fontId="15" fillId="0" borderId="0"/>
    <xf numFmtId="164" fontId="113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68" fillId="0" borderId="0"/>
    <xf numFmtId="0" fontId="12" fillId="0" borderId="0"/>
    <xf numFmtId="164" fontId="181" fillId="0" borderId="0" applyFont="0" applyFill="0" applyBorder="0" applyAlignment="0" applyProtection="0"/>
    <xf numFmtId="0" fontId="11" fillId="0" borderId="0"/>
    <xf numFmtId="0" fontId="11" fillId="0" borderId="0"/>
    <xf numFmtId="0" fontId="181" fillId="0" borderId="0"/>
    <xf numFmtId="164" fontId="181" fillId="0" borderId="0" applyFont="0" applyFill="0" applyBorder="0" applyAlignment="0" applyProtection="0"/>
    <xf numFmtId="0" fontId="10" fillId="0" borderId="0"/>
    <xf numFmtId="0" fontId="10" fillId="0" borderId="0"/>
    <xf numFmtId="0" fontId="168" fillId="0" borderId="0"/>
    <xf numFmtId="0" fontId="10" fillId="0" borderId="0"/>
    <xf numFmtId="0" fontId="121" fillId="0" borderId="0"/>
    <xf numFmtId="0" fontId="120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1" fillId="0" borderId="0"/>
    <xf numFmtId="0" fontId="120" fillId="0" borderId="0"/>
    <xf numFmtId="0" fontId="121" fillId="0" borderId="0"/>
    <xf numFmtId="0" fontId="125" fillId="2" borderId="0" applyNumberFormat="0" applyBorder="0" applyAlignment="0" applyProtection="0"/>
    <xf numFmtId="0" fontId="125" fillId="3" borderId="0" applyNumberFormat="0" applyBorder="0" applyAlignment="0" applyProtection="0"/>
    <xf numFmtId="0" fontId="125" fillId="4" borderId="0" applyNumberFormat="0" applyBorder="0" applyAlignment="0" applyProtection="0"/>
    <xf numFmtId="0" fontId="125" fillId="5" borderId="0" applyNumberFormat="0" applyBorder="0" applyAlignment="0" applyProtection="0"/>
    <xf numFmtId="0" fontId="125" fillId="6" borderId="0" applyNumberFormat="0" applyBorder="0" applyAlignment="0" applyProtection="0"/>
    <xf numFmtId="0" fontId="125" fillId="7" borderId="0" applyNumberFormat="0" applyBorder="0" applyAlignment="0" applyProtection="0"/>
    <xf numFmtId="0" fontId="125" fillId="8" borderId="0" applyNumberFormat="0" applyBorder="0" applyAlignment="0" applyProtection="0"/>
    <xf numFmtId="0" fontId="125" fillId="9" borderId="0" applyNumberFormat="0" applyBorder="0" applyAlignment="0" applyProtection="0"/>
    <xf numFmtId="0" fontId="125" fillId="10" borderId="0" applyNumberFormat="0" applyBorder="0" applyAlignment="0" applyProtection="0"/>
    <xf numFmtId="0" fontId="125" fillId="5" borderId="0" applyNumberFormat="0" applyBorder="0" applyAlignment="0" applyProtection="0"/>
    <xf numFmtId="0" fontId="125" fillId="8" borderId="0" applyNumberFormat="0" applyBorder="0" applyAlignment="0" applyProtection="0"/>
    <xf numFmtId="0" fontId="125" fillId="11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114" fillId="0" borderId="0" applyFont="0" applyFill="0" applyBorder="0" applyAlignment="0" applyProtection="0"/>
    <xf numFmtId="0" fontId="275" fillId="0" borderId="0" applyFont="0" applyFill="0" applyBorder="0" applyAlignment="0" applyProtection="0"/>
    <xf numFmtId="0" fontId="276" fillId="0" borderId="0">
      <alignment horizontal="left"/>
    </xf>
    <xf numFmtId="0" fontId="277" fillId="0" borderId="0" applyNumberFormat="0" applyFill="0" applyBorder="0" applyAlignment="0" applyProtection="0">
      <alignment vertical="top"/>
      <protection locked="0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278" fillId="0" borderId="0" applyNumberFormat="0" applyFill="0" applyBorder="0" applyAlignment="0" applyProtection="0">
      <alignment vertical="top"/>
      <protection locked="0"/>
    </xf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0" fontId="279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192" fontId="121" fillId="0" borderId="0"/>
    <xf numFmtId="0" fontId="118" fillId="0" borderId="0"/>
    <xf numFmtId="193" fontId="114" fillId="16" borderId="0" applyFill="0"/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27" fillId="18" borderId="0" applyNumberFormat="0" applyBorder="0" applyAlignment="0" applyProtection="0"/>
    <xf numFmtId="0" fontId="127" fillId="18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4" borderId="0" applyNumberFormat="0" applyBorder="0" applyAlignment="0" applyProtection="0"/>
    <xf numFmtId="0" fontId="127" fillId="14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165" fontId="113" fillId="0" borderId="0" applyFont="0" applyFill="0" applyBorder="0" applyAlignment="0" applyProtection="0"/>
    <xf numFmtId="0" fontId="152" fillId="0" borderId="11" applyNumberFormat="0" applyFill="0" applyAlignment="0" applyProtection="0"/>
    <xf numFmtId="0" fontId="152" fillId="0" borderId="11" applyNumberFormat="0" applyFill="0" applyAlignment="0" applyProtection="0"/>
    <xf numFmtId="0" fontId="154" fillId="0" borderId="12" applyNumberFormat="0" applyFill="0" applyAlignment="0" applyProtection="0"/>
    <xf numFmtId="0" fontId="154" fillId="0" borderId="12" applyNumberFormat="0" applyFill="0" applyAlignment="0" applyProtection="0"/>
    <xf numFmtId="0" fontId="156" fillId="0" borderId="13" applyNumberFormat="0" applyFill="0" applyAlignment="0" applyProtection="0"/>
    <xf numFmtId="0" fontId="156" fillId="0" borderId="13" applyNumberFormat="0" applyFill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3" fillId="0" borderId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45" fillId="22" borderId="8" applyNumberFormat="0" applyAlignment="0" applyProtection="0"/>
    <xf numFmtId="0" fontId="145" fillId="22" borderId="8" applyNumberFormat="0" applyAlignment="0" applyProtection="0"/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13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25" borderId="0" applyNumberFormat="0" applyBorder="0" applyAlignment="0" applyProtection="0"/>
    <xf numFmtId="0" fontId="163" fillId="25" borderId="0" applyNumberFormat="0" applyBorder="0" applyAlignment="0" applyProtection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19" fillId="0" borderId="0"/>
    <xf numFmtId="0" fontId="119" fillId="0" borderId="0"/>
    <xf numFmtId="0" fontId="119" fillId="0" borderId="0"/>
    <xf numFmtId="0" fontId="113" fillId="0" borderId="0"/>
    <xf numFmtId="0" fontId="113" fillId="0" borderId="0"/>
    <xf numFmtId="0" fontId="113" fillId="0" borderId="0"/>
    <xf numFmtId="0" fontId="168" fillId="0" borderId="0"/>
    <xf numFmtId="0" fontId="10" fillId="0" borderId="0"/>
    <xf numFmtId="0" fontId="10" fillId="0" borderId="0"/>
    <xf numFmtId="0" fontId="111" fillId="0" borderId="0">
      <alignment horizontal="left" vertical="center"/>
    </xf>
    <xf numFmtId="0" fontId="118" fillId="0" borderId="0">
      <alignment vertical="center"/>
    </xf>
    <xf numFmtId="0" fontId="119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0"/>
    <xf numFmtId="0" fontId="10" fillId="0" borderId="0"/>
    <xf numFmtId="0" fontId="10" fillId="0" borderId="0"/>
    <xf numFmtId="0" fontId="10" fillId="0" borderId="0"/>
    <xf numFmtId="0" fontId="1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0" fillId="0" borderId="0"/>
    <xf numFmtId="0" fontId="1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9" fontId="119" fillId="0" borderId="0" applyFont="0" applyFill="0" applyBorder="0" applyAlignment="0" applyProtection="0"/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13" fillId="0" borderId="0"/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33" fillId="0" borderId="1">
      <alignment horizontal="center" wrapText="1"/>
    </xf>
    <xf numFmtId="0" fontId="113" fillId="0" borderId="0"/>
    <xf numFmtId="0" fontId="173" fillId="0" borderId="16" applyNumberFormat="0" applyFill="0" applyAlignment="0" applyProtection="0"/>
    <xf numFmtId="0" fontId="173" fillId="0" borderId="16" applyNumberFormat="0" applyFill="0" applyAlignment="0" applyProtection="0"/>
    <xf numFmtId="38" fontId="115" fillId="0" borderId="0">
      <alignment vertical="top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64" fontId="181" fillId="0" borderId="0" applyFont="0" applyFill="0" applyBorder="0" applyAlignment="0" applyProtection="0"/>
    <xf numFmtId="164" fontId="181" fillId="0" borderId="0" applyFont="0" applyFill="0" applyBorder="0" applyAlignment="0" applyProtection="0"/>
    <xf numFmtId="164" fontId="181" fillId="0" borderId="0" applyFont="0" applyFill="0" applyBorder="0" applyAlignment="0" applyProtection="0"/>
    <xf numFmtId="164" fontId="181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4" fontId="1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3" fillId="0" borderId="0" applyFont="0" applyFill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13" fillId="0" borderId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68" fillId="0" borderId="0"/>
    <xf numFmtId="0" fontId="10" fillId="0" borderId="0"/>
    <xf numFmtId="0" fontId="281" fillId="0" borderId="0" applyNumberFormat="0" applyFill="0" applyBorder="0" applyAlignment="0" applyProtection="0"/>
    <xf numFmtId="0" fontId="10" fillId="0" borderId="0"/>
    <xf numFmtId="0" fontId="10" fillId="0" borderId="0"/>
    <xf numFmtId="0" fontId="118" fillId="0" borderId="0">
      <alignment vertical="center"/>
    </xf>
    <xf numFmtId="0" fontId="10" fillId="0" borderId="0"/>
    <xf numFmtId="0" fontId="10" fillId="0" borderId="0"/>
    <xf numFmtId="0" fontId="114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282" fillId="0" borderId="0"/>
    <xf numFmtId="194" fontId="125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171" fontId="168" fillId="0" borderId="0"/>
    <xf numFmtId="0" fontId="4" fillId="0" borderId="0"/>
    <xf numFmtId="0" fontId="4" fillId="0" borderId="0"/>
    <xf numFmtId="171" fontId="168" fillId="0" borderId="0"/>
    <xf numFmtId="0" fontId="3" fillId="0" borderId="0"/>
    <xf numFmtId="0" fontId="3" fillId="0" borderId="0"/>
    <xf numFmtId="43" fontId="114" fillId="0" borderId="0" applyFont="0" applyFill="0" applyBorder="0" applyAlignment="0" applyProtection="0"/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0" fontId="136" fillId="0" borderId="78">
      <alignment horizontal="left" vertical="center"/>
    </xf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10" fontId="135" fillId="17" borderId="57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7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46" fillId="7" borderId="9" applyNumberFormat="0" applyAlignment="0" applyProtection="0"/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9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48" fillId="23" borderId="10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1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0" fillId="23" borderId="9" applyNumberFormat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1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1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1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13" fillId="26" borderId="15" applyNumberFormat="0" applyFont="0" applyAlignment="0" applyProtection="0"/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0" fontId="133" fillId="0" borderId="57">
      <alignment horizontal="center" wrapText="1"/>
    </xf>
    <xf numFmtId="164" fontId="298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125" fillId="0" borderId="0" applyFont="0" applyFill="0" applyBorder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59" fillId="0" borderId="97" applyNumberFormat="0" applyFill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46" fillId="7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150" fillId="23" borderId="98" applyNumberFormat="0" applyAlignment="0" applyProtection="0"/>
    <xf numFmtId="0" fontId="2" fillId="0" borderId="0"/>
    <xf numFmtId="0" fontId="2" fillId="0" borderId="0"/>
    <xf numFmtId="0" fontId="1" fillId="0" borderId="0"/>
  </cellStyleXfs>
  <cellXfs count="2159">
    <xf numFmtId="0" fontId="0" fillId="0" borderId="0" xfId="0"/>
    <xf numFmtId="0" fontId="119" fillId="0" borderId="0" xfId="529" applyFill="1"/>
    <xf numFmtId="3" fontId="183" fillId="0" borderId="0" xfId="252" applyNumberFormat="1" applyFont="1" applyFill="1" applyAlignment="1">
      <alignment horizontal="center" vertical="center"/>
    </xf>
    <xf numFmtId="0" fontId="184" fillId="0" borderId="0" xfId="1" applyFont="1"/>
    <xf numFmtId="0" fontId="184" fillId="0" borderId="0" xfId="529" applyFont="1" applyFill="1" applyBorder="1" applyAlignment="1">
      <alignment horizontal="left" vertical="center"/>
    </xf>
    <xf numFmtId="0" fontId="117" fillId="0" borderId="0" xfId="529" applyFont="1" applyFill="1" applyBorder="1"/>
    <xf numFmtId="0" fontId="117" fillId="0" borderId="0" xfId="529" applyFont="1" applyFill="1"/>
    <xf numFmtId="0" fontId="117" fillId="0" borderId="0" xfId="529" applyFont="1" applyFill="1" applyBorder="1" applyAlignment="1">
      <alignment horizontal="center" vertical="top"/>
    </xf>
    <xf numFmtId="0" fontId="166" fillId="0" borderId="0" xfId="529" applyFont="1" applyFill="1" applyBorder="1"/>
    <xf numFmtId="3" fontId="166" fillId="0" borderId="0" xfId="529" applyNumberFormat="1" applyFont="1" applyFill="1" applyBorder="1"/>
    <xf numFmtId="3" fontId="119" fillId="0" borderId="0" xfId="529" applyNumberFormat="1" applyFill="1"/>
    <xf numFmtId="0" fontId="184" fillId="0" borderId="0" xfId="0" applyFont="1"/>
    <xf numFmtId="0" fontId="112" fillId="0" borderId="0" xfId="0" applyFont="1" applyBorder="1" applyAlignment="1">
      <alignment vertical="center"/>
    </xf>
    <xf numFmtId="0" fontId="133" fillId="0" borderId="0" xfId="0" applyFont="1"/>
    <xf numFmtId="3" fontId="187" fillId="0" borderId="0" xfId="529" applyNumberFormat="1" applyFont="1" applyFill="1" applyBorder="1" applyAlignment="1">
      <alignment horizontal="center" vertical="center"/>
    </xf>
    <xf numFmtId="0" fontId="187" fillId="0" borderId="0" xfId="529" applyFont="1" applyFill="1" applyBorder="1" applyAlignment="1">
      <alignment horizontal="center" vertical="center"/>
    </xf>
    <xf numFmtId="0" fontId="111" fillId="0" borderId="0" xfId="294" applyFont="1"/>
    <xf numFmtId="0" fontId="133" fillId="0" borderId="0" xfId="294" applyFont="1"/>
    <xf numFmtId="0" fontId="184" fillId="0" borderId="37" xfId="0" applyFont="1" applyBorder="1" applyAlignment="1">
      <alignment vertical="top"/>
    </xf>
    <xf numFmtId="0" fontId="184" fillId="0" borderId="37" xfId="0" applyFont="1" applyFill="1" applyBorder="1" applyAlignment="1">
      <alignment vertical="top" wrapText="1"/>
    </xf>
    <xf numFmtId="0" fontId="184" fillId="0" borderId="37" xfId="0" applyFont="1" applyBorder="1" applyAlignment="1">
      <alignment wrapText="1"/>
    </xf>
    <xf numFmtId="49" fontId="133" fillId="0" borderId="41" xfId="529" applyNumberFormat="1" applyFont="1" applyFill="1" applyBorder="1" applyAlignment="1">
      <alignment horizontal="center"/>
    </xf>
    <xf numFmtId="49" fontId="133" fillId="0" borderId="37" xfId="529" applyNumberFormat="1" applyFont="1" applyFill="1" applyBorder="1" applyAlignment="1">
      <alignment horizontal="center"/>
    </xf>
    <xf numFmtId="49" fontId="133" fillId="0" borderId="18" xfId="529" applyNumberFormat="1" applyFont="1" applyFill="1" applyBorder="1" applyAlignment="1">
      <alignment horizontal="center"/>
    </xf>
    <xf numFmtId="4" fontId="184" fillId="0" borderId="37" xfId="0" applyNumberFormat="1" applyFont="1" applyFill="1" applyBorder="1" applyAlignment="1">
      <alignment vertical="center"/>
    </xf>
    <xf numFmtId="165" fontId="183" fillId="0" borderId="0" xfId="253" applyFont="1" applyFill="1" applyAlignment="1">
      <alignment horizontal="center" vertical="center"/>
    </xf>
    <xf numFmtId="3" fontId="183" fillId="0" borderId="0" xfId="253" applyNumberFormat="1" applyFont="1" applyFill="1" applyAlignment="1">
      <alignment horizontal="center" vertical="center"/>
    </xf>
    <xf numFmtId="0" fontId="133" fillId="27" borderId="41" xfId="529" applyFont="1" applyFill="1" applyBorder="1"/>
    <xf numFmtId="3" fontId="133" fillId="27" borderId="36" xfId="529" applyNumberFormat="1" applyFont="1" applyFill="1" applyBorder="1" applyAlignment="1">
      <alignment horizontal="right" indent="1"/>
    </xf>
    <xf numFmtId="0" fontId="133" fillId="29" borderId="3" xfId="529" applyFont="1" applyFill="1" applyBorder="1" applyAlignment="1">
      <alignment horizontal="center"/>
    </xf>
    <xf numFmtId="4" fontId="133" fillId="27" borderId="36" xfId="529" applyNumberFormat="1" applyFont="1" applyFill="1" applyBorder="1" applyAlignment="1">
      <alignment horizontal="right" indent="1"/>
    </xf>
    <xf numFmtId="49" fontId="187" fillId="0" borderId="37" xfId="529" applyNumberFormat="1" applyFont="1" applyFill="1" applyBorder="1" applyAlignment="1">
      <alignment horizontal="center"/>
    </xf>
    <xf numFmtId="0" fontId="187" fillId="27" borderId="37" xfId="529" applyFont="1" applyFill="1" applyBorder="1" applyAlignment="1">
      <alignment horizontal="center"/>
    </xf>
    <xf numFmtId="4" fontId="187" fillId="27" borderId="37" xfId="529" applyNumberFormat="1" applyFont="1" applyFill="1" applyBorder="1" applyAlignment="1">
      <alignment horizontal="center" wrapText="1"/>
    </xf>
    <xf numFmtId="0" fontId="194" fillId="0" borderId="0" xfId="294" applyFont="1"/>
    <xf numFmtId="3" fontId="194" fillId="0" borderId="0" xfId="378" applyNumberFormat="1" applyFont="1" applyFill="1" applyAlignment="1">
      <alignment horizontal="center"/>
    </xf>
    <xf numFmtId="0" fontId="0" fillId="0" borderId="0" xfId="0" applyFill="1"/>
    <xf numFmtId="0" fontId="184" fillId="0" borderId="0" xfId="630" applyFont="1"/>
    <xf numFmtId="3" fontId="187" fillId="0" borderId="0" xfId="629" applyNumberFormat="1" applyFont="1" applyFill="1" applyBorder="1" applyAlignment="1">
      <alignment horizontal="center" vertical="center"/>
    </xf>
    <xf numFmtId="0" fontId="184" fillId="0" borderId="0" xfId="629" applyFont="1" applyFill="1" applyBorder="1" applyAlignment="1">
      <alignment horizontal="left" vertical="center"/>
    </xf>
    <xf numFmtId="0" fontId="187" fillId="0" borderId="0" xfId="629" applyFont="1" applyFill="1" applyBorder="1" applyAlignment="1">
      <alignment horizontal="center" vertical="center"/>
    </xf>
    <xf numFmtId="0" fontId="185" fillId="0" borderId="45" xfId="629" applyFont="1" applyFill="1" applyBorder="1" applyAlignment="1">
      <alignment horizontal="center"/>
    </xf>
    <xf numFmtId="0" fontId="185" fillId="0" borderId="45" xfId="629" quotePrefix="1" applyFont="1" applyFill="1" applyBorder="1" applyAlignment="1">
      <alignment horizontal="center"/>
    </xf>
    <xf numFmtId="3" fontId="185" fillId="0" borderId="45" xfId="629" applyNumberFormat="1" applyFont="1" applyFill="1" applyBorder="1" applyAlignment="1">
      <alignment horizontal="center"/>
    </xf>
    <xf numFmtId="0" fontId="133" fillId="27" borderId="45" xfId="3" applyFont="1" applyFill="1" applyBorder="1" applyAlignment="1">
      <alignment vertical="center" wrapText="1"/>
    </xf>
    <xf numFmtId="0" fontId="190" fillId="0" borderId="45" xfId="631" applyFont="1" applyBorder="1" applyAlignment="1">
      <alignment horizontal="center" vertical="center" wrapText="1"/>
    </xf>
    <xf numFmtId="0" fontId="190" fillId="0" borderId="45" xfId="631" applyFont="1" applyBorder="1" applyAlignment="1">
      <alignment vertical="center" wrapText="1"/>
    </xf>
    <xf numFmtId="4" fontId="190" fillId="27" borderId="45" xfId="631" applyNumberFormat="1" applyFont="1" applyFill="1" applyBorder="1" applyAlignment="1">
      <alignment horizontal="center" vertical="center" wrapText="1"/>
    </xf>
    <xf numFmtId="0" fontId="185" fillId="0" borderId="45" xfId="529" applyFont="1" applyFill="1" applyBorder="1" applyAlignment="1">
      <alignment horizontal="center"/>
    </xf>
    <xf numFmtId="0" fontId="185" fillId="0" borderId="45" xfId="529" quotePrefix="1" applyFont="1" applyFill="1" applyBorder="1" applyAlignment="1">
      <alignment horizontal="center"/>
    </xf>
    <xf numFmtId="3" fontId="185" fillId="0" borderId="45" xfId="529" applyNumberFormat="1" applyFont="1" applyFill="1" applyBorder="1" applyAlignment="1">
      <alignment horizontal="center"/>
    </xf>
    <xf numFmtId="0" fontId="207" fillId="0" borderId="0" xfId="529" applyFont="1" applyFill="1" applyBorder="1" applyAlignment="1">
      <alignment wrapText="1"/>
    </xf>
    <xf numFmtId="0" fontId="207" fillId="0" borderId="0" xfId="529" applyFont="1" applyFill="1" applyBorder="1"/>
    <xf numFmtId="0" fontId="133" fillId="0" borderId="0" xfId="634" applyFont="1"/>
    <xf numFmtId="3" fontId="133" fillId="0" borderId="0" xfId="634" applyNumberFormat="1" applyFont="1"/>
    <xf numFmtId="0" fontId="18" fillId="0" borderId="0" xfId="638"/>
    <xf numFmtId="0" fontId="182" fillId="0" borderId="0" xfId="638" applyFont="1"/>
    <xf numFmtId="0" fontId="182" fillId="0" borderId="0" xfId="638" applyFont="1" applyBorder="1"/>
    <xf numFmtId="0" fontId="209" fillId="0" borderId="0" xfId="639" applyFont="1"/>
    <xf numFmtId="0" fontId="198" fillId="0" borderId="0" xfId="639" applyFont="1" applyBorder="1" applyAlignment="1">
      <alignment horizontal="center" vertical="center" wrapText="1"/>
    </xf>
    <xf numFmtId="0" fontId="209" fillId="0" borderId="0" xfId="639" applyFont="1" applyBorder="1"/>
    <xf numFmtId="0" fontId="198" fillId="0" borderId="0" xfId="639" applyFont="1"/>
    <xf numFmtId="0" fontId="213" fillId="0" borderId="0" xfId="638" applyFont="1"/>
    <xf numFmtId="0" fontId="214" fillId="0" borderId="0" xfId="638" applyFont="1"/>
    <xf numFmtId="0" fontId="193" fillId="29" borderId="32" xfId="638" applyFont="1" applyFill="1" applyBorder="1" applyAlignment="1">
      <alignment horizontal="left"/>
    </xf>
    <xf numFmtId="0" fontId="193" fillId="29" borderId="0" xfId="638" applyFont="1" applyFill="1" applyBorder="1" applyAlignment="1">
      <alignment vertical="center" wrapText="1"/>
    </xf>
    <xf numFmtId="0" fontId="193" fillId="29" borderId="33" xfId="638" applyFont="1" applyFill="1" applyBorder="1" applyAlignment="1">
      <alignment vertical="center" wrapText="1"/>
    </xf>
    <xf numFmtId="0" fontId="193" fillId="29" borderId="27" xfId="638" applyFont="1" applyFill="1" applyBorder="1" applyAlignment="1">
      <alignment vertical="center" wrapText="1"/>
    </xf>
    <xf numFmtId="0" fontId="193" fillId="29" borderId="21" xfId="638" applyFont="1" applyFill="1" applyBorder="1" applyAlignment="1">
      <alignment vertical="center" wrapText="1"/>
    </xf>
    <xf numFmtId="0" fontId="193" fillId="29" borderId="28" xfId="638" applyFont="1" applyFill="1" applyBorder="1" applyAlignment="1">
      <alignment vertical="center" wrapText="1"/>
    </xf>
    <xf numFmtId="0" fontId="182" fillId="0" borderId="31" xfId="640" applyFont="1" applyFill="1" applyBorder="1" applyAlignment="1">
      <alignment vertical="center" wrapText="1"/>
    </xf>
    <xf numFmtId="0" fontId="182" fillId="0" borderId="0" xfId="640" applyFont="1" applyFill="1"/>
    <xf numFmtId="0" fontId="205" fillId="0" borderId="0" xfId="640" applyFill="1"/>
    <xf numFmtId="0" fontId="192" fillId="0" borderId="29" xfId="294" applyFont="1" applyBorder="1" applyAlignment="1">
      <alignment horizontal="center" vertical="center" wrapText="1"/>
    </xf>
    <xf numFmtId="4" fontId="192" fillId="30" borderId="23" xfId="294" applyNumberFormat="1" applyFont="1" applyFill="1" applyBorder="1" applyAlignment="1">
      <alignment horizontal="center" vertical="center" wrapText="1"/>
    </xf>
    <xf numFmtId="0" fontId="215" fillId="0" borderId="0" xfId="294" applyFont="1"/>
    <xf numFmtId="0" fontId="200" fillId="0" borderId="0" xfId="634" applyFont="1" applyFill="1"/>
    <xf numFmtId="4" fontId="182" fillId="0" borderId="0" xfId="638" applyNumberFormat="1" applyFont="1" applyBorder="1" applyAlignment="1">
      <alignment wrapText="1"/>
    </xf>
    <xf numFmtId="0" fontId="133" fillId="0" borderId="0" xfId="422" applyFont="1" applyFill="1"/>
    <xf numFmtId="0" fontId="18" fillId="0" borderId="0" xfId="639"/>
    <xf numFmtId="0" fontId="111" fillId="0" borderId="0" xfId="294" applyFont="1" applyFill="1" applyAlignment="1">
      <alignment horizontal="right"/>
    </xf>
    <xf numFmtId="0" fontId="18" fillId="0" borderId="23" xfId="639" applyBorder="1" applyAlignment="1">
      <alignment horizontal="center" vertical="center" wrapText="1"/>
    </xf>
    <xf numFmtId="0" fontId="18" fillId="0" borderId="35" xfId="639" applyBorder="1" applyAlignment="1">
      <alignment horizontal="center" vertical="center" wrapText="1"/>
    </xf>
    <xf numFmtId="0" fontId="18" fillId="0" borderId="31" xfId="639" applyBorder="1" applyAlignment="1">
      <alignment horizontal="center" vertical="center" wrapText="1"/>
    </xf>
    <xf numFmtId="0" fontId="18" fillId="0" borderId="33" xfId="639" applyBorder="1" applyAlignment="1">
      <alignment horizontal="center" vertical="center" wrapText="1"/>
    </xf>
    <xf numFmtId="0" fontId="182" fillId="0" borderId="0" xfId="639" applyFont="1" applyBorder="1"/>
    <xf numFmtId="0" fontId="18" fillId="0" borderId="0" xfId="639" applyBorder="1" applyAlignment="1">
      <alignment horizontal="center" vertical="center" wrapText="1"/>
    </xf>
    <xf numFmtId="0" fontId="182" fillId="0" borderId="0" xfId="639" applyFont="1"/>
    <xf numFmtId="0" fontId="182" fillId="0" borderId="0" xfId="639" applyFont="1" applyBorder="1" applyAlignment="1">
      <alignment wrapText="1"/>
    </xf>
    <xf numFmtId="0" fontId="196" fillId="0" borderId="0" xfId="638" applyFont="1" applyAlignment="1">
      <alignment wrapText="1"/>
    </xf>
    <xf numFmtId="0" fontId="208" fillId="0" borderId="0" xfId="639" applyFont="1" applyBorder="1"/>
    <xf numFmtId="0" fontId="217" fillId="0" borderId="0" xfId="639" applyFont="1"/>
    <xf numFmtId="4" fontId="192" fillId="0" borderId="0" xfId="294" applyNumberFormat="1" applyFont="1" applyBorder="1" applyAlignment="1">
      <alignment vertical="center" wrapText="1"/>
    </xf>
    <xf numFmtId="4" fontId="215" fillId="0" borderId="0" xfId="294" applyNumberFormat="1" applyFont="1" applyBorder="1"/>
    <xf numFmtId="0" fontId="211" fillId="0" borderId="0" xfId="294" applyFont="1" applyBorder="1" applyAlignment="1">
      <alignment vertical="center" wrapText="1"/>
    </xf>
    <xf numFmtId="0" fontId="218" fillId="0" borderId="0" xfId="639" applyFont="1" applyBorder="1"/>
    <xf numFmtId="4" fontId="210" fillId="0" borderId="0" xfId="294" applyNumberFormat="1" applyFont="1" applyBorder="1" applyAlignment="1">
      <alignment vertical="center" wrapText="1"/>
    </xf>
    <xf numFmtId="4" fontId="219" fillId="0" borderId="0" xfId="294" applyNumberFormat="1" applyFont="1" applyBorder="1"/>
    <xf numFmtId="0" fontId="219" fillId="0" borderId="0" xfId="294" applyFont="1"/>
    <xf numFmtId="0" fontId="182" fillId="0" borderId="0" xfId="639" applyFont="1" applyFill="1" applyBorder="1" applyAlignment="1">
      <alignment horizontal="center" vertical="center" wrapText="1"/>
    </xf>
    <xf numFmtId="0" fontId="210" fillId="0" borderId="0" xfId="639" applyFont="1" applyFill="1" applyBorder="1" applyAlignment="1">
      <alignment horizontal="left" vertical="center" wrapText="1"/>
    </xf>
    <xf numFmtId="0" fontId="211" fillId="0" borderId="0" xfId="639" applyFont="1" applyFill="1" applyBorder="1" applyAlignment="1">
      <alignment horizontal="center" vertical="center" wrapText="1"/>
    </xf>
    <xf numFmtId="0" fontId="209" fillId="0" borderId="0" xfId="639" applyFont="1" applyFill="1" applyBorder="1"/>
    <xf numFmtId="0" fontId="209" fillId="0" borderId="0" xfId="639" applyFont="1" applyFill="1"/>
    <xf numFmtId="0" fontId="198" fillId="0" borderId="0" xfId="639" applyFont="1" applyFill="1"/>
    <xf numFmtId="0" fontId="182" fillId="0" borderId="42" xfId="639" applyFont="1" applyFill="1" applyBorder="1" applyAlignment="1">
      <alignment horizontal="center" vertical="center" wrapText="1"/>
    </xf>
    <xf numFmtId="0" fontId="111" fillId="0" borderId="43" xfId="639" applyFont="1" applyFill="1" applyBorder="1" applyAlignment="1">
      <alignment horizontal="center" vertical="center" wrapText="1"/>
    </xf>
    <xf numFmtId="0" fontId="204" fillId="27" borderId="41" xfId="529" applyFont="1" applyFill="1" applyBorder="1" applyAlignment="1">
      <alignment horizontal="left" wrapText="1"/>
    </xf>
    <xf numFmtId="0" fontId="204" fillId="27" borderId="41" xfId="529" applyFont="1" applyFill="1" applyBorder="1" applyAlignment="1">
      <alignment horizontal="center"/>
    </xf>
    <xf numFmtId="0" fontId="204" fillId="27" borderId="40" xfId="529" applyFont="1" applyFill="1" applyBorder="1" applyAlignment="1">
      <alignment horizontal="center"/>
    </xf>
    <xf numFmtId="0" fontId="204" fillId="27" borderId="41" xfId="529" applyFont="1" applyFill="1" applyBorder="1"/>
    <xf numFmtId="4" fontId="204" fillId="27" borderId="54" xfId="529" applyNumberFormat="1" applyFont="1" applyFill="1" applyBorder="1" applyAlignment="1">
      <alignment horizontal="center"/>
    </xf>
    <xf numFmtId="2" fontId="204" fillId="27" borderId="55" xfId="529" applyNumberFormat="1" applyFont="1" applyFill="1" applyBorder="1" applyAlignment="1">
      <alignment horizontal="center"/>
    </xf>
    <xf numFmtId="4" fontId="204" fillId="27" borderId="56" xfId="529" applyNumberFormat="1" applyFont="1" applyFill="1" applyBorder="1" applyAlignment="1">
      <alignment horizontal="right" indent="1"/>
    </xf>
    <xf numFmtId="49" fontId="189" fillId="0" borderId="45" xfId="629" applyNumberFormat="1" applyFont="1" applyFill="1" applyBorder="1" applyAlignment="1">
      <alignment horizontal="center" vertical="center"/>
    </xf>
    <xf numFmtId="0" fontId="188" fillId="0" borderId="0" xfId="529" applyFont="1" applyFill="1"/>
    <xf numFmtId="10" fontId="133" fillId="0" borderId="18" xfId="0" applyNumberFormat="1" applyFont="1" applyBorder="1" applyAlignment="1">
      <alignment horizontal="center"/>
    </xf>
    <xf numFmtId="0" fontId="220" fillId="0" borderId="0" xfId="529" applyFont="1" applyFill="1"/>
    <xf numFmtId="0" fontId="220" fillId="0" borderId="0" xfId="529" applyFont="1" applyFill="1" applyBorder="1"/>
    <xf numFmtId="0" fontId="184" fillId="0" borderId="0" xfId="529" applyFont="1" applyFill="1" applyBorder="1"/>
    <xf numFmtId="0" fontId="111" fillId="0" borderId="0" xfId="529" applyFont="1" applyFill="1" applyBorder="1"/>
    <xf numFmtId="0" fontId="185" fillId="0" borderId="0" xfId="529" applyFont="1" applyFill="1" applyBorder="1" applyAlignment="1">
      <alignment vertical="top"/>
    </xf>
    <xf numFmtId="3" fontId="111" fillId="0" borderId="0" xfId="529" applyNumberFormat="1" applyFont="1" applyFill="1" applyBorder="1"/>
    <xf numFmtId="0" fontId="221" fillId="0" borderId="0" xfId="529" applyFont="1" applyFill="1"/>
    <xf numFmtId="0" fontId="221" fillId="0" borderId="0" xfId="529" applyFont="1" applyFill="1" applyBorder="1"/>
    <xf numFmtId="3" fontId="221" fillId="0" borderId="0" xfId="529" applyNumberFormat="1" applyFont="1" applyFill="1" applyBorder="1"/>
    <xf numFmtId="3" fontId="221" fillId="0" borderId="0" xfId="529" applyNumberFormat="1" applyFont="1" applyFill="1"/>
    <xf numFmtId="0" fontId="187" fillId="0" borderId="37" xfId="0" applyFont="1" applyFill="1" applyBorder="1" applyAlignment="1">
      <alignment wrapText="1"/>
    </xf>
    <xf numFmtId="4" fontId="187" fillId="0" borderId="37" xfId="0" applyNumberFormat="1" applyFont="1" applyFill="1" applyBorder="1" applyAlignment="1">
      <alignment wrapText="1"/>
    </xf>
    <xf numFmtId="0" fontId="222" fillId="0" borderId="0" xfId="0" applyFont="1" applyFill="1" applyAlignment="1">
      <alignment wrapText="1"/>
    </xf>
    <xf numFmtId="4" fontId="200" fillId="27" borderId="41" xfId="529" applyNumberFormat="1" applyFont="1" applyFill="1" applyBorder="1" applyAlignment="1">
      <alignment horizontal="center"/>
    </xf>
    <xf numFmtId="4" fontId="187" fillId="29" borderId="37" xfId="529" applyNumberFormat="1" applyFont="1" applyFill="1" applyBorder="1" applyAlignment="1">
      <alignment horizontal="center"/>
    </xf>
    <xf numFmtId="4" fontId="189" fillId="29" borderId="45" xfId="629" applyNumberFormat="1" applyFont="1" applyFill="1" applyBorder="1" applyAlignment="1">
      <alignment horizontal="center" vertical="center"/>
    </xf>
    <xf numFmtId="0" fontId="111" fillId="0" borderId="0" xfId="0" applyFont="1"/>
    <xf numFmtId="0" fontId="0" fillId="0" borderId="0" xfId="0"/>
    <xf numFmtId="49" fontId="187" fillId="28" borderId="57" xfId="529" applyNumberFormat="1" applyFont="1" applyFill="1" applyBorder="1" applyAlignment="1">
      <alignment horizontal="center"/>
    </xf>
    <xf numFmtId="4" fontId="187" fillId="29" borderId="57" xfId="529" applyNumberFormat="1" applyFont="1" applyFill="1" applyBorder="1" applyAlignment="1">
      <alignment horizontal="center"/>
    </xf>
    <xf numFmtId="0" fontId="111" fillId="0" borderId="57" xfId="0" applyFont="1" applyBorder="1" applyAlignment="1">
      <alignment wrapText="1"/>
    </xf>
    <xf numFmtId="4" fontId="112" fillId="28" borderId="57" xfId="0" applyNumberFormat="1" applyFont="1" applyFill="1" applyBorder="1" applyAlignment="1">
      <alignment horizontal="center" wrapText="1"/>
    </xf>
    <xf numFmtId="2" fontId="112" fillId="29" borderId="57" xfId="0" applyNumberFormat="1" applyFont="1" applyFill="1" applyBorder="1" applyAlignment="1">
      <alignment horizontal="center"/>
    </xf>
    <xf numFmtId="0" fontId="219" fillId="0" borderId="0" xfId="0" applyFont="1"/>
    <xf numFmtId="0" fontId="111" fillId="28" borderId="23" xfId="0" applyFont="1" applyFill="1" applyBorder="1" applyAlignment="1">
      <alignment wrapText="1"/>
    </xf>
    <xf numFmtId="2" fontId="112" fillId="29" borderId="23" xfId="0" applyNumberFormat="1" applyFont="1" applyFill="1" applyBorder="1" applyAlignment="1">
      <alignment horizontal="center"/>
    </xf>
    <xf numFmtId="2" fontId="112" fillId="29" borderId="0" xfId="0" applyNumberFormat="1" applyFont="1" applyFill="1" applyBorder="1" applyAlignment="1">
      <alignment horizontal="center"/>
    </xf>
    <xf numFmtId="0" fontId="187" fillId="29" borderId="57" xfId="529" applyFont="1" applyFill="1" applyBorder="1" applyAlignment="1">
      <alignment horizontal="center"/>
    </xf>
    <xf numFmtId="0" fontId="205" fillId="0" borderId="0" xfId="628" applyFont="1" applyAlignment="1">
      <alignment horizontal="right" vertical="center" wrapText="1"/>
    </xf>
    <xf numFmtId="0" fontId="226" fillId="0" borderId="61" xfId="628" applyFont="1" applyBorder="1" applyAlignment="1">
      <alignment horizontal="center" vertical="center" wrapText="1"/>
    </xf>
    <xf numFmtId="0" fontId="226" fillId="0" borderId="63" xfId="628" applyFont="1" applyBorder="1" applyAlignment="1">
      <alignment horizontal="center" vertical="center" wrapText="1"/>
    </xf>
    <xf numFmtId="0" fontId="226" fillId="0" borderId="64" xfId="628" applyFont="1" applyBorder="1" applyAlignment="1">
      <alignment horizontal="center" vertical="center" wrapText="1"/>
    </xf>
    <xf numFmtId="0" fontId="0" fillId="0" borderId="57" xfId="0" applyBorder="1"/>
    <xf numFmtId="1" fontId="226" fillId="0" borderId="61" xfId="628" applyNumberFormat="1" applyFont="1" applyBorder="1" applyAlignment="1">
      <alignment horizontal="center" vertical="center" wrapText="1"/>
    </xf>
    <xf numFmtId="2" fontId="226" fillId="0" borderId="61" xfId="628" applyNumberFormat="1" applyFont="1" applyBorder="1" applyAlignment="1">
      <alignment horizontal="center" vertical="center"/>
    </xf>
    <xf numFmtId="184" fontId="226" fillId="0" borderId="61" xfId="628" applyNumberFormat="1" applyFont="1" applyBorder="1" applyAlignment="1">
      <alignment horizontal="right" vertical="center"/>
    </xf>
    <xf numFmtId="184" fontId="226" fillId="29" borderId="61" xfId="628" applyNumberFormat="1" applyFont="1" applyFill="1" applyBorder="1" applyAlignment="1">
      <alignment horizontal="right" vertical="center"/>
    </xf>
    <xf numFmtId="1" fontId="226" fillId="29" borderId="61" xfId="628" applyNumberFormat="1" applyFont="1" applyFill="1" applyBorder="1" applyAlignment="1">
      <alignment horizontal="center" vertical="center" wrapText="1"/>
    </xf>
    <xf numFmtId="181" fontId="0" fillId="0" borderId="0" xfId="0" applyNumberFormat="1"/>
    <xf numFmtId="181" fontId="0" fillId="0" borderId="57" xfId="0" applyNumberFormat="1" applyBorder="1" applyAlignment="1">
      <alignment horizontal="center" vertical="center"/>
    </xf>
    <xf numFmtId="0" fontId="226" fillId="0" borderId="61" xfId="628" applyFont="1" applyFill="1" applyBorder="1" applyAlignment="1">
      <alignment horizontal="center" vertical="center" wrapText="1"/>
    </xf>
    <xf numFmtId="184" fontId="226" fillId="0" borderId="61" xfId="628" applyNumberFormat="1" applyFont="1" applyFill="1" applyBorder="1" applyAlignment="1">
      <alignment horizontal="right" vertical="center" wrapText="1"/>
    </xf>
    <xf numFmtId="184" fontId="226" fillId="29" borderId="61" xfId="628" applyNumberFormat="1" applyFont="1" applyFill="1" applyBorder="1" applyAlignment="1">
      <alignment horizontal="right" vertical="center" wrapText="1"/>
    </xf>
    <xf numFmtId="184" fontId="226" fillId="0" borderId="61" xfId="628" applyNumberFormat="1" applyFont="1" applyBorder="1" applyAlignment="1">
      <alignment horizontal="right" vertical="center" wrapText="1"/>
    </xf>
    <xf numFmtId="184" fontId="226" fillId="27" borderId="61" xfId="628" applyNumberFormat="1" applyFont="1" applyFill="1" applyBorder="1" applyAlignment="1">
      <alignment horizontal="right" vertical="center" wrapText="1"/>
    </xf>
    <xf numFmtId="0" fontId="182" fillId="0" borderId="30" xfId="638" applyFont="1" applyBorder="1" applyAlignment="1">
      <alignment horizontal="center" vertical="center" wrapText="1"/>
    </xf>
    <xf numFmtId="0" fontId="182" fillId="0" borderId="32" xfId="639" applyFont="1" applyBorder="1" applyAlignment="1">
      <alignment horizontal="center" vertical="center" wrapText="1"/>
    </xf>
    <xf numFmtId="49" fontId="193" fillId="0" borderId="0" xfId="641" applyNumberFormat="1" applyFont="1" applyFill="1" applyBorder="1" applyAlignment="1">
      <alignment horizontal="right"/>
    </xf>
    <xf numFmtId="0" fontId="111" fillId="0" borderId="0" xfId="0" applyFont="1" applyAlignment="1">
      <alignment horizontal="justify" vertical="center"/>
    </xf>
    <xf numFmtId="4" fontId="187" fillId="29" borderId="57" xfId="529" applyNumberFormat="1" applyFont="1" applyFill="1" applyBorder="1" applyAlignment="1">
      <alignment horizontal="center" wrapText="1"/>
    </xf>
    <xf numFmtId="0" fontId="133" fillId="29" borderId="0" xfId="630" applyFont="1" applyFill="1" applyAlignment="1"/>
    <xf numFmtId="0" fontId="184" fillId="29" borderId="57" xfId="0" applyFont="1" applyFill="1" applyBorder="1" applyAlignment="1">
      <alignment wrapText="1"/>
    </xf>
    <xf numFmtId="4" fontId="187" fillId="29" borderId="57" xfId="0" applyNumberFormat="1" applyFont="1" applyFill="1" applyBorder="1" applyAlignment="1">
      <alignment wrapText="1"/>
    </xf>
    <xf numFmtId="0" fontId="0" fillId="29" borderId="0" xfId="0" applyFill="1"/>
    <xf numFmtId="0" fontId="112" fillId="29" borderId="0" xfId="0" applyFont="1" applyFill="1" applyBorder="1" applyAlignment="1"/>
    <xf numFmtId="0" fontId="111" fillId="29" borderId="0" xfId="0" applyFont="1" applyFill="1"/>
    <xf numFmtId="0" fontId="133" fillId="0" borderId="18" xfId="634" applyFont="1" applyFill="1" applyBorder="1" applyAlignment="1">
      <alignment vertical="center" wrapText="1"/>
    </xf>
    <xf numFmtId="3" fontId="185" fillId="0" borderId="57" xfId="529" applyNumberFormat="1" applyFont="1" applyFill="1" applyBorder="1" applyAlignment="1">
      <alignment horizontal="center" vertical="center" wrapText="1"/>
    </xf>
    <xf numFmtId="0" fontId="119" fillId="0" borderId="0" xfId="529" applyFont="1" applyFill="1" applyAlignment="1">
      <alignment vertical="center"/>
    </xf>
    <xf numFmtId="0" fontId="185" fillId="0" borderId="57" xfId="529" applyFont="1" applyFill="1" applyBorder="1" applyAlignment="1">
      <alignment horizontal="center" vertical="center"/>
    </xf>
    <xf numFmtId="0" fontId="185" fillId="0" borderId="57" xfId="529" quotePrefix="1" applyFont="1" applyFill="1" applyBorder="1" applyAlignment="1">
      <alignment horizontal="center" vertical="center"/>
    </xf>
    <xf numFmtId="3" fontId="185" fillId="0" borderId="57" xfId="529" applyNumberFormat="1" applyFont="1" applyFill="1" applyBorder="1" applyAlignment="1">
      <alignment horizontal="center" vertical="center"/>
    </xf>
    <xf numFmtId="0" fontId="119" fillId="0" borderId="0" xfId="529" applyFont="1" applyFill="1" applyAlignment="1">
      <alignment horizontal="center" vertical="center"/>
    </xf>
    <xf numFmtId="0" fontId="193" fillId="0" borderId="32" xfId="638" applyFont="1" applyBorder="1" applyAlignment="1">
      <alignment horizontal="right"/>
    </xf>
    <xf numFmtId="0" fontId="193" fillId="0" borderId="32" xfId="638" applyFont="1" applyBorder="1"/>
    <xf numFmtId="0" fontId="193" fillId="0" borderId="0" xfId="638" applyFont="1" applyBorder="1"/>
    <xf numFmtId="0" fontId="193" fillId="0" borderId="33" xfId="638" applyFont="1" applyBorder="1"/>
    <xf numFmtId="181" fontId="194" fillId="28" borderId="0" xfId="638" applyNumberFormat="1" applyFont="1" applyFill="1" applyBorder="1" applyAlignment="1">
      <alignment horizontal="left"/>
    </xf>
    <xf numFmtId="0" fontId="193" fillId="0" borderId="32" xfId="638" applyFont="1" applyBorder="1" applyAlignment="1">
      <alignment horizontal="left" vertical="center"/>
    </xf>
    <xf numFmtId="0" fontId="195" fillId="28" borderId="33" xfId="638" applyFont="1" applyFill="1" applyBorder="1" applyAlignment="1">
      <alignment horizontal="center" vertical="center" wrapText="1"/>
    </xf>
    <xf numFmtId="0" fontId="193" fillId="0" borderId="31" xfId="640" applyFont="1" applyFill="1" applyBorder="1" applyAlignment="1">
      <alignment vertical="center" wrapText="1"/>
    </xf>
    <xf numFmtId="0" fontId="133" fillId="27" borderId="4" xfId="3" applyFont="1" applyFill="1" applyBorder="1" applyAlignment="1">
      <alignment horizontal="center" vertical="center" wrapText="1"/>
    </xf>
    <xf numFmtId="0" fontId="133" fillId="27" borderId="78" xfId="3" applyFont="1" applyFill="1" applyBorder="1" applyAlignment="1">
      <alignment vertical="center" wrapText="1"/>
    </xf>
    <xf numFmtId="0" fontId="133" fillId="27" borderId="57" xfId="3" applyFont="1" applyFill="1" applyBorder="1" applyAlignment="1">
      <alignment vertical="center" wrapText="1"/>
    </xf>
    <xf numFmtId="0" fontId="133" fillId="27" borderId="50" xfId="3" applyFont="1" applyFill="1" applyBorder="1" applyAlignment="1">
      <alignment vertical="center" wrapText="1"/>
    </xf>
    <xf numFmtId="0" fontId="133" fillId="27" borderId="76" xfId="3" applyFont="1" applyFill="1" applyBorder="1" applyAlignment="1">
      <alignment vertical="center" wrapText="1"/>
    </xf>
    <xf numFmtId="0" fontId="133" fillId="27" borderId="50" xfId="3" applyFont="1" applyFill="1" applyBorder="1" applyAlignment="1">
      <alignment horizontal="center" vertical="center" wrapText="1"/>
    </xf>
    <xf numFmtId="0" fontId="133" fillId="31" borderId="78" xfId="3" applyFont="1" applyFill="1" applyBorder="1" applyAlignment="1">
      <alignment horizontal="center" vertical="center" wrapText="1"/>
    </xf>
    <xf numFmtId="182" fontId="133" fillId="31" borderId="76" xfId="3" applyNumberFormat="1" applyFont="1" applyFill="1" applyBorder="1" applyAlignment="1">
      <alignment horizontal="center" vertical="center" wrapText="1"/>
    </xf>
    <xf numFmtId="0" fontId="189" fillId="0" borderId="45" xfId="629" applyFont="1" applyFill="1" applyBorder="1" applyAlignment="1">
      <alignment horizontal="center" vertical="center"/>
    </xf>
    <xf numFmtId="0" fontId="185" fillId="0" borderId="57" xfId="629" applyFont="1" applyFill="1" applyBorder="1" applyAlignment="1">
      <alignment horizontal="center" vertical="center" wrapText="1"/>
    </xf>
    <xf numFmtId="3" fontId="185" fillId="0" borderId="57" xfId="62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133" fillId="27" borderId="57" xfId="3" applyNumberFormat="1" applyFont="1" applyFill="1" applyBorder="1" applyAlignment="1">
      <alignment horizontal="center" vertical="center" wrapText="1"/>
    </xf>
    <xf numFmtId="0" fontId="133" fillId="0" borderId="45" xfId="629" applyFont="1" applyFill="1" applyBorder="1" applyAlignment="1">
      <alignment horizontal="left" vertical="center" wrapText="1"/>
    </xf>
    <xf numFmtId="49" fontId="133" fillId="0" borderId="74" xfId="529" applyNumberFormat="1" applyFont="1" applyFill="1" applyBorder="1" applyAlignment="1">
      <alignment horizontal="center"/>
    </xf>
    <xf numFmtId="49" fontId="133" fillId="0" borderId="4" xfId="529" applyNumberFormat="1" applyFont="1" applyFill="1" applyBorder="1" applyAlignment="1">
      <alignment horizontal="center"/>
    </xf>
    <xf numFmtId="0" fontId="184" fillId="0" borderId="18" xfId="0" applyFont="1" applyFill="1" applyBorder="1" applyAlignment="1">
      <alignment vertical="top" wrapText="1"/>
    </xf>
    <xf numFmtId="0" fontId="187" fillId="29" borderId="59" xfId="0" applyFont="1" applyFill="1" applyBorder="1" applyAlignment="1">
      <alignment horizontal="center" wrapText="1"/>
    </xf>
    <xf numFmtId="0" fontId="185" fillId="0" borderId="57" xfId="529" applyFont="1" applyFill="1" applyBorder="1" applyAlignment="1">
      <alignment horizontal="center"/>
    </xf>
    <xf numFmtId="3" fontId="185" fillId="0" borderId="57" xfId="529" applyNumberFormat="1" applyFont="1" applyFill="1" applyBorder="1" applyAlignment="1">
      <alignment horizontal="center"/>
    </xf>
    <xf numFmtId="4" fontId="200" fillId="29" borderId="3" xfId="529" applyNumberFormat="1" applyFont="1" applyFill="1" applyBorder="1" applyAlignment="1">
      <alignment horizontal="right" indent="1"/>
    </xf>
    <xf numFmtId="4" fontId="204" fillId="0" borderId="77" xfId="529" applyNumberFormat="1" applyFont="1" applyFill="1" applyBorder="1" applyAlignment="1">
      <alignment horizontal="right" indent="1"/>
    </xf>
    <xf numFmtId="4" fontId="200" fillId="0" borderId="18" xfId="529" applyNumberFormat="1" applyFont="1" applyFill="1" applyBorder="1" applyAlignment="1">
      <alignment horizontal="right" vertical="center" indent="1"/>
    </xf>
    <xf numFmtId="4" fontId="208" fillId="29" borderId="57" xfId="529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185" fillId="0" borderId="57" xfId="529" quotePrefix="1" applyFont="1" applyFill="1" applyBorder="1" applyAlignment="1">
      <alignment horizontal="center"/>
    </xf>
    <xf numFmtId="0" fontId="119" fillId="0" borderId="0" xfId="529" applyFont="1" applyFill="1"/>
    <xf numFmtId="4" fontId="133" fillId="27" borderId="75" xfId="529" applyNumberFormat="1" applyFont="1" applyFill="1" applyBorder="1" applyAlignment="1">
      <alignment horizontal="center" wrapText="1"/>
    </xf>
    <xf numFmtId="4" fontId="133" fillId="27" borderId="17" xfId="529" applyNumberFormat="1" applyFont="1" applyFill="1" applyBorder="1" applyAlignment="1">
      <alignment horizontal="center" wrapText="1"/>
    </xf>
    <xf numFmtId="0" fontId="133" fillId="27" borderId="19" xfId="529" applyFont="1" applyFill="1" applyBorder="1" applyAlignment="1">
      <alignment horizontal="left" vertical="top" wrapText="1"/>
    </xf>
    <xf numFmtId="4" fontId="133" fillId="32" borderId="20" xfId="529" applyNumberFormat="1" applyFont="1" applyFill="1" applyBorder="1" applyAlignment="1">
      <alignment horizontal="center"/>
    </xf>
    <xf numFmtId="0" fontId="133" fillId="32" borderId="49" xfId="0" applyFont="1" applyFill="1" applyBorder="1"/>
    <xf numFmtId="2" fontId="200" fillId="29" borderId="3" xfId="529" applyNumberFormat="1" applyFont="1" applyFill="1" applyBorder="1" applyAlignment="1">
      <alignment horizontal="center"/>
    </xf>
    <xf numFmtId="49" fontId="133" fillId="0" borderId="77" xfId="529" applyNumberFormat="1" applyFont="1" applyFill="1" applyBorder="1" applyAlignment="1">
      <alignment horizontal="center"/>
    </xf>
    <xf numFmtId="2" fontId="133" fillId="0" borderId="77" xfId="529" applyNumberFormat="1" applyFont="1" applyFill="1" applyBorder="1" applyAlignment="1">
      <alignment horizontal="center"/>
    </xf>
    <xf numFmtId="2" fontId="133" fillId="0" borderId="18" xfId="529" applyNumberFormat="1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185" fillId="0" borderId="57" xfId="529" applyFont="1" applyFill="1" applyBorder="1" applyAlignment="1">
      <alignment horizontal="center" vertical="center" wrapText="1"/>
    </xf>
    <xf numFmtId="3" fontId="187" fillId="0" borderId="0" xfId="316" applyNumberFormat="1" applyFont="1" applyFill="1" applyAlignment="1">
      <alignment horizontal="center" wrapText="1"/>
    </xf>
    <xf numFmtId="0" fontId="187" fillId="0" borderId="0" xfId="316" applyFont="1" applyFill="1" applyAlignment="1">
      <alignment horizontal="center" wrapText="1"/>
    </xf>
    <xf numFmtId="0" fontId="112" fillId="0" borderId="0" xfId="0" applyFont="1" applyAlignment="1">
      <alignment horizontal="center"/>
    </xf>
    <xf numFmtId="165" fontId="183" fillId="0" borderId="0" xfId="252" applyFont="1" applyFill="1" applyAlignment="1">
      <alignment horizontal="center" vertical="center"/>
    </xf>
    <xf numFmtId="165" fontId="184" fillId="0" borderId="0" xfId="252" applyFont="1" applyFill="1" applyAlignment="1">
      <alignment horizontal="center" vertical="center" wrapText="1"/>
    </xf>
    <xf numFmtId="0" fontId="185" fillId="29" borderId="57" xfId="629" applyFont="1" applyFill="1" applyBorder="1" applyAlignment="1">
      <alignment horizontal="center" vertical="center" wrapText="1"/>
    </xf>
    <xf numFmtId="0" fontId="193" fillId="0" borderId="0" xfId="638" applyFont="1" applyBorder="1" applyAlignment="1">
      <alignment horizontal="left" vertical="center" wrapText="1"/>
    </xf>
    <xf numFmtId="0" fontId="182" fillId="0" borderId="0" xfId="638" applyFont="1" applyAlignment="1">
      <alignment horizontal="center"/>
    </xf>
    <xf numFmtId="0" fontId="196" fillId="0" borderId="0" xfId="638" applyFont="1" applyAlignment="1">
      <alignment horizontal="center" wrapText="1"/>
    </xf>
    <xf numFmtId="3" fontId="196" fillId="0" borderId="0" xfId="638" applyNumberFormat="1" applyFont="1" applyAlignment="1">
      <alignment horizontal="center" wrapText="1"/>
    </xf>
    <xf numFmtId="0" fontId="0" fillId="0" borderId="0" xfId="0" applyAlignment="1"/>
    <xf numFmtId="0" fontId="0" fillId="0" borderId="0" xfId="0"/>
    <xf numFmtId="0" fontId="184" fillId="0" borderId="0" xfId="529" applyFont="1" applyFill="1" applyBorder="1" applyAlignment="1">
      <alignment horizontal="center"/>
    </xf>
    <xf numFmtId="49" fontId="184" fillId="0" borderId="77" xfId="529" applyNumberFormat="1" applyFont="1" applyFill="1" applyBorder="1" applyAlignment="1">
      <alignment horizontal="center"/>
    </xf>
    <xf numFmtId="4" fontId="184" fillId="0" borderId="77" xfId="529" applyNumberFormat="1" applyFont="1" applyFill="1" applyBorder="1" applyAlignment="1">
      <alignment horizontal="center"/>
    </xf>
    <xf numFmtId="0" fontId="184" fillId="0" borderId="77" xfId="529" applyFont="1" applyFill="1" applyBorder="1"/>
    <xf numFmtId="3" fontId="184" fillId="0" borderId="75" xfId="529" applyNumberFormat="1" applyFont="1" applyFill="1" applyBorder="1" applyAlignment="1">
      <alignment horizontal="center"/>
    </xf>
    <xf numFmtId="4" fontId="184" fillId="0" borderId="0" xfId="529" applyNumberFormat="1" applyFont="1" applyFill="1" applyBorder="1"/>
    <xf numFmtId="49" fontId="184" fillId="0" borderId="3" xfId="529" applyNumberFormat="1" applyFont="1" applyFill="1" applyBorder="1" applyAlignment="1">
      <alignment horizontal="center"/>
    </xf>
    <xf numFmtId="4" fontId="184" fillId="0" borderId="3" xfId="529" applyNumberFormat="1" applyFont="1" applyFill="1" applyBorder="1" applyAlignment="1">
      <alignment horizontal="center"/>
    </xf>
    <xf numFmtId="0" fontId="184" fillId="0" borderId="3" xfId="529" applyFont="1" applyFill="1" applyBorder="1"/>
    <xf numFmtId="3" fontId="184" fillId="0" borderId="17" xfId="529" applyNumberFormat="1" applyFont="1" applyFill="1" applyBorder="1" applyAlignment="1">
      <alignment horizontal="center"/>
    </xf>
    <xf numFmtId="0" fontId="231" fillId="0" borderId="0" xfId="529" applyFont="1" applyFill="1" applyBorder="1"/>
    <xf numFmtId="0" fontId="184" fillId="29" borderId="4" xfId="529" applyFont="1" applyFill="1" applyBorder="1" applyAlignment="1"/>
    <xf numFmtId="0" fontId="184" fillId="29" borderId="0" xfId="529" applyFont="1" applyFill="1" applyBorder="1" applyAlignment="1"/>
    <xf numFmtId="0" fontId="184" fillId="29" borderId="17" xfId="529" applyFont="1" applyFill="1" applyBorder="1" applyAlignment="1"/>
    <xf numFmtId="0" fontId="184" fillId="0" borderId="4" xfId="529" applyFont="1" applyFill="1" applyBorder="1" applyAlignment="1">
      <alignment horizontal="left"/>
    </xf>
    <xf numFmtId="0" fontId="220" fillId="0" borderId="0" xfId="529" applyFont="1" applyFill="1" applyBorder="1" applyAlignment="1">
      <alignment horizontal="center"/>
    </xf>
    <xf numFmtId="0" fontId="184" fillId="29" borderId="3" xfId="529" applyFont="1" applyFill="1" applyBorder="1" applyAlignment="1">
      <alignment horizontal="center"/>
    </xf>
    <xf numFmtId="4" fontId="184" fillId="0" borderId="17" xfId="529" applyNumberFormat="1" applyFont="1" applyFill="1" applyBorder="1" applyAlignment="1">
      <alignment horizontal="center"/>
    </xf>
    <xf numFmtId="4" fontId="187" fillId="0" borderId="0" xfId="529" applyNumberFormat="1" applyFont="1" applyFill="1" applyBorder="1"/>
    <xf numFmtId="0" fontId="184" fillId="0" borderId="4" xfId="529" applyFont="1" applyFill="1" applyBorder="1" applyAlignment="1"/>
    <xf numFmtId="0" fontId="184" fillId="0" borderId="0" xfId="529" applyFont="1" applyFill="1" applyBorder="1" applyAlignment="1"/>
    <xf numFmtId="0" fontId="184" fillId="0" borderId="17" xfId="529" applyFont="1" applyFill="1" applyBorder="1" applyAlignment="1"/>
    <xf numFmtId="4" fontId="184" fillId="0" borderId="3" xfId="529" applyNumberFormat="1" applyFont="1" applyFill="1" applyBorder="1" applyAlignment="1">
      <alignment horizontal="center" wrapText="1"/>
    </xf>
    <xf numFmtId="49" fontId="184" fillId="0" borderId="18" xfId="529" applyNumberFormat="1" applyFont="1" applyFill="1" applyBorder="1" applyAlignment="1">
      <alignment horizontal="center"/>
    </xf>
    <xf numFmtId="0" fontId="184" fillId="0" borderId="19" xfId="529" applyFont="1" applyFill="1" applyBorder="1" applyAlignment="1"/>
    <xf numFmtId="0" fontId="184" fillId="0" borderId="20" xfId="529" applyFont="1" applyFill="1" applyBorder="1" applyAlignment="1"/>
    <xf numFmtId="0" fontId="184" fillId="0" borderId="49" xfId="529" applyFont="1" applyFill="1" applyBorder="1" applyAlignment="1"/>
    <xf numFmtId="0" fontId="184" fillId="0" borderId="18" xfId="529" applyFont="1" applyFill="1" applyBorder="1" applyAlignment="1">
      <alignment horizontal="center"/>
    </xf>
    <xf numFmtId="0" fontId="184" fillId="0" borderId="74" xfId="529" applyFont="1" applyFill="1" applyBorder="1" applyAlignment="1"/>
    <xf numFmtId="0" fontId="184" fillId="0" borderId="79" xfId="529" applyFont="1" applyFill="1" applyBorder="1" applyAlignment="1"/>
    <xf numFmtId="0" fontId="184" fillId="0" borderId="75" xfId="529" applyFont="1" applyFill="1" applyBorder="1" applyAlignment="1"/>
    <xf numFmtId="4" fontId="184" fillId="0" borderId="18" xfId="529" applyNumberFormat="1" applyFont="1" applyFill="1" applyBorder="1" applyAlignment="1">
      <alignment horizontal="center"/>
    </xf>
    <xf numFmtId="49" fontId="184" fillId="0" borderId="57" xfId="529" applyNumberFormat="1" applyFont="1" applyFill="1" applyBorder="1" applyAlignment="1">
      <alignment horizontal="center"/>
    </xf>
    <xf numFmtId="0" fontId="184" fillId="0" borderId="58" xfId="529" applyFont="1" applyFill="1" applyBorder="1" applyAlignment="1"/>
    <xf numFmtId="0" fontId="184" fillId="0" borderId="78" xfId="529" applyFont="1" applyFill="1" applyBorder="1" applyAlignment="1"/>
    <xf numFmtId="0" fontId="184" fillId="0" borderId="76" xfId="529" applyFont="1" applyFill="1" applyBorder="1" applyAlignment="1"/>
    <xf numFmtId="4" fontId="184" fillId="0" borderId="57" xfId="529" applyNumberFormat="1" applyFont="1" applyFill="1" applyBorder="1" applyAlignment="1">
      <alignment horizontal="center"/>
    </xf>
    <xf numFmtId="0" fontId="184" fillId="0" borderId="57" xfId="529" applyFont="1" applyFill="1" applyBorder="1" applyAlignment="1">
      <alignment horizontal="center"/>
    </xf>
    <xf numFmtId="4" fontId="184" fillId="0" borderId="49" xfId="529" applyNumberFormat="1" applyFont="1" applyFill="1" applyBorder="1" applyAlignment="1">
      <alignment horizontal="center"/>
    </xf>
    <xf numFmtId="3" fontId="184" fillId="0" borderId="0" xfId="529" applyNumberFormat="1" applyFont="1" applyFill="1" applyBorder="1"/>
    <xf numFmtId="0" fontId="184" fillId="0" borderId="77" xfId="529" applyFont="1" applyFill="1" applyBorder="1" applyAlignment="1">
      <alignment horizontal="center"/>
    </xf>
    <xf numFmtId="4" fontId="184" fillId="0" borderId="75" xfId="529" applyNumberFormat="1" applyFont="1" applyFill="1" applyBorder="1" applyAlignment="1">
      <alignment horizontal="center"/>
    </xf>
    <xf numFmtId="4" fontId="184" fillId="0" borderId="20" xfId="529" applyNumberFormat="1" applyFont="1" applyFill="1" applyBorder="1" applyAlignment="1">
      <alignment horizontal="center"/>
    </xf>
    <xf numFmtId="0" fontId="232" fillId="0" borderId="0" xfId="529" applyFont="1" applyFill="1" applyBorder="1"/>
    <xf numFmtId="4" fontId="182" fillId="0" borderId="18" xfId="529" applyNumberFormat="1" applyFont="1" applyFill="1" applyBorder="1" applyAlignment="1">
      <alignment horizontal="center"/>
    </xf>
    <xf numFmtId="0" fontId="184" fillId="0" borderId="4" xfId="529" applyFont="1" applyFill="1" applyBorder="1" applyAlignment="1">
      <alignment wrapText="1"/>
    </xf>
    <xf numFmtId="0" fontId="184" fillId="0" borderId="0" xfId="529" applyFont="1" applyFill="1" applyBorder="1" applyAlignment="1">
      <alignment wrapText="1"/>
    </xf>
    <xf numFmtId="0" fontId="184" fillId="0" borderId="17" xfId="529" applyFont="1" applyFill="1" applyBorder="1" applyAlignment="1">
      <alignment wrapText="1"/>
    </xf>
    <xf numFmtId="0" fontId="184" fillId="0" borderId="17" xfId="529" applyFont="1" applyFill="1" applyBorder="1" applyAlignment="1">
      <alignment horizontal="center"/>
    </xf>
    <xf numFmtId="0" fontId="184" fillId="0" borderId="3" xfId="529" applyFont="1" applyFill="1" applyBorder="1" applyAlignment="1">
      <alignment horizontal="center"/>
    </xf>
    <xf numFmtId="4" fontId="233" fillId="0" borderId="3" xfId="529" applyNumberFormat="1" applyFont="1" applyFill="1" applyBorder="1" applyAlignment="1">
      <alignment horizontal="center"/>
    </xf>
    <xf numFmtId="0" fontId="184" fillId="0" borderId="79" xfId="529" applyFont="1" applyFill="1" applyBorder="1" applyAlignment="1">
      <alignment horizontal="left"/>
    </xf>
    <xf numFmtId="0" fontId="184" fillId="0" borderId="79" xfId="529" applyFont="1" applyFill="1" applyBorder="1" applyAlignment="1">
      <alignment horizontal="center"/>
    </xf>
    <xf numFmtId="0" fontId="184" fillId="0" borderId="0" xfId="529" applyFont="1" applyFill="1" applyBorder="1" applyAlignment="1">
      <alignment horizontal="left"/>
    </xf>
    <xf numFmtId="0" fontId="184" fillId="0" borderId="20" xfId="529" applyFont="1" applyFill="1" applyBorder="1"/>
    <xf numFmtId="0" fontId="184" fillId="0" borderId="18" xfId="529" applyFont="1" applyFill="1" applyBorder="1"/>
    <xf numFmtId="0" fontId="184" fillId="0" borderId="58" xfId="529" applyFont="1" applyFill="1" applyBorder="1" applyAlignment="1">
      <alignment wrapText="1"/>
    </xf>
    <xf numFmtId="0" fontId="184" fillId="0" borderId="78" xfId="529" applyFont="1" applyFill="1" applyBorder="1" applyAlignment="1">
      <alignment wrapText="1"/>
    </xf>
    <xf numFmtId="0" fontId="184" fillId="0" borderId="76" xfId="529" applyFont="1" applyFill="1" applyBorder="1" applyAlignment="1">
      <alignment wrapText="1"/>
    </xf>
    <xf numFmtId="9" fontId="184" fillId="0" borderId="57" xfId="529" applyNumberFormat="1" applyFont="1" applyFill="1" applyBorder="1" applyAlignment="1">
      <alignment horizontal="center"/>
    </xf>
    <xf numFmtId="4" fontId="133" fillId="0" borderId="0" xfId="529" applyNumberFormat="1" applyFont="1" applyFill="1" applyBorder="1"/>
    <xf numFmtId="0" fontId="133" fillId="0" borderId="0" xfId="529" applyFont="1" applyFill="1" applyBorder="1"/>
    <xf numFmtId="0" fontId="184" fillId="0" borderId="58" xfId="529" applyFont="1" applyFill="1" applyBorder="1" applyAlignment="1">
      <alignment vertical="top" wrapText="1"/>
    </xf>
    <xf numFmtId="0" fontId="184" fillId="0" borderId="78" xfId="529" applyFont="1" applyFill="1" applyBorder="1" applyAlignment="1">
      <alignment vertical="top" wrapText="1"/>
    </xf>
    <xf numFmtId="0" fontId="184" fillId="0" borderId="76" xfId="529" applyFont="1" applyFill="1" applyBorder="1" applyAlignment="1">
      <alignment vertical="top" wrapText="1"/>
    </xf>
    <xf numFmtId="4" fontId="184" fillId="0" borderId="57" xfId="529" applyNumberFormat="1" applyFont="1" applyFill="1" applyBorder="1" applyAlignment="1">
      <alignment horizontal="center" wrapText="1"/>
    </xf>
    <xf numFmtId="3" fontId="133" fillId="0" borderId="0" xfId="529" applyNumberFormat="1" applyFont="1" applyFill="1" applyBorder="1"/>
    <xf numFmtId="49" fontId="187" fillId="0" borderId="57" xfId="529" applyNumberFormat="1" applyFont="1" applyFill="1" applyBorder="1" applyAlignment="1">
      <alignment horizontal="center"/>
    </xf>
    <xf numFmtId="0" fontId="189" fillId="0" borderId="58" xfId="634" applyFont="1" applyFill="1" applyBorder="1" applyAlignment="1">
      <alignment wrapText="1"/>
    </xf>
    <xf numFmtId="0" fontId="189" fillId="0" borderId="78" xfId="634" applyFont="1" applyFill="1" applyBorder="1" applyAlignment="1">
      <alignment wrapText="1"/>
    </xf>
    <xf numFmtId="0" fontId="189" fillId="0" borderId="76" xfId="634" applyFont="1" applyFill="1" applyBorder="1" applyAlignment="1">
      <alignment wrapText="1"/>
    </xf>
    <xf numFmtId="4" fontId="187" fillId="0" borderId="57" xfId="529" applyNumberFormat="1" applyFont="1" applyFill="1" applyBorder="1" applyAlignment="1">
      <alignment horizontal="center" wrapText="1"/>
    </xf>
    <xf numFmtId="0" fontId="187" fillId="0" borderId="57" xfId="529" applyFont="1" applyFill="1" applyBorder="1" applyAlignment="1">
      <alignment horizontal="center"/>
    </xf>
    <xf numFmtId="0" fontId="189" fillId="0" borderId="0" xfId="529" applyFont="1" applyFill="1" applyBorder="1"/>
    <xf numFmtId="4" fontId="189" fillId="0" borderId="0" xfId="529" applyNumberFormat="1" applyFont="1" applyFill="1" applyBorder="1"/>
    <xf numFmtId="0" fontId="223" fillId="0" borderId="0" xfId="0" applyFont="1"/>
    <xf numFmtId="49" fontId="133" fillId="29" borderId="57" xfId="529" applyNumberFormat="1" applyFont="1" applyFill="1" applyBorder="1" applyAlignment="1">
      <alignment horizontal="center"/>
    </xf>
    <xf numFmtId="0" fontId="133" fillId="27" borderId="57" xfId="529" applyFont="1" applyFill="1" applyBorder="1" applyAlignment="1">
      <alignment horizontal="center" wrapText="1"/>
    </xf>
    <xf numFmtId="4" fontId="133" fillId="27" borderId="57" xfId="529" applyNumberFormat="1" applyFont="1" applyFill="1" applyBorder="1" applyAlignment="1">
      <alignment horizontal="right" vertical="center" indent="1"/>
    </xf>
    <xf numFmtId="0" fontId="184" fillId="0" borderId="57" xfId="294" applyFont="1" applyFill="1" applyBorder="1" applyAlignment="1">
      <alignment vertical="top" wrapText="1"/>
    </xf>
    <xf numFmtId="49" fontId="114" fillId="0" borderId="77" xfId="646" applyNumberFormat="1" applyFont="1" applyBorder="1" applyAlignment="1">
      <alignment horizontal="center" vertical="center" wrapText="1"/>
    </xf>
    <xf numFmtId="0" fontId="234" fillId="0" borderId="0" xfId="529" applyFont="1" applyFill="1" applyBorder="1" applyAlignment="1">
      <alignment wrapText="1"/>
    </xf>
    <xf numFmtId="0" fontId="0" fillId="0" borderId="0" xfId="0"/>
    <xf numFmtId="0" fontId="205" fillId="0" borderId="0" xfId="628" applyFont="1" applyAlignment="1">
      <alignment horizontal="right" vertical="center" wrapText="1"/>
    </xf>
    <xf numFmtId="0" fontId="226" fillId="0" borderId="61" xfId="628" applyFont="1" applyBorder="1" applyAlignment="1">
      <alignment horizontal="center" vertical="center" wrapText="1"/>
    </xf>
    <xf numFmtId="0" fontId="226" fillId="0" borderId="57" xfId="628" applyFont="1" applyFill="1" applyBorder="1" applyAlignment="1">
      <alignment horizontal="center" vertical="center" wrapText="1"/>
    </xf>
    <xf numFmtId="1" fontId="226" fillId="0" borderId="61" xfId="628" applyNumberFormat="1" applyFont="1" applyFill="1" applyBorder="1" applyAlignment="1">
      <alignment horizontal="center" vertical="center" wrapText="1"/>
    </xf>
    <xf numFmtId="2" fontId="226" fillId="0" borderId="61" xfId="628" applyNumberFormat="1" applyFont="1" applyFill="1" applyBorder="1" applyAlignment="1">
      <alignment horizontal="center" vertical="center"/>
    </xf>
    <xf numFmtId="184" fontId="226" fillId="0" borderId="61" xfId="628" applyNumberFormat="1" applyFont="1" applyFill="1" applyBorder="1" applyAlignment="1">
      <alignment horizontal="right" vertical="center"/>
    </xf>
    <xf numFmtId="184" fontId="226" fillId="0" borderId="57" xfId="628" applyNumberFormat="1" applyFont="1" applyBorder="1" applyAlignment="1">
      <alignment horizontal="right" vertical="center"/>
    </xf>
    <xf numFmtId="1" fontId="226" fillId="27" borderId="61" xfId="628" applyNumberFormat="1" applyFont="1" applyFill="1" applyBorder="1" applyAlignment="1">
      <alignment horizontal="center" vertical="center" wrapText="1"/>
    </xf>
    <xf numFmtId="184" fontId="226" fillId="27" borderId="61" xfId="628" applyNumberFormat="1" applyFont="1" applyFill="1" applyBorder="1" applyAlignment="1">
      <alignment horizontal="right" vertical="center"/>
    </xf>
    <xf numFmtId="184" fontId="226" fillId="0" borderId="61" xfId="628" applyNumberFormat="1" applyFont="1" applyBorder="1" applyAlignment="1">
      <alignment horizontal="center" vertical="center" wrapText="1"/>
    </xf>
    <xf numFmtId="164" fontId="235" fillId="0" borderId="0" xfId="635" applyFont="1" applyAlignment="1">
      <alignment horizontal="center" vertical="center"/>
    </xf>
    <xf numFmtId="188" fontId="0" fillId="33" borderId="57" xfId="635" applyNumberFormat="1" applyFont="1" applyFill="1" applyBorder="1"/>
    <xf numFmtId="181" fontId="219" fillId="0" borderId="57" xfId="0" applyNumberFormat="1" applyFont="1" applyFill="1" applyBorder="1" applyAlignment="1">
      <alignment horizontal="center" vertical="center"/>
    </xf>
    <xf numFmtId="181" fontId="219" fillId="0" borderId="57" xfId="0" applyNumberFormat="1" applyFont="1" applyBorder="1" applyAlignment="1">
      <alignment horizontal="center" vertical="center" wrapText="1"/>
    </xf>
    <xf numFmtId="184" fontId="226" fillId="27" borderId="64" xfId="628" applyNumberFormat="1" applyFont="1" applyFill="1" applyBorder="1" applyAlignment="1">
      <alignment horizontal="center" vertical="center"/>
    </xf>
    <xf numFmtId="0" fontId="226" fillId="29" borderId="61" xfId="628" applyFont="1" applyFill="1" applyBorder="1" applyAlignment="1">
      <alignment horizontal="center" vertical="center" wrapText="1"/>
    </xf>
    <xf numFmtId="2" fontId="226" fillId="29" borderId="64" xfId="628" applyNumberFormat="1" applyFont="1" applyFill="1" applyBorder="1" applyAlignment="1">
      <alignment horizontal="right" vertical="center" wrapText="1"/>
    </xf>
    <xf numFmtId="0" fontId="133" fillId="0" borderId="0" xfId="0" applyFont="1" applyFill="1"/>
    <xf numFmtId="0" fontId="184" fillId="0" borderId="0" xfId="0" applyFont="1" applyFill="1"/>
    <xf numFmtId="0" fontId="182" fillId="0" borderId="0" xfId="638" applyFont="1" applyFill="1" applyBorder="1"/>
    <xf numFmtId="0" fontId="182" fillId="0" borderId="0" xfId="638" applyFont="1" applyFill="1"/>
    <xf numFmtId="0" fontId="18" fillId="0" borderId="0" xfId="638" applyFill="1"/>
    <xf numFmtId="0" fontId="184" fillId="27" borderId="57" xfId="0" applyFont="1" applyFill="1" applyBorder="1" applyAlignment="1">
      <alignment vertical="top" wrapText="1"/>
    </xf>
    <xf numFmtId="0" fontId="0" fillId="0" borderId="0" xfId="0"/>
    <xf numFmtId="4" fontId="184" fillId="27" borderId="57" xfId="0" applyNumberFormat="1" applyFont="1" applyFill="1" applyBorder="1" applyAlignment="1">
      <alignment horizontal="center" vertical="center"/>
    </xf>
    <xf numFmtId="0" fontId="184" fillId="27" borderId="4" xfId="529" applyFont="1" applyFill="1" applyBorder="1" applyAlignment="1"/>
    <xf numFmtId="0" fontId="184" fillId="27" borderId="74" xfId="529" applyFont="1" applyFill="1" applyBorder="1" applyAlignment="1">
      <alignment horizontal="center"/>
    </xf>
    <xf numFmtId="0" fontId="184" fillId="27" borderId="77" xfId="529" applyFont="1" applyFill="1" applyBorder="1"/>
    <xf numFmtId="0" fontId="184" fillId="27" borderId="4" xfId="529" applyFont="1" applyFill="1" applyBorder="1" applyAlignment="1">
      <alignment horizontal="center"/>
    </xf>
    <xf numFmtId="4" fontId="184" fillId="27" borderId="3" xfId="529" applyNumberFormat="1" applyFont="1" applyFill="1" applyBorder="1" applyAlignment="1">
      <alignment horizontal="center"/>
    </xf>
    <xf numFmtId="0" fontId="184" fillId="27" borderId="19" xfId="529" applyFont="1" applyFill="1" applyBorder="1" applyAlignment="1">
      <alignment horizontal="center"/>
    </xf>
    <xf numFmtId="4" fontId="184" fillId="27" borderId="18" xfId="529" applyNumberFormat="1" applyFont="1" applyFill="1" applyBorder="1" applyAlignment="1">
      <alignment horizontal="center"/>
    </xf>
    <xf numFmtId="0" fontId="184" fillId="27" borderId="0" xfId="529" applyFont="1" applyFill="1" applyBorder="1" applyAlignment="1"/>
    <xf numFmtId="4" fontId="133" fillId="27" borderId="37" xfId="529" applyNumberFormat="1" applyFont="1" applyFill="1" applyBorder="1" applyAlignment="1">
      <alignment horizontal="center" wrapText="1"/>
    </xf>
    <xf numFmtId="4" fontId="133" fillId="27" borderId="37" xfId="529" applyNumberFormat="1" applyFont="1" applyFill="1" applyBorder="1" applyAlignment="1">
      <alignment horizontal="right" indent="1"/>
    </xf>
    <xf numFmtId="186" fontId="226" fillId="0" borderId="61" xfId="628" applyNumberFormat="1" applyFont="1" applyFill="1" applyBorder="1" applyAlignment="1">
      <alignment horizontal="center" vertical="center" wrapText="1"/>
    </xf>
    <xf numFmtId="181" fontId="0" fillId="0" borderId="57" xfId="0" applyNumberFormat="1" applyFill="1" applyBorder="1" applyAlignment="1">
      <alignment horizontal="center" vertical="center"/>
    </xf>
    <xf numFmtId="186" fontId="226" fillId="0" borderId="61" xfId="628" applyNumberFormat="1" applyFont="1" applyBorder="1" applyAlignment="1">
      <alignment horizontal="center" vertical="center" wrapText="1"/>
    </xf>
    <xf numFmtId="49" fontId="226" fillId="0" borderId="61" xfId="628" applyNumberFormat="1" applyFont="1" applyBorder="1" applyAlignment="1">
      <alignment horizontal="center" vertical="center" wrapText="1"/>
    </xf>
    <xf numFmtId="0" fontId="237" fillId="0" borderId="0" xfId="639" applyFont="1" applyBorder="1"/>
    <xf numFmtId="2" fontId="226" fillId="34" borderId="61" xfId="628" applyNumberFormat="1" applyFont="1" applyFill="1" applyBorder="1" applyAlignment="1">
      <alignment horizontal="center" vertical="center"/>
    </xf>
    <xf numFmtId="184" fontId="226" fillId="34" borderId="57" xfId="628" applyNumberFormat="1" applyFont="1" applyFill="1" applyBorder="1" applyAlignment="1">
      <alignment horizontal="center" vertical="center" wrapText="1"/>
    </xf>
    <xf numFmtId="4" fontId="112" fillId="29" borderId="57" xfId="0" applyNumberFormat="1" applyFont="1" applyFill="1" applyBorder="1" applyAlignment="1">
      <alignment horizontal="center" wrapText="1"/>
    </xf>
    <xf numFmtId="4" fontId="200" fillId="34" borderId="17" xfId="529" applyNumberFormat="1" applyFont="1" applyFill="1" applyBorder="1" applyAlignment="1">
      <alignment horizontal="right" indent="1"/>
    </xf>
    <xf numFmtId="0" fontId="133" fillId="29" borderId="76" xfId="3" applyFont="1" applyFill="1" applyBorder="1" applyAlignment="1">
      <alignment vertical="center" wrapText="1"/>
    </xf>
    <xf numFmtId="4" fontId="133" fillId="29" borderId="57" xfId="3" applyNumberFormat="1" applyFont="1" applyFill="1" applyBorder="1" applyAlignment="1">
      <alignment horizontal="center" vertical="center" wrapText="1"/>
    </xf>
    <xf numFmtId="0" fontId="182" fillId="0" borderId="33" xfId="638" applyFont="1" applyBorder="1" applyAlignment="1">
      <alignment horizontal="center" vertical="center" wrapText="1"/>
    </xf>
    <xf numFmtId="2" fontId="111" fillId="29" borderId="23" xfId="640" applyNumberFormat="1" applyFont="1" applyFill="1" applyBorder="1" applyAlignment="1">
      <alignment horizontal="center" vertical="center" wrapText="1"/>
    </xf>
    <xf numFmtId="2" fontId="226" fillId="27" borderId="61" xfId="628" applyNumberFormat="1" applyFont="1" applyFill="1" applyBorder="1" applyAlignment="1">
      <alignment horizontal="center" vertical="center"/>
    </xf>
    <xf numFmtId="0" fontId="185" fillId="27" borderId="57" xfId="529" applyFont="1" applyFill="1" applyBorder="1" applyAlignment="1">
      <alignment horizontal="center" vertical="center"/>
    </xf>
    <xf numFmtId="3" fontId="185" fillId="27" borderId="57" xfId="529" applyNumberFormat="1" applyFont="1" applyFill="1" applyBorder="1" applyAlignment="1">
      <alignment horizontal="center" vertical="center" wrapText="1"/>
    </xf>
    <xf numFmtId="0" fontId="185" fillId="27" borderId="57" xfId="529" applyFont="1" applyFill="1" applyBorder="1" applyAlignment="1">
      <alignment horizontal="center"/>
    </xf>
    <xf numFmtId="0" fontId="185" fillId="27" borderId="57" xfId="529" quotePrefix="1" applyFont="1" applyFill="1" applyBorder="1" applyAlignment="1">
      <alignment horizontal="center"/>
    </xf>
    <xf numFmtId="3" fontId="185" fillId="27" borderId="57" xfId="529" applyNumberFormat="1" applyFont="1" applyFill="1" applyBorder="1" applyAlignment="1">
      <alignment horizontal="center"/>
    </xf>
    <xf numFmtId="4" fontId="187" fillId="27" borderId="57" xfId="529" applyNumberFormat="1" applyFont="1" applyFill="1" applyBorder="1" applyAlignment="1">
      <alignment horizontal="center" wrapText="1"/>
    </xf>
    <xf numFmtId="0" fontId="187" fillId="27" borderId="57" xfId="529" applyFont="1" applyFill="1" applyBorder="1" applyAlignment="1">
      <alignment horizontal="center"/>
    </xf>
    <xf numFmtId="0" fontId="184" fillId="27" borderId="0" xfId="1" applyFont="1" applyFill="1"/>
    <xf numFmtId="3" fontId="183" fillId="27" borderId="0" xfId="252" applyNumberFormat="1" applyFont="1" applyFill="1" applyAlignment="1">
      <alignment horizontal="center" vertical="center"/>
    </xf>
    <xf numFmtId="3" fontId="187" fillId="27" borderId="0" xfId="529" applyNumberFormat="1" applyFont="1" applyFill="1" applyBorder="1" applyAlignment="1">
      <alignment horizontal="center" vertical="center"/>
    </xf>
    <xf numFmtId="0" fontId="184" fillId="27" borderId="0" xfId="529" applyFont="1" applyFill="1" applyBorder="1" applyAlignment="1">
      <alignment horizontal="left" vertical="center"/>
    </xf>
    <xf numFmtId="0" fontId="187" fillId="27" borderId="0" xfId="529" applyFont="1" applyFill="1" applyBorder="1" applyAlignment="1">
      <alignment horizontal="center" vertical="center"/>
    </xf>
    <xf numFmtId="3" fontId="185" fillId="27" borderId="57" xfId="529" applyNumberFormat="1" applyFont="1" applyFill="1" applyBorder="1" applyAlignment="1">
      <alignment horizontal="center" vertical="center"/>
    </xf>
    <xf numFmtId="49" fontId="184" fillId="27" borderId="77" xfId="529" applyNumberFormat="1" applyFont="1" applyFill="1" applyBorder="1" applyAlignment="1">
      <alignment horizontal="center"/>
    </xf>
    <xf numFmtId="49" fontId="184" fillId="27" borderId="3" xfId="529" applyNumberFormat="1" applyFont="1" applyFill="1" applyBorder="1" applyAlignment="1">
      <alignment horizontal="center"/>
    </xf>
    <xf numFmtId="49" fontId="184" fillId="27" borderId="18" xfId="529" applyNumberFormat="1" applyFont="1" applyFill="1" applyBorder="1" applyAlignment="1">
      <alignment horizontal="center"/>
    </xf>
    <xf numFmtId="0" fontId="184" fillId="27" borderId="0" xfId="0" applyFont="1" applyFill="1"/>
    <xf numFmtId="0" fontId="112" fillId="27" borderId="0" xfId="0" applyFont="1" applyFill="1" applyBorder="1" applyAlignment="1">
      <alignment vertical="center"/>
    </xf>
    <xf numFmtId="0" fontId="185" fillId="27" borderId="57" xfId="529" quotePrefix="1" applyFont="1" applyFill="1" applyBorder="1" applyAlignment="1">
      <alignment horizontal="center" vertical="center"/>
    </xf>
    <xf numFmtId="0" fontId="184" fillId="27" borderId="57" xfId="0" applyFont="1" applyFill="1" applyBorder="1" applyAlignment="1">
      <alignment wrapText="1"/>
    </xf>
    <xf numFmtId="4" fontId="187" fillId="27" borderId="57" xfId="529" applyNumberFormat="1" applyFont="1" applyFill="1" applyBorder="1" applyAlignment="1">
      <alignment horizontal="center"/>
    </xf>
    <xf numFmtId="0" fontId="184" fillId="27" borderId="0" xfId="630" applyFont="1" applyFill="1"/>
    <xf numFmtId="3" fontId="185" fillId="27" borderId="57" xfId="629" applyNumberFormat="1" applyFont="1" applyFill="1" applyBorder="1" applyAlignment="1">
      <alignment horizontal="center" vertical="center" wrapText="1"/>
    </xf>
    <xf numFmtId="0" fontId="133" fillId="27" borderId="78" xfId="3" applyFont="1" applyFill="1" applyBorder="1" applyAlignment="1">
      <alignment horizontal="center" vertical="center" wrapText="1"/>
    </xf>
    <xf numFmtId="0" fontId="119" fillId="0" borderId="0" xfId="529" applyFont="1" applyFill="1" applyAlignment="1">
      <alignment horizontal="left" vertical="center"/>
    </xf>
    <xf numFmtId="0" fontId="185" fillId="27" borderId="57" xfId="629" applyFont="1" applyFill="1" applyBorder="1" applyAlignment="1">
      <alignment horizontal="center"/>
    </xf>
    <xf numFmtId="0" fontId="185" fillId="27" borderId="57" xfId="629" quotePrefix="1" applyFont="1" applyFill="1" applyBorder="1" applyAlignment="1">
      <alignment horizontal="center"/>
    </xf>
    <xf numFmtId="3" fontId="185" fillId="27" borderId="57" xfId="629" applyNumberFormat="1" applyFont="1" applyFill="1" applyBorder="1" applyAlignment="1">
      <alignment horizontal="center"/>
    </xf>
    <xf numFmtId="0" fontId="133" fillId="27" borderId="58" xfId="3" applyFont="1" applyFill="1" applyBorder="1" applyAlignment="1">
      <alignment horizontal="center" vertical="center" wrapText="1"/>
    </xf>
    <xf numFmtId="0" fontId="133" fillId="27" borderId="58" xfId="3" applyFont="1" applyFill="1" applyBorder="1" applyAlignment="1">
      <alignment vertical="center" wrapText="1"/>
    </xf>
    <xf numFmtId="0" fontId="190" fillId="27" borderId="57" xfId="631" applyFont="1" applyFill="1" applyBorder="1" applyAlignment="1">
      <alignment horizontal="center" vertical="center" wrapText="1"/>
    </xf>
    <xf numFmtId="0" fontId="190" fillId="27" borderId="57" xfId="631" applyFont="1" applyFill="1" applyBorder="1" applyAlignment="1">
      <alignment vertical="center" wrapText="1"/>
    </xf>
    <xf numFmtId="0" fontId="184" fillId="0" borderId="19" xfId="529" applyFont="1" applyFill="1" applyBorder="1" applyAlignment="1">
      <alignment horizontal="center"/>
    </xf>
    <xf numFmtId="0" fontId="192" fillId="0" borderId="29" xfId="294" applyFont="1" applyFill="1" applyBorder="1" applyAlignment="1">
      <alignment horizontal="center" vertical="center" wrapText="1"/>
    </xf>
    <xf numFmtId="0" fontId="112" fillId="0" borderId="23" xfId="294" applyFont="1" applyFill="1" applyBorder="1" applyAlignment="1">
      <alignment horizontal="center" vertical="center" wrapText="1"/>
    </xf>
    <xf numFmtId="0" fontId="182" fillId="0" borderId="0" xfId="639" applyFont="1" applyFill="1" applyBorder="1"/>
    <xf numFmtId="17" fontId="18" fillId="0" borderId="0" xfId="639" applyNumberFormat="1" applyFill="1" applyBorder="1" applyAlignment="1">
      <alignment horizontal="center" vertical="center" wrapText="1"/>
    </xf>
    <xf numFmtId="0" fontId="18" fillId="0" borderId="0" xfId="639" applyFill="1" applyBorder="1" applyAlignment="1">
      <alignment horizontal="center" vertical="center" wrapText="1"/>
    </xf>
    <xf numFmtId="0" fontId="182" fillId="0" borderId="0" xfId="639" applyFont="1" applyFill="1"/>
    <xf numFmtId="0" fontId="18" fillId="0" borderId="0" xfId="639" applyFill="1"/>
    <xf numFmtId="0" fontId="0" fillId="0" borderId="0" xfId="0"/>
    <xf numFmtId="0" fontId="185" fillId="27" borderId="57" xfId="529" applyFont="1" applyFill="1" applyBorder="1" applyAlignment="1">
      <alignment horizontal="center" vertical="center" wrapText="1"/>
    </xf>
    <xf numFmtId="0" fontId="112" fillId="27" borderId="0" xfId="0" applyFont="1" applyFill="1" applyAlignment="1">
      <alignment horizontal="center"/>
    </xf>
    <xf numFmtId="165" fontId="183" fillId="0" borderId="0" xfId="252" applyFont="1" applyFill="1" applyAlignment="1">
      <alignment horizontal="center" vertical="center"/>
    </xf>
    <xf numFmtId="0" fontId="185" fillId="27" borderId="57" xfId="629" applyFont="1" applyFill="1" applyBorder="1" applyAlignment="1">
      <alignment horizontal="center" vertical="center" wrapText="1"/>
    </xf>
    <xf numFmtId="165" fontId="183" fillId="27" borderId="0" xfId="252" applyFont="1" applyFill="1" applyAlignment="1">
      <alignment horizontal="center" vertical="center"/>
    </xf>
    <xf numFmtId="0" fontId="182" fillId="0" borderId="0" xfId="638" applyFont="1" applyAlignment="1">
      <alignment horizontal="center"/>
    </xf>
    <xf numFmtId="0" fontId="185" fillId="0" borderId="57" xfId="529" applyFont="1" applyFill="1" applyBorder="1" applyAlignment="1">
      <alignment horizontal="center" vertical="center" wrapText="1"/>
    </xf>
    <xf numFmtId="0" fontId="182" fillId="0" borderId="30" xfId="638" applyFont="1" applyBorder="1" applyAlignment="1">
      <alignment horizontal="center" vertical="center" wrapText="1"/>
    </xf>
    <xf numFmtId="0" fontId="189" fillId="0" borderId="0" xfId="634" applyFont="1" applyAlignment="1">
      <alignment horizontal="center"/>
    </xf>
    <xf numFmtId="0" fontId="182" fillId="0" borderId="0" xfId="639" applyFont="1" applyAlignment="1">
      <alignment horizontal="center"/>
    </xf>
    <xf numFmtId="0" fontId="196" fillId="0" borderId="0" xfId="639" applyFont="1" applyAlignment="1">
      <alignment horizontal="center" wrapText="1"/>
    </xf>
    <xf numFmtId="0" fontId="182" fillId="0" borderId="30" xfId="639" applyFont="1" applyBorder="1" applyAlignment="1">
      <alignment horizontal="center" vertical="center" wrapText="1"/>
    </xf>
    <xf numFmtId="0" fontId="185" fillId="0" borderId="58" xfId="529" applyFont="1" applyFill="1" applyBorder="1" applyAlignment="1">
      <alignment horizontal="center" vertical="center" wrapText="1"/>
    </xf>
    <xf numFmtId="0" fontId="185" fillId="0" borderId="58" xfId="529" applyFont="1" applyFill="1" applyBorder="1" applyAlignment="1">
      <alignment horizontal="center" vertical="center"/>
    </xf>
    <xf numFmtId="0" fontId="189" fillId="0" borderId="57" xfId="634" applyFont="1" applyFill="1" applyBorder="1" applyAlignment="1">
      <alignment vertical="center" wrapText="1"/>
    </xf>
    <xf numFmtId="0" fontId="133" fillId="0" borderId="57" xfId="634" applyFont="1" applyFill="1" applyBorder="1" applyAlignment="1">
      <alignment vertical="center" wrapText="1"/>
    </xf>
    <xf numFmtId="0" fontId="0" fillId="0" borderId="0" xfId="0"/>
    <xf numFmtId="0" fontId="0" fillId="0" borderId="0" xfId="0"/>
    <xf numFmtId="185" fontId="0" fillId="0" borderId="57" xfId="0" applyNumberFormat="1" applyFill="1" applyBorder="1" applyAlignment="1">
      <alignment horizontal="center" vertical="center"/>
    </xf>
    <xf numFmtId="0" fontId="184" fillId="27" borderId="18" xfId="529" applyFont="1" applyFill="1" applyBorder="1" applyAlignment="1">
      <alignment horizontal="center"/>
    </xf>
    <xf numFmtId="4" fontId="184" fillId="27" borderId="17" xfId="529" applyNumberFormat="1" applyFont="1" applyFill="1" applyBorder="1" applyAlignment="1">
      <alignment horizontal="center"/>
    </xf>
    <xf numFmtId="0" fontId="184" fillId="0" borderId="74" xfId="529" applyFont="1" applyFill="1" applyBorder="1" applyAlignment="1">
      <alignment horizontal="center"/>
    </xf>
    <xf numFmtId="0" fontId="184" fillId="0" borderId="4" xfId="529" applyFont="1" applyFill="1" applyBorder="1" applyAlignment="1">
      <alignment horizontal="center"/>
    </xf>
    <xf numFmtId="0" fontId="189" fillId="27" borderId="58" xfId="634" applyFont="1" applyFill="1" applyBorder="1" applyAlignment="1">
      <alignment wrapText="1"/>
    </xf>
    <xf numFmtId="0" fontId="189" fillId="27" borderId="78" xfId="634" applyFont="1" applyFill="1" applyBorder="1" applyAlignment="1">
      <alignment wrapText="1"/>
    </xf>
    <xf numFmtId="0" fontId="189" fillId="27" borderId="76" xfId="634" applyFont="1" applyFill="1" applyBorder="1" applyAlignment="1">
      <alignment wrapText="1"/>
    </xf>
    <xf numFmtId="0" fontId="184" fillId="0" borderId="19" xfId="529" applyFont="1" applyFill="1" applyBorder="1" applyAlignment="1">
      <alignment wrapText="1"/>
    </xf>
    <xf numFmtId="0" fontId="184" fillId="0" borderId="20" xfId="529" applyFont="1" applyFill="1" applyBorder="1" applyAlignment="1">
      <alignment wrapText="1"/>
    </xf>
    <xf numFmtId="0" fontId="184" fillId="0" borderId="49" xfId="529" applyFont="1" applyFill="1" applyBorder="1" applyAlignment="1">
      <alignment wrapText="1"/>
    </xf>
    <xf numFmtId="0" fontId="192" fillId="0" borderId="0" xfId="324" applyFont="1" applyFill="1" applyAlignment="1">
      <alignment horizontal="center" wrapText="1"/>
    </xf>
    <xf numFmtId="3" fontId="193" fillId="0" borderId="0" xfId="382" applyNumberFormat="1" applyFont="1" applyFill="1" applyBorder="1" applyAlignment="1">
      <alignment horizontal="left"/>
    </xf>
    <xf numFmtId="3" fontId="193" fillId="0" borderId="0" xfId="382" applyNumberFormat="1" applyFont="1" applyFill="1" applyAlignment="1">
      <alignment horizontal="center"/>
    </xf>
    <xf numFmtId="49" fontId="240" fillId="0" borderId="0" xfId="641" applyNumberFormat="1" applyFont="1" applyFill="1" applyBorder="1" applyAlignment="1">
      <alignment horizontal="right"/>
    </xf>
    <xf numFmtId="0" fontId="193" fillId="0" borderId="0" xfId="641" applyFont="1" applyFill="1"/>
    <xf numFmtId="0" fontId="193" fillId="0" borderId="0" xfId="0" applyFont="1" applyFill="1" applyBorder="1"/>
    <xf numFmtId="0" fontId="193" fillId="0" borderId="0" xfId="0" applyFont="1" applyFill="1"/>
    <xf numFmtId="0" fontId="200" fillId="0" borderId="0" xfId="0" applyFont="1" applyFill="1"/>
    <xf numFmtId="0" fontId="193" fillId="0" borderId="0" xfId="641" applyFont="1" applyFill="1" applyAlignment="1">
      <alignment horizontal="center" vertical="top"/>
    </xf>
    <xf numFmtId="0" fontId="192" fillId="0" borderId="0" xfId="641" applyFont="1" applyFill="1" applyBorder="1" applyAlignment="1">
      <alignment vertical="top" wrapText="1"/>
    </xf>
    <xf numFmtId="0" fontId="210" fillId="0" borderId="0" xfId="0" applyFont="1" applyFill="1" applyBorder="1" applyAlignment="1">
      <alignment horizontal="center" vertical="center" wrapText="1"/>
    </xf>
    <xf numFmtId="0" fontId="193" fillId="0" borderId="0" xfId="0" applyFont="1" applyFill="1" applyAlignment="1">
      <alignment vertical="center"/>
    </xf>
    <xf numFmtId="0" fontId="193" fillId="0" borderId="77" xfId="641" applyFont="1" applyFill="1" applyBorder="1" applyAlignment="1">
      <alignment horizontal="center" vertical="center" wrapText="1"/>
    </xf>
    <xf numFmtId="49" fontId="193" fillId="0" borderId="77" xfId="641" applyNumberFormat="1" applyFont="1" applyFill="1" applyBorder="1" applyAlignment="1">
      <alignment horizontal="center" vertical="center" wrapText="1"/>
    </xf>
    <xf numFmtId="0" fontId="193" fillId="0" borderId="57" xfId="641" applyFont="1" applyFill="1" applyBorder="1" applyAlignment="1">
      <alignment horizontal="center" vertical="center" wrapText="1"/>
    </xf>
    <xf numFmtId="0" fontId="193" fillId="0" borderId="0" xfId="0" applyFont="1" applyFill="1" applyBorder="1" applyAlignment="1">
      <alignment horizontal="center" vertical="center"/>
    </xf>
    <xf numFmtId="0" fontId="193" fillId="0" borderId="0" xfId="0" applyFont="1" applyFill="1" applyAlignment="1">
      <alignment horizontal="center" vertical="center"/>
    </xf>
    <xf numFmtId="0" fontId="200" fillId="0" borderId="57" xfId="641" applyFont="1" applyFill="1" applyBorder="1" applyAlignment="1">
      <alignment horizontal="center" vertical="center"/>
    </xf>
    <xf numFmtId="0" fontId="193" fillId="0" borderId="57" xfId="641" applyFont="1" applyFill="1" applyBorder="1" applyAlignment="1">
      <alignment horizontal="center" vertical="center"/>
    </xf>
    <xf numFmtId="49" fontId="193" fillId="0" borderId="57" xfId="641" applyNumberFormat="1" applyFont="1" applyFill="1" applyBorder="1" applyAlignment="1">
      <alignment horizontal="center" vertical="center"/>
    </xf>
    <xf numFmtId="0" fontId="193" fillId="0" borderId="57" xfId="641" applyFont="1" applyFill="1" applyBorder="1" applyAlignment="1">
      <alignment horizontal="center" vertical="top"/>
    </xf>
    <xf numFmtId="0" fontId="193" fillId="0" borderId="57" xfId="0" applyFont="1" applyFill="1" applyBorder="1" applyAlignment="1">
      <alignment horizontal="center" vertical="center" wrapText="1"/>
    </xf>
    <xf numFmtId="0" fontId="193" fillId="0" borderId="57" xfId="0" applyFont="1" applyFill="1" applyBorder="1" applyAlignment="1">
      <alignment vertical="center" wrapText="1"/>
    </xf>
    <xf numFmtId="164" fontId="193" fillId="0" borderId="0" xfId="0" applyNumberFormat="1" applyFont="1" applyFill="1" applyBorder="1"/>
    <xf numFmtId="0" fontId="193" fillId="0" borderId="57" xfId="1" applyFont="1" applyFill="1" applyBorder="1" applyAlignment="1">
      <alignment horizontal="left" vertical="center" wrapText="1"/>
    </xf>
    <xf numFmtId="49" fontId="193" fillId="0" borderId="57" xfId="641" applyNumberFormat="1" applyFont="1" applyFill="1" applyBorder="1" applyAlignment="1">
      <alignment horizontal="left" vertical="top"/>
    </xf>
    <xf numFmtId="0" fontId="192" fillId="0" borderId="57" xfId="641" applyFont="1" applyFill="1" applyBorder="1" applyAlignment="1">
      <alignment horizontal="left" vertical="top" wrapText="1"/>
    </xf>
    <xf numFmtId="180" fontId="192" fillId="0" borderId="57" xfId="642" applyFont="1" applyFill="1" applyBorder="1" applyAlignment="1">
      <alignment horizontal="right" vertical="top" wrapText="1"/>
    </xf>
    <xf numFmtId="0" fontId="193" fillId="0" borderId="57" xfId="641" applyFont="1" applyFill="1" applyBorder="1" applyAlignment="1">
      <alignment horizontal="center" vertical="top" wrapText="1"/>
    </xf>
    <xf numFmtId="4" fontId="192" fillId="0" borderId="57" xfId="641" applyNumberFormat="1" applyFont="1" applyFill="1" applyBorder="1" applyAlignment="1">
      <alignment horizontal="right" vertical="top" wrapText="1"/>
    </xf>
    <xf numFmtId="0" fontId="193" fillId="0" borderId="0" xfId="643" applyFont="1" applyFill="1" applyAlignment="1">
      <alignment vertical="center"/>
    </xf>
    <xf numFmtId="0" fontId="193" fillId="0" borderId="0" xfId="643" applyFont="1" applyFill="1" applyAlignment="1">
      <alignment horizontal="right"/>
    </xf>
    <xf numFmtId="0" fontId="193" fillId="0" borderId="0" xfId="643" applyFont="1" applyFill="1"/>
    <xf numFmtId="0" fontId="193" fillId="0" borderId="0" xfId="641" applyFont="1" applyFill="1" applyAlignment="1">
      <alignment horizontal="center"/>
    </xf>
    <xf numFmtId="164" fontId="193" fillId="0" borderId="0" xfId="1" applyNumberFormat="1" applyFont="1" applyFill="1" applyBorder="1"/>
    <xf numFmtId="0" fontId="193" fillId="0" borderId="0" xfId="1" applyFont="1" applyFill="1" applyBorder="1"/>
    <xf numFmtId="0" fontId="230" fillId="0" borderId="0" xfId="0" applyFont="1" applyFill="1"/>
    <xf numFmtId="0" fontId="0" fillId="0" borderId="0" xfId="0"/>
    <xf numFmtId="0" fontId="226" fillId="0" borderId="61" xfId="628" applyFont="1" applyBorder="1" applyAlignment="1">
      <alignment horizontal="center" vertical="center" wrapText="1"/>
    </xf>
    <xf numFmtId="0" fontId="0" fillId="33" borderId="57" xfId="0" applyFill="1" applyBorder="1"/>
    <xf numFmtId="164" fontId="226" fillId="29" borderId="61" xfId="635" applyFont="1" applyFill="1" applyBorder="1" applyAlignment="1">
      <alignment horizontal="right" vertical="center" wrapText="1"/>
    </xf>
    <xf numFmtId="187" fontId="235" fillId="0" borderId="0" xfId="0" applyNumberFormat="1" applyFont="1" applyAlignment="1">
      <alignment horizontal="center" vertical="center"/>
    </xf>
    <xf numFmtId="184" fontId="226" fillId="28" borderId="61" xfId="628" applyNumberFormat="1" applyFont="1" applyFill="1" applyBorder="1" applyAlignment="1">
      <alignment horizontal="right" vertical="center" wrapText="1"/>
    </xf>
    <xf numFmtId="0" fontId="243" fillId="0" borderId="0" xfId="0" applyFont="1" applyAlignment="1">
      <alignment wrapText="1"/>
    </xf>
    <xf numFmtId="1" fontId="226" fillId="0" borderId="62" xfId="628" applyNumberFormat="1" applyFont="1" applyFill="1" applyBorder="1" applyAlignment="1">
      <alignment horizontal="center" vertical="center" wrapText="1"/>
    </xf>
    <xf numFmtId="0" fontId="111" fillId="0" borderId="0" xfId="0" applyFont="1" applyFill="1" applyAlignment="1">
      <alignment horizontal="center" vertical="top"/>
    </xf>
    <xf numFmtId="0" fontId="111" fillId="0" borderId="0" xfId="0" applyFont="1" applyFill="1" applyBorder="1" applyAlignment="1">
      <alignment horizontal="center" vertical="center"/>
    </xf>
    <xf numFmtId="0" fontId="111" fillId="0" borderId="0" xfId="0" applyFont="1" applyFill="1" applyAlignment="1">
      <alignment horizontal="center" vertical="center"/>
    </xf>
    <xf numFmtId="0" fontId="246" fillId="0" borderId="0" xfId="0" applyFont="1" applyFill="1"/>
    <xf numFmtId="0" fontId="111" fillId="0" borderId="0" xfId="0" applyFont="1" applyFill="1" applyAlignment="1">
      <alignment horizontal="right" vertical="top"/>
    </xf>
    <xf numFmtId="0" fontId="211" fillId="0" borderId="0" xfId="0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horizontal="right" vertical="top"/>
    </xf>
    <xf numFmtId="0" fontId="238" fillId="0" borderId="0" xfId="0" applyFont="1" applyFill="1" applyBorder="1" applyAlignment="1">
      <alignment horizontal="center" vertical="top"/>
    </xf>
    <xf numFmtId="49" fontId="111" fillId="0" borderId="0" xfId="0" applyNumberFormat="1" applyFont="1" applyFill="1" applyAlignment="1">
      <alignment horizontal="left" vertical="top"/>
    </xf>
    <xf numFmtId="0" fontId="111" fillId="0" borderId="0" xfId="0" applyFont="1" applyFill="1" applyAlignment="1">
      <alignment horizontal="right" vertical="center"/>
    </xf>
    <xf numFmtId="2" fontId="111" fillId="0" borderId="20" xfId="0" applyNumberFormat="1" applyFont="1" applyFill="1" applyBorder="1" applyAlignment="1">
      <alignment horizontal="right" vertical="center"/>
    </xf>
    <xf numFmtId="0" fontId="111" fillId="0" borderId="20" xfId="0" applyFont="1" applyFill="1" applyBorder="1" applyAlignment="1">
      <alignment horizontal="right" vertical="center"/>
    </xf>
    <xf numFmtId="2" fontId="111" fillId="0" borderId="78" xfId="0" applyNumberFormat="1" applyFont="1" applyFill="1" applyBorder="1" applyAlignment="1">
      <alignment horizontal="right" vertical="center"/>
    </xf>
    <xf numFmtId="0" fontId="111" fillId="0" borderId="78" xfId="0" applyFont="1" applyFill="1" applyBorder="1" applyAlignment="1">
      <alignment horizontal="right" vertical="center"/>
    </xf>
    <xf numFmtId="0" fontId="216" fillId="0" borderId="0" xfId="0" applyFont="1" applyFill="1"/>
    <xf numFmtId="0" fontId="189" fillId="0" borderId="77" xfId="0" applyFont="1" applyFill="1" applyBorder="1" applyAlignment="1">
      <alignment horizontal="center" vertical="center"/>
    </xf>
    <xf numFmtId="49" fontId="189" fillId="0" borderId="77" xfId="0" applyNumberFormat="1" applyFont="1" applyFill="1" applyBorder="1" applyAlignment="1">
      <alignment horizontal="center" vertical="center"/>
    </xf>
    <xf numFmtId="0" fontId="189" fillId="0" borderId="74" xfId="0" applyFont="1" applyFill="1" applyBorder="1" applyAlignment="1">
      <alignment horizontal="center" vertical="center"/>
    </xf>
    <xf numFmtId="0" fontId="189" fillId="0" borderId="72" xfId="0" applyFont="1" applyFill="1" applyBorder="1" applyAlignment="1">
      <alignment horizontal="center" vertical="center"/>
    </xf>
    <xf numFmtId="0" fontId="189" fillId="0" borderId="73" xfId="0" applyFont="1" applyFill="1" applyBorder="1" applyAlignment="1">
      <alignment horizontal="center" vertical="center"/>
    </xf>
    <xf numFmtId="0" fontId="189" fillId="0" borderId="75" xfId="0" applyFont="1" applyFill="1" applyBorder="1" applyAlignment="1">
      <alignment horizontal="center" vertical="center"/>
    </xf>
    <xf numFmtId="0" fontId="189" fillId="0" borderId="0" xfId="0" applyFont="1" applyFill="1"/>
    <xf numFmtId="0" fontId="112" fillId="0" borderId="58" xfId="0" applyFont="1" applyFill="1" applyBorder="1" applyAlignment="1">
      <alignment vertical="top"/>
    </xf>
    <xf numFmtId="0" fontId="111" fillId="0" borderId="78" xfId="0" applyFont="1" applyFill="1" applyBorder="1" applyAlignment="1">
      <alignment vertical="top"/>
    </xf>
    <xf numFmtId="0" fontId="111" fillId="0" borderId="83" xfId="0" applyFont="1" applyFill="1" applyBorder="1" applyAlignment="1">
      <alignment horizontal="left" vertical="top" wrapText="1"/>
    </xf>
    <xf numFmtId="0" fontId="111" fillId="0" borderId="78" xfId="0" applyFont="1" applyFill="1" applyBorder="1" applyAlignment="1">
      <alignment horizontal="left" vertical="top" wrapText="1"/>
    </xf>
    <xf numFmtId="0" fontId="111" fillId="0" borderId="84" xfId="0" applyFont="1" applyFill="1" applyBorder="1" applyAlignment="1">
      <alignment horizontal="left" vertical="top" wrapText="1"/>
    </xf>
    <xf numFmtId="0" fontId="111" fillId="0" borderId="76" xfId="0" applyFont="1" applyFill="1" applyBorder="1" applyAlignment="1">
      <alignment horizontal="left" vertical="top" wrapText="1"/>
    </xf>
    <xf numFmtId="0" fontId="111" fillId="0" borderId="0" xfId="0" applyFont="1" applyFill="1"/>
    <xf numFmtId="4" fontId="111" fillId="0" borderId="58" xfId="0" applyNumberFormat="1" applyFont="1" applyFill="1" applyBorder="1" applyAlignment="1">
      <alignment horizontal="right" vertical="center" wrapText="1"/>
    </xf>
    <xf numFmtId="4" fontId="111" fillId="0" borderId="65" xfId="0" applyNumberFormat="1" applyFont="1" applyFill="1" applyBorder="1" applyAlignment="1">
      <alignment horizontal="right" vertical="center" wrapText="1"/>
    </xf>
    <xf numFmtId="4" fontId="111" fillId="0" borderId="85" xfId="0" applyNumberFormat="1" applyFont="1" applyFill="1" applyBorder="1" applyAlignment="1">
      <alignment horizontal="right" vertical="center" wrapText="1"/>
    </xf>
    <xf numFmtId="4" fontId="111" fillId="0" borderId="76" xfId="0" applyNumberFormat="1" applyFont="1" applyFill="1" applyBorder="1" applyAlignment="1">
      <alignment horizontal="right" vertical="center" wrapText="1"/>
    </xf>
    <xf numFmtId="4" fontId="111" fillId="0" borderId="58" xfId="0" applyNumberFormat="1" applyFont="1" applyFill="1" applyBorder="1" applyAlignment="1">
      <alignment horizontal="right" vertical="center"/>
    </xf>
    <xf numFmtId="4" fontId="249" fillId="0" borderId="0" xfId="0" applyNumberFormat="1" applyFont="1" applyFill="1"/>
    <xf numFmtId="4" fontId="111" fillId="0" borderId="0" xfId="0" applyNumberFormat="1" applyFont="1" applyFill="1"/>
    <xf numFmtId="4" fontId="184" fillId="0" borderId="58" xfId="653" applyNumberFormat="1" applyFont="1" applyFill="1" applyBorder="1" applyAlignment="1">
      <alignment horizontal="right" vertical="center"/>
    </xf>
    <xf numFmtId="4" fontId="112" fillId="0" borderId="58" xfId="0" applyNumberFormat="1" applyFont="1" applyFill="1" applyBorder="1" applyAlignment="1">
      <alignment horizontal="right" vertical="center" wrapText="1"/>
    </xf>
    <xf numFmtId="4" fontId="112" fillId="0" borderId="65" xfId="0" applyNumberFormat="1" applyFont="1" applyFill="1" applyBorder="1" applyAlignment="1">
      <alignment horizontal="right" vertical="center" wrapText="1"/>
    </xf>
    <xf numFmtId="4" fontId="112" fillId="0" borderId="85" xfId="0" applyNumberFormat="1" applyFont="1" applyFill="1" applyBorder="1" applyAlignment="1">
      <alignment horizontal="right" vertical="center" wrapText="1"/>
    </xf>
    <xf numFmtId="4" fontId="111" fillId="0" borderId="79" xfId="0" applyNumberFormat="1" applyFont="1" applyFill="1" applyBorder="1" applyAlignment="1">
      <alignment horizontal="right" vertical="center"/>
    </xf>
    <xf numFmtId="4" fontId="111" fillId="0" borderId="83" xfId="0" applyNumberFormat="1" applyFont="1" applyFill="1" applyBorder="1" applyAlignment="1">
      <alignment horizontal="right" vertical="center" wrapText="1"/>
    </xf>
    <xf numFmtId="4" fontId="111" fillId="0" borderId="78" xfId="0" applyNumberFormat="1" applyFont="1" applyFill="1" applyBorder="1" applyAlignment="1">
      <alignment horizontal="right" vertical="center" wrapText="1"/>
    </xf>
    <xf numFmtId="4" fontId="111" fillId="0" borderId="84" xfId="0" applyNumberFormat="1" applyFont="1" applyFill="1" applyBorder="1" applyAlignment="1">
      <alignment horizontal="right" vertical="center" wrapText="1"/>
    </xf>
    <xf numFmtId="4" fontId="111" fillId="0" borderId="78" xfId="0" applyNumberFormat="1" applyFont="1" applyFill="1" applyBorder="1" applyAlignment="1">
      <alignment horizontal="right" vertical="center"/>
    </xf>
    <xf numFmtId="4" fontId="111" fillId="0" borderId="0" xfId="0" applyNumberFormat="1" applyFont="1" applyFill="1" applyBorder="1" applyAlignment="1">
      <alignment horizontal="right" vertical="center" wrapText="1"/>
    </xf>
    <xf numFmtId="4" fontId="111" fillId="0" borderId="17" xfId="0" applyNumberFormat="1" applyFont="1" applyFill="1" applyBorder="1" applyAlignment="1">
      <alignment horizontal="right" vertical="center" wrapText="1"/>
    </xf>
    <xf numFmtId="4" fontId="111" fillId="0" borderId="65" xfId="0" applyNumberFormat="1" applyFont="1" applyFill="1" applyBorder="1" applyAlignment="1">
      <alignment horizontal="right" vertical="center"/>
    </xf>
    <xf numFmtId="4" fontId="111" fillId="0" borderId="76" xfId="0" applyNumberFormat="1" applyFont="1" applyFill="1" applyBorder="1" applyAlignment="1">
      <alignment horizontal="right" vertical="center"/>
    </xf>
    <xf numFmtId="0" fontId="112" fillId="0" borderId="0" xfId="0" applyFont="1" applyFill="1"/>
    <xf numFmtId="4" fontId="216" fillId="0" borderId="58" xfId="0" applyNumberFormat="1" applyFont="1" applyFill="1" applyBorder="1" applyAlignment="1">
      <alignment horizontal="right" vertical="center" wrapText="1"/>
    </xf>
    <xf numFmtId="4" fontId="112" fillId="0" borderId="58" xfId="0" applyNumberFormat="1" applyFont="1" applyFill="1" applyBorder="1" applyAlignment="1">
      <alignment horizontal="right" vertical="center"/>
    </xf>
    <xf numFmtId="4" fontId="112" fillId="0" borderId="65" xfId="0" applyNumberFormat="1" applyFont="1" applyFill="1" applyBorder="1" applyAlignment="1">
      <alignment horizontal="right" vertical="center"/>
    </xf>
    <xf numFmtId="4" fontId="112" fillId="0" borderId="85" xfId="0" applyNumberFormat="1" applyFont="1" applyFill="1" applyBorder="1" applyAlignment="1">
      <alignment horizontal="right" vertical="center"/>
    </xf>
    <xf numFmtId="4" fontId="112" fillId="0" borderId="76" xfId="0" applyNumberFormat="1" applyFont="1" applyFill="1" applyBorder="1" applyAlignment="1">
      <alignment horizontal="right" vertical="center"/>
    </xf>
    <xf numFmtId="4" fontId="112" fillId="0" borderId="76" xfId="0" applyNumberFormat="1" applyFont="1" applyFill="1" applyBorder="1" applyAlignment="1">
      <alignment horizontal="right" vertical="center" wrapText="1"/>
    </xf>
    <xf numFmtId="4" fontId="112" fillId="0" borderId="67" xfId="0" applyNumberFormat="1" applyFont="1" applyFill="1" applyBorder="1" applyAlignment="1">
      <alignment horizontal="right" vertical="center" wrapText="1"/>
    </xf>
    <xf numFmtId="4" fontId="112" fillId="0" borderId="68" xfId="0" applyNumberFormat="1" applyFont="1" applyFill="1" applyBorder="1" applyAlignment="1">
      <alignment horizontal="right" vertical="center" wrapText="1"/>
    </xf>
    <xf numFmtId="49" fontId="216" fillId="0" borderId="0" xfId="0" applyNumberFormat="1" applyFont="1" applyFill="1" applyAlignment="1">
      <alignment horizontal="left" vertical="top"/>
    </xf>
    <xf numFmtId="0" fontId="216" fillId="0" borderId="0" xfId="0" applyFont="1" applyFill="1" applyAlignment="1">
      <alignment horizontal="right" vertical="top"/>
    </xf>
    <xf numFmtId="4" fontId="216" fillId="0" borderId="0" xfId="0" applyNumberFormat="1" applyFont="1" applyFill="1" applyBorder="1"/>
    <xf numFmtId="0" fontId="216" fillId="0" borderId="0" xfId="0" applyFont="1" applyFill="1" applyBorder="1"/>
    <xf numFmtId="49" fontId="216" fillId="0" borderId="0" xfId="0" applyNumberFormat="1" applyFont="1" applyFill="1" applyAlignment="1">
      <alignment horizontal="right" vertical="top"/>
    </xf>
    <xf numFmtId="4" fontId="112" fillId="27" borderId="58" xfId="0" applyNumberFormat="1" applyFont="1" applyFill="1" applyBorder="1" applyAlignment="1">
      <alignment horizontal="center" vertical="top"/>
    </xf>
    <xf numFmtId="4" fontId="112" fillId="27" borderId="65" xfId="0" applyNumberFormat="1" applyFont="1" applyFill="1" applyBorder="1" applyAlignment="1">
      <alignment horizontal="center" vertical="top"/>
    </xf>
    <xf numFmtId="4" fontId="112" fillId="27" borderId="85" xfId="0" applyNumberFormat="1" applyFont="1" applyFill="1" applyBorder="1" applyAlignment="1">
      <alignment horizontal="center" vertical="top"/>
    </xf>
    <xf numFmtId="0" fontId="112" fillId="27" borderId="0" xfId="0" applyFont="1" applyFill="1"/>
    <xf numFmtId="0" fontId="111" fillId="27" borderId="0" xfId="0" applyFont="1" applyFill="1"/>
    <xf numFmtId="0" fontId="246" fillId="27" borderId="0" xfId="0" applyFont="1" applyFill="1"/>
    <xf numFmtId="0" fontId="111" fillId="27" borderId="0" xfId="0" applyFont="1" applyFill="1" applyAlignment="1">
      <alignment horizontal="center" vertical="top"/>
    </xf>
    <xf numFmtId="49" fontId="111" fillId="27" borderId="0" xfId="0" applyNumberFormat="1" applyFont="1" applyFill="1" applyAlignment="1">
      <alignment horizontal="left" vertical="top"/>
    </xf>
    <xf numFmtId="0" fontId="111" fillId="27" borderId="0" xfId="0" applyFont="1" applyFill="1" applyAlignment="1">
      <alignment horizontal="right" vertical="top"/>
    </xf>
    <xf numFmtId="0" fontId="250" fillId="27" borderId="0" xfId="0" applyFont="1" applyFill="1"/>
    <xf numFmtId="49" fontId="231" fillId="27" borderId="0" xfId="0" applyNumberFormat="1" applyFont="1" applyFill="1" applyAlignment="1">
      <alignment horizontal="left" vertical="top"/>
    </xf>
    <xf numFmtId="0" fontId="112" fillId="27" borderId="0" xfId="0" applyFont="1" applyFill="1" applyAlignment="1">
      <alignment horizontal="right" vertical="top"/>
    </xf>
    <xf numFmtId="4" fontId="112" fillId="27" borderId="0" xfId="0" applyNumberFormat="1" applyFont="1" applyFill="1" applyAlignment="1">
      <alignment horizontal="right" vertical="top"/>
    </xf>
    <xf numFmtId="49" fontId="231" fillId="27" borderId="74" xfId="0" applyNumberFormat="1" applyFont="1" applyFill="1" applyBorder="1" applyAlignment="1">
      <alignment horizontal="left" vertical="top"/>
    </xf>
    <xf numFmtId="0" fontId="112" fillId="27" borderId="79" xfId="0" applyFont="1" applyFill="1" applyBorder="1" applyAlignment="1">
      <alignment horizontal="right" vertical="top"/>
    </xf>
    <xf numFmtId="4" fontId="112" fillId="27" borderId="79" xfId="0" applyNumberFormat="1" applyFont="1" applyFill="1" applyBorder="1" applyAlignment="1">
      <alignment horizontal="right" vertical="top"/>
    </xf>
    <xf numFmtId="0" fontId="111" fillId="27" borderId="75" xfId="0" applyFont="1" applyFill="1" applyBorder="1" applyAlignment="1">
      <alignment horizontal="right" vertical="top"/>
    </xf>
    <xf numFmtId="49" fontId="231" fillId="27" borderId="4" xfId="0" applyNumberFormat="1" applyFont="1" applyFill="1" applyBorder="1" applyAlignment="1">
      <alignment horizontal="left" vertical="top"/>
    </xf>
    <xf numFmtId="0" fontId="112" fillId="27" borderId="0" xfId="0" applyFont="1" applyFill="1" applyBorder="1" applyAlignment="1">
      <alignment horizontal="right" vertical="top"/>
    </xf>
    <xf numFmtId="4" fontId="112" fillId="27" borderId="0" xfId="0" applyNumberFormat="1" applyFont="1" applyFill="1" applyBorder="1" applyAlignment="1">
      <alignment horizontal="right" vertical="top"/>
    </xf>
    <xf numFmtId="0" fontId="111" fillId="27" borderId="17" xfId="0" applyFont="1" applyFill="1" applyBorder="1" applyAlignment="1">
      <alignment horizontal="right" vertical="top"/>
    </xf>
    <xf numFmtId="49" fontId="111" fillId="27" borderId="4" xfId="0" applyNumberFormat="1" applyFont="1" applyFill="1" applyBorder="1" applyAlignment="1">
      <alignment horizontal="left" vertical="top"/>
    </xf>
    <xf numFmtId="0" fontId="111" fillId="27" borderId="0" xfId="0" applyFont="1" applyFill="1" applyBorder="1" applyAlignment="1">
      <alignment horizontal="right" vertical="top"/>
    </xf>
    <xf numFmtId="49" fontId="251" fillId="27" borderId="74" xfId="0" applyNumberFormat="1" applyFont="1" applyFill="1" applyBorder="1" applyAlignment="1">
      <alignment horizontal="left" vertical="top"/>
    </xf>
    <xf numFmtId="0" fontId="251" fillId="27" borderId="79" xfId="0" applyFont="1" applyFill="1" applyBorder="1" applyAlignment="1">
      <alignment horizontal="right" vertical="top"/>
    </xf>
    <xf numFmtId="0" fontId="252" fillId="27" borderId="79" xfId="0" applyFont="1" applyFill="1" applyBorder="1" applyAlignment="1">
      <alignment horizontal="right" vertical="top"/>
    </xf>
    <xf numFmtId="0" fontId="111" fillId="27" borderId="79" xfId="0" applyFont="1" applyFill="1" applyBorder="1" applyAlignment="1">
      <alignment horizontal="right" vertical="top"/>
    </xf>
    <xf numFmtId="49" fontId="251" fillId="27" borderId="4" xfId="0" applyNumberFormat="1" applyFont="1" applyFill="1" applyBorder="1" applyAlignment="1">
      <alignment horizontal="left" vertical="top"/>
    </xf>
    <xf numFmtId="0" fontId="251" fillId="27" borderId="0" xfId="0" applyFont="1" applyFill="1" applyBorder="1" applyAlignment="1">
      <alignment horizontal="right" vertical="top"/>
    </xf>
    <xf numFmtId="0" fontId="252" fillId="27" borderId="0" xfId="0" applyFont="1" applyFill="1" applyBorder="1" applyAlignment="1">
      <alignment horizontal="right" vertical="top"/>
    </xf>
    <xf numFmtId="49" fontId="251" fillId="27" borderId="19" xfId="0" applyNumberFormat="1" applyFont="1" applyFill="1" applyBorder="1" applyAlignment="1">
      <alignment horizontal="left" vertical="top"/>
    </xf>
    <xf numFmtId="0" fontId="251" fillId="27" borderId="20" xfId="0" applyFont="1" applyFill="1" applyBorder="1" applyAlignment="1">
      <alignment horizontal="right" vertical="top"/>
    </xf>
    <xf numFmtId="0" fontId="252" fillId="27" borderId="20" xfId="0" applyFont="1" applyFill="1" applyBorder="1" applyAlignment="1">
      <alignment horizontal="right" vertical="top"/>
    </xf>
    <xf numFmtId="0" fontId="111" fillId="27" borderId="20" xfId="0" applyFont="1" applyFill="1" applyBorder="1" applyAlignment="1">
      <alignment horizontal="right" vertical="top"/>
    </xf>
    <xf numFmtId="0" fontId="111" fillId="27" borderId="49" xfId="0" applyFont="1" applyFill="1" applyBorder="1" applyAlignment="1">
      <alignment horizontal="right" vertical="top"/>
    </xf>
    <xf numFmtId="49" fontId="249" fillId="27" borderId="0" xfId="0" applyNumberFormat="1" applyFont="1" applyFill="1" applyAlignment="1">
      <alignment horizontal="left" vertical="top"/>
    </xf>
    <xf numFmtId="0" fontId="249" fillId="27" borderId="0" xfId="0" applyFont="1" applyFill="1" applyAlignment="1">
      <alignment horizontal="right" vertical="top"/>
    </xf>
    <xf numFmtId="0" fontId="216" fillId="27" borderId="0" xfId="0" applyFont="1" applyFill="1" applyAlignment="1">
      <alignment horizontal="center" vertical="top"/>
    </xf>
    <xf numFmtId="49" fontId="216" fillId="27" borderId="0" xfId="0" applyNumberFormat="1" applyFont="1" applyFill="1" applyAlignment="1">
      <alignment horizontal="left" vertical="top"/>
    </xf>
    <xf numFmtId="0" fontId="216" fillId="27" borderId="0" xfId="0" applyFont="1" applyFill="1" applyAlignment="1">
      <alignment horizontal="right" vertical="top"/>
    </xf>
    <xf numFmtId="0" fontId="216" fillId="27" borderId="0" xfId="0" applyFont="1" applyFill="1"/>
    <xf numFmtId="49" fontId="216" fillId="27" borderId="32" xfId="0" applyNumberFormat="1" applyFont="1" applyFill="1" applyBorder="1" applyAlignment="1">
      <alignment horizontal="left" vertical="top"/>
    </xf>
    <xf numFmtId="0" fontId="216" fillId="27" borderId="0" xfId="0" applyFont="1" applyFill="1" applyBorder="1" applyAlignment="1">
      <alignment horizontal="right" vertical="top"/>
    </xf>
    <xf numFmtId="0" fontId="216" fillId="27" borderId="33" xfId="0" applyFont="1" applyFill="1" applyBorder="1" applyAlignment="1">
      <alignment horizontal="right" vertical="top"/>
    </xf>
    <xf numFmtId="0" fontId="216" fillId="27" borderId="70" xfId="0" applyFont="1" applyFill="1" applyBorder="1" applyAlignment="1">
      <alignment horizontal="right"/>
    </xf>
    <xf numFmtId="4" fontId="216" fillId="27" borderId="17" xfId="0" applyNumberFormat="1" applyFont="1" applyFill="1" applyBorder="1"/>
    <xf numFmtId="0" fontId="216" fillId="27" borderId="0" xfId="0" applyFont="1" applyFill="1" applyBorder="1"/>
    <xf numFmtId="0" fontId="216" fillId="27" borderId="33" xfId="0" applyFont="1" applyFill="1" applyBorder="1"/>
    <xf numFmtId="4" fontId="216" fillId="27" borderId="17" xfId="0" applyNumberFormat="1" applyFont="1" applyFill="1" applyBorder="1" applyAlignment="1">
      <alignment horizontal="right" vertical="top"/>
    </xf>
    <xf numFmtId="2" fontId="216" fillId="27" borderId="0" xfId="0" applyNumberFormat="1" applyFont="1" applyFill="1" applyBorder="1" applyAlignment="1">
      <alignment horizontal="right" vertical="top"/>
    </xf>
    <xf numFmtId="2" fontId="249" fillId="27" borderId="0" xfId="0" applyNumberFormat="1" applyFont="1" applyFill="1" applyBorder="1" applyAlignment="1">
      <alignment horizontal="right" vertical="top"/>
    </xf>
    <xf numFmtId="0" fontId="249" fillId="27" borderId="0" xfId="0" applyFont="1" applyFill="1" applyBorder="1" applyAlignment="1">
      <alignment horizontal="left" vertical="top"/>
    </xf>
    <xf numFmtId="0" fontId="249" fillId="27" borderId="0" xfId="0" applyFont="1" applyFill="1" applyBorder="1" applyAlignment="1">
      <alignment horizontal="right" vertical="top"/>
    </xf>
    <xf numFmtId="4" fontId="216" fillId="27" borderId="0" xfId="0" applyNumberFormat="1" applyFont="1" applyFill="1" applyBorder="1" applyAlignment="1">
      <alignment horizontal="right" vertical="top"/>
    </xf>
    <xf numFmtId="164" fontId="249" fillId="27" borderId="0" xfId="635" applyFont="1" applyFill="1" applyBorder="1" applyAlignment="1">
      <alignment horizontal="right" vertical="top"/>
    </xf>
    <xf numFmtId="0" fontId="216" fillId="27" borderId="0" xfId="0" applyFont="1" applyFill="1" applyBorder="1" applyAlignment="1">
      <alignment horizontal="left" vertical="top"/>
    </xf>
    <xf numFmtId="164" fontId="216" fillId="27" borderId="0" xfId="635" applyFont="1" applyFill="1" applyBorder="1" applyAlignment="1">
      <alignment horizontal="right" vertical="top"/>
    </xf>
    <xf numFmtId="4" fontId="254" fillId="27" borderId="0" xfId="0" applyNumberFormat="1" applyFont="1" applyFill="1" applyAlignment="1">
      <alignment horizontal="right" vertical="top"/>
    </xf>
    <xf numFmtId="0" fontId="246" fillId="27" borderId="0" xfId="0" applyFont="1" applyFill="1" applyBorder="1"/>
    <xf numFmtId="0" fontId="111" fillId="27" borderId="33" xfId="0" applyFont="1" applyFill="1" applyBorder="1" applyAlignment="1">
      <alignment horizontal="right" vertical="top"/>
    </xf>
    <xf numFmtId="0" fontId="216" fillId="27" borderId="32" xfId="0" applyNumberFormat="1" applyFont="1" applyFill="1" applyBorder="1" applyAlignment="1">
      <alignment horizontal="right" vertical="center"/>
    </xf>
    <xf numFmtId="0" fontId="216" fillId="27" borderId="0" xfId="0" applyNumberFormat="1" applyFont="1" applyFill="1" applyBorder="1" applyAlignment="1">
      <alignment horizontal="right" vertical="center"/>
    </xf>
    <xf numFmtId="183" fontId="112" fillId="27" borderId="0" xfId="0" applyNumberFormat="1" applyFont="1" applyFill="1" applyBorder="1" applyAlignment="1">
      <alignment horizontal="left" vertical="center"/>
    </xf>
    <xf numFmtId="0" fontId="229" fillId="0" borderId="0" xfId="529" applyFont="1" applyFill="1" applyBorder="1"/>
    <xf numFmtId="0" fontId="184" fillId="0" borderId="19" xfId="0" applyFont="1" applyFill="1" applyBorder="1" applyAlignment="1">
      <alignment horizontal="center" vertical="center" wrapText="1"/>
    </xf>
    <xf numFmtId="4" fontId="187" fillId="0" borderId="57" xfId="0" applyNumberFormat="1" applyFont="1" applyFill="1" applyBorder="1" applyAlignment="1">
      <alignment wrapText="1"/>
    </xf>
    <xf numFmtId="0" fontId="206" fillId="0" borderId="0" xfId="529" applyFont="1" applyFill="1" applyBorder="1"/>
    <xf numFmtId="0" fontId="193" fillId="0" borderId="32" xfId="638" applyFont="1" applyFill="1" applyBorder="1" applyAlignment="1">
      <alignment horizontal="left" vertical="center"/>
    </xf>
    <xf numFmtId="0" fontId="195" fillId="0" borderId="33" xfId="638" applyFont="1" applyFill="1" applyBorder="1" applyAlignment="1">
      <alignment horizontal="center" vertical="center" wrapText="1"/>
    </xf>
    <xf numFmtId="0" fontId="193" fillId="0" borderId="32" xfId="638" applyFont="1" applyFill="1" applyBorder="1" applyAlignment="1">
      <alignment horizontal="right"/>
    </xf>
    <xf numFmtId="181" fontId="194" fillId="0" borderId="0" xfId="638" applyNumberFormat="1" applyFont="1" applyFill="1" applyBorder="1" applyAlignment="1">
      <alignment horizontal="left"/>
    </xf>
    <xf numFmtId="0" fontId="193" fillId="0" borderId="33" xfId="638" applyFont="1" applyFill="1" applyBorder="1"/>
    <xf numFmtId="0" fontId="193" fillId="0" borderId="32" xfId="638" applyFont="1" applyFill="1" applyBorder="1" applyAlignment="1">
      <alignment horizontal="left"/>
    </xf>
    <xf numFmtId="0" fontId="193" fillId="0" borderId="0" xfId="638" applyFont="1" applyFill="1" applyBorder="1" applyAlignment="1">
      <alignment vertical="center" wrapText="1"/>
    </xf>
    <xf numFmtId="0" fontId="193" fillId="0" borderId="33" xfId="638" applyFont="1" applyFill="1" applyBorder="1" applyAlignment="1">
      <alignment vertical="center" wrapText="1"/>
    </xf>
    <xf numFmtId="0" fontId="193" fillId="0" borderId="32" xfId="638" applyFont="1" applyFill="1" applyBorder="1"/>
    <xf numFmtId="0" fontId="193" fillId="0" borderId="0" xfId="638" applyFont="1" applyFill="1" applyBorder="1"/>
    <xf numFmtId="0" fontId="193" fillId="0" borderId="27" xfId="638" applyFont="1" applyFill="1" applyBorder="1" applyAlignment="1">
      <alignment vertical="center" wrapText="1"/>
    </xf>
    <xf numFmtId="0" fontId="193" fillId="0" borderId="21" xfId="638" applyFont="1" applyFill="1" applyBorder="1" applyAlignment="1">
      <alignment vertical="center" wrapText="1"/>
    </xf>
    <xf numFmtId="0" fontId="193" fillId="0" borderId="28" xfId="638" applyFont="1" applyFill="1" applyBorder="1" applyAlignment="1">
      <alignment vertical="center" wrapText="1"/>
    </xf>
    <xf numFmtId="2" fontId="111" fillId="0" borderId="29" xfId="640" applyNumberFormat="1" applyFont="1" applyFill="1" applyBorder="1" applyAlignment="1">
      <alignment horizontal="center" vertical="center" wrapText="1"/>
    </xf>
    <xf numFmtId="4" fontId="192" fillId="0" borderId="23" xfId="294" applyNumberFormat="1" applyFont="1" applyFill="1" applyBorder="1" applyAlignment="1">
      <alignment horizontal="center" vertical="center" wrapText="1"/>
    </xf>
    <xf numFmtId="0" fontId="184" fillId="0" borderId="57" xfId="294" applyFont="1" applyFill="1" applyBorder="1" applyAlignment="1">
      <alignment vertical="top"/>
    </xf>
    <xf numFmtId="0" fontId="133" fillId="0" borderId="57" xfId="634" applyFont="1" applyFill="1" applyBorder="1" applyAlignment="1">
      <alignment vertical="center"/>
    </xf>
    <xf numFmtId="164" fontId="189" fillId="0" borderId="57" xfId="635" applyFont="1" applyFill="1" applyBorder="1" applyAlignment="1">
      <alignment horizontal="center" vertical="center"/>
    </xf>
    <xf numFmtId="164" fontId="187" fillId="0" borderId="57" xfId="529" applyNumberFormat="1" applyFont="1" applyFill="1" applyBorder="1" applyAlignment="1">
      <alignment horizontal="center"/>
    </xf>
    <xf numFmtId="0" fontId="111" fillId="0" borderId="23" xfId="0" applyFont="1" applyFill="1" applyBorder="1" applyAlignment="1">
      <alignment wrapText="1"/>
    </xf>
    <xf numFmtId="4" fontId="133" fillId="0" borderId="75" xfId="529" applyNumberFormat="1" applyFont="1" applyFill="1" applyBorder="1" applyAlignment="1">
      <alignment horizontal="center" wrapText="1"/>
    </xf>
    <xf numFmtId="0" fontId="133" fillId="0" borderId="77" xfId="529" applyFont="1" applyFill="1" applyBorder="1"/>
    <xf numFmtId="3" fontId="133" fillId="0" borderId="75" xfId="529" applyNumberFormat="1" applyFont="1" applyFill="1" applyBorder="1" applyAlignment="1">
      <alignment horizontal="right" indent="1"/>
    </xf>
    <xf numFmtId="0" fontId="133" fillId="0" borderId="19" xfId="529" applyFont="1" applyFill="1" applyBorder="1" applyAlignment="1">
      <alignment horizontal="left" vertical="top" wrapText="1"/>
    </xf>
    <xf numFmtId="4" fontId="204" fillId="0" borderId="20" xfId="529" applyNumberFormat="1" applyFont="1" applyFill="1" applyBorder="1" applyAlignment="1">
      <alignment horizontal="center"/>
    </xf>
    <xf numFmtId="0" fontId="133" fillId="0" borderId="49" xfId="0" applyFont="1" applyFill="1" applyBorder="1"/>
    <xf numFmtId="0" fontId="133" fillId="0" borderId="3" xfId="529" applyFont="1" applyFill="1" applyBorder="1" applyAlignment="1">
      <alignment horizontal="center"/>
    </xf>
    <xf numFmtId="49" fontId="133" fillId="0" borderId="57" xfId="529" applyNumberFormat="1" applyFont="1" applyFill="1" applyBorder="1" applyAlignment="1">
      <alignment horizontal="center"/>
    </xf>
    <xf numFmtId="4" fontId="133" fillId="0" borderId="57" xfId="529" applyNumberFormat="1" applyFont="1" applyFill="1" applyBorder="1" applyAlignment="1">
      <alignment horizontal="center" wrapText="1"/>
    </xf>
    <xf numFmtId="0" fontId="133" fillId="0" borderId="57" xfId="529" applyFont="1" applyFill="1" applyBorder="1" applyAlignment="1">
      <alignment horizontal="center" wrapText="1"/>
    </xf>
    <xf numFmtId="4" fontId="187" fillId="0" borderId="57" xfId="529" applyNumberFormat="1" applyFont="1" applyFill="1" applyBorder="1" applyAlignment="1">
      <alignment horizontal="center"/>
    </xf>
    <xf numFmtId="49" fontId="200" fillId="0" borderId="58" xfId="529" applyNumberFormat="1" applyFont="1" applyFill="1" applyBorder="1" applyAlignment="1">
      <alignment horizontal="center" vertical="top"/>
    </xf>
    <xf numFmtId="0" fontId="200" fillId="0" borderId="58" xfId="529" applyFont="1" applyFill="1" applyBorder="1" applyAlignment="1">
      <alignment vertical="top" wrapText="1"/>
    </xf>
    <xf numFmtId="0" fontId="200" fillId="0" borderId="78" xfId="529" applyFont="1" applyFill="1" applyBorder="1" applyAlignment="1">
      <alignment horizontal="center"/>
    </xf>
    <xf numFmtId="3" fontId="200" fillId="0" borderId="76" xfId="529" applyNumberFormat="1" applyFont="1" applyFill="1" applyBorder="1" applyAlignment="1">
      <alignment horizontal="center"/>
    </xf>
    <xf numFmtId="4" fontId="200" fillId="0" borderId="75" xfId="529" applyNumberFormat="1" applyFont="1" applyFill="1" applyBorder="1" applyAlignment="1">
      <alignment horizontal="center" vertical="top" wrapText="1"/>
    </xf>
    <xf numFmtId="0" fontId="200" fillId="0" borderId="1" xfId="529" applyFont="1" applyFill="1" applyBorder="1" applyAlignment="1">
      <alignment horizontal="center" vertical="top"/>
    </xf>
    <xf numFmtId="4" fontId="200" fillId="0" borderId="1" xfId="529" applyNumberFormat="1" applyFont="1" applyFill="1" applyBorder="1" applyAlignment="1">
      <alignment horizontal="center" vertical="top"/>
    </xf>
    <xf numFmtId="49" fontId="189" fillId="0" borderId="57" xfId="629" applyNumberFormat="1" applyFont="1" applyFill="1" applyBorder="1" applyAlignment="1">
      <alignment horizontal="center" vertical="center"/>
    </xf>
    <xf numFmtId="0" fontId="189" fillId="0" borderId="57" xfId="629" applyFont="1" applyFill="1" applyBorder="1" applyAlignment="1">
      <alignment horizontal="center" vertical="center"/>
    </xf>
    <xf numFmtId="0" fontId="111" fillId="0" borderId="57" xfId="0" applyFont="1" applyFill="1" applyBorder="1" applyAlignment="1">
      <alignment wrapText="1"/>
    </xf>
    <xf numFmtId="0" fontId="133" fillId="0" borderId="57" xfId="634" applyFont="1" applyFill="1" applyBorder="1" applyAlignment="1">
      <alignment horizontal="center" vertical="center" wrapText="1"/>
    </xf>
    <xf numFmtId="164" fontId="112" fillId="0" borderId="57" xfId="647" applyFont="1" applyFill="1" applyBorder="1" applyAlignment="1">
      <alignment horizontal="center"/>
    </xf>
    <xf numFmtId="164" fontId="195" fillId="0" borderId="0" xfId="0" applyNumberFormat="1" applyFont="1" applyFill="1" applyBorder="1"/>
    <xf numFmtId="0" fontId="195" fillId="0" borderId="0" xfId="0" applyFont="1" applyFill="1"/>
    <xf numFmtId="164" fontId="111" fillId="0" borderId="0" xfId="0" applyNumberFormat="1" applyFont="1" applyFill="1" applyBorder="1"/>
    <xf numFmtId="4" fontId="196" fillId="0" borderId="57" xfId="529" applyNumberFormat="1" applyFont="1" applyFill="1" applyBorder="1" applyAlignment="1">
      <alignment horizontal="center" wrapText="1"/>
    </xf>
    <xf numFmtId="0" fontId="196" fillId="0" borderId="57" xfId="0" applyFont="1" applyFill="1" applyBorder="1" applyAlignment="1">
      <alignment wrapText="1"/>
    </xf>
    <xf numFmtId="0" fontId="111" fillId="0" borderId="29" xfId="0" applyFont="1" applyFill="1" applyBorder="1" applyAlignment="1">
      <alignment wrapText="1"/>
    </xf>
    <xf numFmtId="164" fontId="112" fillId="0" borderId="35" xfId="647" applyFont="1" applyFill="1" applyBorder="1" applyAlignment="1">
      <alignment horizontal="center"/>
    </xf>
    <xf numFmtId="0" fontId="185" fillId="0" borderId="57" xfId="529" applyFont="1" applyFill="1" applyBorder="1" applyAlignment="1">
      <alignment horizontal="center" vertical="center" wrapText="1"/>
    </xf>
    <xf numFmtId="0" fontId="111" fillId="0" borderId="0" xfId="0" applyFont="1" applyFill="1" applyAlignment="1">
      <alignment horizontal="left" vertical="center"/>
    </xf>
    <xf numFmtId="0" fontId="111" fillId="0" borderId="57" xfId="0" applyFont="1" applyFill="1" applyBorder="1" applyAlignment="1">
      <alignment horizontal="center" vertical="center" wrapText="1"/>
    </xf>
    <xf numFmtId="0" fontId="216" fillId="0" borderId="0" xfId="0" applyFont="1" applyFill="1" applyAlignment="1">
      <alignment horizontal="center" vertical="top"/>
    </xf>
    <xf numFmtId="184" fontId="226" fillId="0" borderId="64" xfId="628" applyNumberFormat="1" applyFont="1" applyFill="1" applyBorder="1" applyAlignment="1">
      <alignment horizontal="right" vertical="center"/>
    </xf>
    <xf numFmtId="0" fontId="0" fillId="0" borderId="57" xfId="0" applyFill="1" applyBorder="1"/>
    <xf numFmtId="49" fontId="226" fillId="0" borderId="61" xfId="628" applyNumberFormat="1" applyFont="1" applyFill="1" applyBorder="1" applyAlignment="1">
      <alignment horizontal="center" vertical="center" wrapText="1"/>
    </xf>
    <xf numFmtId="181" fontId="0" fillId="0" borderId="0" xfId="0" applyNumberFormat="1" applyFill="1"/>
    <xf numFmtId="181" fontId="226" fillId="0" borderId="61" xfId="628" applyNumberFormat="1" applyFont="1" applyFill="1" applyBorder="1" applyAlignment="1">
      <alignment horizontal="center" vertical="center"/>
    </xf>
    <xf numFmtId="4" fontId="133" fillId="0" borderId="17" xfId="529" applyNumberFormat="1" applyFont="1" applyFill="1" applyBorder="1" applyAlignment="1">
      <alignment horizontal="center" wrapText="1"/>
    </xf>
    <xf numFmtId="0" fontId="204" fillId="0" borderId="0" xfId="0" applyFont="1" applyFill="1" applyAlignment="1">
      <alignment wrapText="1"/>
    </xf>
    <xf numFmtId="0" fontId="204" fillId="0" borderId="0" xfId="0" applyFont="1" applyFill="1"/>
    <xf numFmtId="4" fontId="200" fillId="0" borderId="77" xfId="529" applyNumberFormat="1" applyFont="1" applyFill="1" applyBorder="1" applyAlignment="1">
      <alignment horizontal="center"/>
    </xf>
    <xf numFmtId="4" fontId="182" fillId="0" borderId="0" xfId="638" applyNumberFormat="1" applyFont="1" applyFill="1" applyBorder="1" applyAlignment="1">
      <alignment wrapText="1"/>
    </xf>
    <xf numFmtId="0" fontId="133" fillId="0" borderId="49" xfId="529" applyFont="1" applyFill="1" applyBorder="1" applyAlignment="1">
      <alignment horizontal="center"/>
    </xf>
    <xf numFmtId="0" fontId="261" fillId="27" borderId="0" xfId="0" applyFont="1" applyFill="1" applyAlignment="1">
      <alignment horizontal="center" vertical="top"/>
    </xf>
    <xf numFmtId="49" fontId="261" fillId="27" borderId="0" xfId="0" applyNumberFormat="1" applyFont="1" applyFill="1" applyAlignment="1">
      <alignment horizontal="left" vertical="top"/>
    </xf>
    <xf numFmtId="0" fontId="261" fillId="27" borderId="0" xfId="0" applyFont="1" applyFill="1" applyAlignment="1">
      <alignment horizontal="right" vertical="center"/>
    </xf>
    <xf numFmtId="0" fontId="261" fillId="27" borderId="0" xfId="0" applyFont="1" applyFill="1" applyAlignment="1">
      <alignment horizontal="center" vertical="center"/>
    </xf>
    <xf numFmtId="0" fontId="261" fillId="27" borderId="0" xfId="0" applyFont="1" applyFill="1" applyAlignment="1">
      <alignment horizontal="right" vertical="top"/>
    </xf>
    <xf numFmtId="49" fontId="262" fillId="27" borderId="0" xfId="0" applyNumberFormat="1" applyFont="1" applyFill="1" applyAlignment="1">
      <alignment horizontal="left" vertical="top"/>
    </xf>
    <xf numFmtId="2" fontId="261" fillId="27" borderId="20" xfId="0" applyNumberFormat="1" applyFont="1" applyFill="1" applyBorder="1" applyAlignment="1">
      <alignment horizontal="right" vertical="center"/>
    </xf>
    <xf numFmtId="0" fontId="261" fillId="27" borderId="0" xfId="0" applyFont="1" applyFill="1" applyBorder="1" applyAlignment="1">
      <alignment horizontal="center" vertical="center"/>
    </xf>
    <xf numFmtId="0" fontId="261" fillId="27" borderId="20" xfId="0" applyFont="1" applyFill="1" applyBorder="1" applyAlignment="1">
      <alignment horizontal="right" vertical="center"/>
    </xf>
    <xf numFmtId="2" fontId="261" fillId="27" borderId="78" xfId="0" applyNumberFormat="1" applyFont="1" applyFill="1" applyBorder="1" applyAlignment="1">
      <alignment horizontal="right" vertical="center"/>
    </xf>
    <xf numFmtId="0" fontId="261" fillId="27" borderId="78" xfId="0" applyFont="1" applyFill="1" applyBorder="1" applyAlignment="1">
      <alignment horizontal="right" vertical="center"/>
    </xf>
    <xf numFmtId="0" fontId="263" fillId="27" borderId="77" xfId="0" applyFont="1" applyFill="1" applyBorder="1" applyAlignment="1">
      <alignment horizontal="center" vertical="center"/>
    </xf>
    <xf numFmtId="49" fontId="263" fillId="27" borderId="77" xfId="0" applyNumberFormat="1" applyFont="1" applyFill="1" applyBorder="1" applyAlignment="1">
      <alignment horizontal="center" vertical="center"/>
    </xf>
    <xf numFmtId="0" fontId="263" fillId="27" borderId="74" xfId="0" applyFont="1" applyFill="1" applyBorder="1" applyAlignment="1">
      <alignment horizontal="center" vertical="center"/>
    </xf>
    <xf numFmtId="0" fontId="263" fillId="27" borderId="72" xfId="0" applyFont="1" applyFill="1" applyBorder="1" applyAlignment="1">
      <alignment horizontal="center" vertical="center"/>
    </xf>
    <xf numFmtId="0" fontId="263" fillId="27" borderId="73" xfId="0" applyFont="1" applyFill="1" applyBorder="1" applyAlignment="1">
      <alignment horizontal="center" vertical="center"/>
    </xf>
    <xf numFmtId="0" fontId="263" fillId="27" borderId="75" xfId="0" applyFont="1" applyFill="1" applyBorder="1" applyAlignment="1">
      <alignment horizontal="center" vertical="center"/>
    </xf>
    <xf numFmtId="0" fontId="262" fillId="27" borderId="58" xfId="0" applyFont="1" applyFill="1" applyBorder="1" applyAlignment="1">
      <alignment vertical="top"/>
    </xf>
    <xf numFmtId="0" fontId="261" fillId="27" borderId="78" xfId="0" applyFont="1" applyFill="1" applyBorder="1" applyAlignment="1">
      <alignment vertical="top"/>
    </xf>
    <xf numFmtId="0" fontId="261" fillId="27" borderId="83" xfId="0" applyFont="1" applyFill="1" applyBorder="1" applyAlignment="1">
      <alignment horizontal="left" vertical="top" wrapText="1"/>
    </xf>
    <xf numFmtId="0" fontId="261" fillId="27" borderId="78" xfId="0" applyFont="1" applyFill="1" applyBorder="1" applyAlignment="1">
      <alignment horizontal="left" vertical="top" wrapText="1"/>
    </xf>
    <xf numFmtId="0" fontId="261" fillId="27" borderId="84" xfId="0" applyFont="1" applyFill="1" applyBorder="1" applyAlignment="1">
      <alignment horizontal="left" vertical="top" wrapText="1"/>
    </xf>
    <xf numFmtId="0" fontId="261" fillId="27" borderId="76" xfId="0" applyFont="1" applyFill="1" applyBorder="1" applyAlignment="1">
      <alignment horizontal="left" vertical="top" wrapText="1"/>
    </xf>
    <xf numFmtId="0" fontId="261" fillId="27" borderId="57" xfId="0" applyFont="1" applyFill="1" applyBorder="1" applyAlignment="1">
      <alignment horizontal="center" vertical="center" wrapText="1"/>
    </xf>
    <xf numFmtId="49" fontId="264" fillId="27" borderId="57" xfId="0" applyNumberFormat="1" applyFont="1" applyFill="1" applyBorder="1" applyAlignment="1">
      <alignment horizontal="left" vertical="center" wrapText="1"/>
    </xf>
    <xf numFmtId="49" fontId="265" fillId="27" borderId="57" xfId="0" applyNumberFormat="1" applyFont="1" applyFill="1" applyBorder="1" applyAlignment="1">
      <alignment horizontal="left" vertical="center" wrapText="1"/>
    </xf>
    <xf numFmtId="4" fontId="261" fillId="27" borderId="57" xfId="326" applyNumberFormat="1" applyFont="1" applyFill="1" applyBorder="1" applyAlignment="1">
      <alignment horizontal="right" vertical="center"/>
    </xf>
    <xf numFmtId="4" fontId="265" fillId="27" borderId="18" xfId="657" applyNumberFormat="1" applyFont="1" applyFill="1" applyBorder="1" applyAlignment="1">
      <alignment horizontal="right" vertical="center"/>
    </xf>
    <xf numFmtId="4" fontId="261" fillId="36" borderId="57" xfId="0" applyNumberFormat="1" applyFont="1" applyFill="1" applyBorder="1" applyAlignment="1">
      <alignment horizontal="right" vertical="center" wrapText="1"/>
    </xf>
    <xf numFmtId="4" fontId="261" fillId="27" borderId="58" xfId="0" applyNumberFormat="1" applyFont="1" applyFill="1" applyBorder="1" applyAlignment="1">
      <alignment horizontal="right" vertical="center" wrapText="1"/>
    </xf>
    <xf numFmtId="4" fontId="261" fillId="27" borderId="65" xfId="326" applyNumberFormat="1" applyFont="1" applyFill="1" applyBorder="1" applyAlignment="1">
      <alignment horizontal="right" vertical="center"/>
    </xf>
    <xf numFmtId="4" fontId="265" fillId="27" borderId="19" xfId="657" applyNumberFormat="1" applyFont="1" applyFill="1" applyBorder="1" applyAlignment="1">
      <alignment horizontal="right" vertical="center"/>
    </xf>
    <xf numFmtId="4" fontId="261" fillId="36" borderId="18" xfId="0" applyNumberFormat="1" applyFont="1" applyFill="1" applyBorder="1" applyAlignment="1">
      <alignment horizontal="right" vertical="center" wrapText="1"/>
    </xf>
    <xf numFmtId="4" fontId="261" fillId="27" borderId="85" xfId="0" applyNumberFormat="1" applyFont="1" applyFill="1" applyBorder="1" applyAlignment="1">
      <alignment horizontal="right" vertical="center" wrapText="1"/>
    </xf>
    <xf numFmtId="4" fontId="265" fillId="27" borderId="57" xfId="657" applyNumberFormat="1" applyFont="1" applyFill="1" applyBorder="1" applyAlignment="1">
      <alignment horizontal="right" vertical="center"/>
    </xf>
    <xf numFmtId="4" fontId="261" fillId="27" borderId="57" xfId="0" applyNumberFormat="1" applyFont="1" applyFill="1" applyBorder="1" applyAlignment="1">
      <alignment horizontal="right" vertical="center" wrapText="1"/>
    </xf>
    <xf numFmtId="4" fontId="266" fillId="27" borderId="57" xfId="0" applyNumberFormat="1" applyFont="1" applyFill="1" applyBorder="1" applyAlignment="1">
      <alignment horizontal="center" vertical="center" wrapText="1"/>
    </xf>
    <xf numFmtId="0" fontId="267" fillId="0" borderId="0" xfId="0" applyFont="1" applyFill="1"/>
    <xf numFmtId="0" fontId="262" fillId="27" borderId="57" xfId="0" applyFont="1" applyFill="1" applyBorder="1" applyAlignment="1">
      <alignment horizontal="center" vertical="top"/>
    </xf>
    <xf numFmtId="49" fontId="262" fillId="27" borderId="57" xfId="0" applyNumberFormat="1" applyFont="1" applyFill="1" applyBorder="1" applyAlignment="1">
      <alignment horizontal="left" vertical="top"/>
    </xf>
    <xf numFmtId="49" fontId="262" fillId="27" borderId="57" xfId="0" applyNumberFormat="1" applyFont="1" applyFill="1" applyBorder="1" applyAlignment="1">
      <alignment horizontal="left" vertical="top" wrapText="1"/>
    </xf>
    <xf numFmtId="4" fontId="262" fillId="27" borderId="57" xfId="0" applyNumberFormat="1" applyFont="1" applyFill="1" applyBorder="1" applyAlignment="1">
      <alignment horizontal="right" vertical="center" wrapText="1"/>
    </xf>
    <xf numFmtId="4" fontId="262" fillId="27" borderId="58" xfId="0" applyNumberFormat="1" applyFont="1" applyFill="1" applyBorder="1" applyAlignment="1">
      <alignment horizontal="right" vertical="center" wrapText="1"/>
    </xf>
    <xf numFmtId="4" fontId="262" fillId="27" borderId="65" xfId="0" applyNumberFormat="1" applyFont="1" applyFill="1" applyBorder="1" applyAlignment="1">
      <alignment horizontal="right" vertical="center" wrapText="1"/>
    </xf>
    <xf numFmtId="4" fontId="262" fillId="27" borderId="85" xfId="0" applyNumberFormat="1" applyFont="1" applyFill="1" applyBorder="1" applyAlignment="1">
      <alignment horizontal="right" vertical="center" wrapText="1"/>
    </xf>
    <xf numFmtId="0" fontId="111" fillId="0" borderId="3" xfId="0" applyFont="1" applyFill="1" applyBorder="1"/>
    <xf numFmtId="4" fontId="261" fillId="27" borderId="79" xfId="0" applyNumberFormat="1" applyFont="1" applyFill="1" applyBorder="1" applyAlignment="1">
      <alignment horizontal="right" vertical="center"/>
    </xf>
    <xf numFmtId="4" fontId="261" fillId="27" borderId="83" xfId="0" applyNumberFormat="1" applyFont="1" applyFill="1" applyBorder="1" applyAlignment="1">
      <alignment horizontal="right" vertical="center" wrapText="1"/>
    </xf>
    <xf numFmtId="4" fontId="261" fillId="27" borderId="78" xfId="0" applyNumberFormat="1" applyFont="1" applyFill="1" applyBorder="1" applyAlignment="1">
      <alignment horizontal="right" vertical="center" wrapText="1"/>
    </xf>
    <xf numFmtId="4" fontId="261" fillId="27" borderId="84" xfId="0" applyNumberFormat="1" applyFont="1" applyFill="1" applyBorder="1" applyAlignment="1">
      <alignment horizontal="right" vertical="center" wrapText="1"/>
    </xf>
    <xf numFmtId="4" fontId="261" fillId="27" borderId="76" xfId="0" applyNumberFormat="1" applyFont="1" applyFill="1" applyBorder="1" applyAlignment="1">
      <alignment horizontal="right" vertical="center" wrapText="1"/>
    </xf>
    <xf numFmtId="0" fontId="246" fillId="0" borderId="3" xfId="0" applyFont="1" applyFill="1" applyBorder="1"/>
    <xf numFmtId="49" fontId="261" fillId="27" borderId="57" xfId="0" applyNumberFormat="1" applyFont="1" applyFill="1" applyBorder="1" applyAlignment="1">
      <alignment horizontal="left" vertical="center" wrapText="1"/>
    </xf>
    <xf numFmtId="4" fontId="261" fillId="37" borderId="57" xfId="0" applyNumberFormat="1" applyFont="1" applyFill="1" applyBorder="1" applyAlignment="1">
      <alignment horizontal="right" vertical="center" wrapText="1"/>
    </xf>
    <xf numFmtId="4" fontId="261" fillId="27" borderId="58" xfId="0" applyNumberFormat="1" applyFont="1" applyFill="1" applyBorder="1" applyAlignment="1">
      <alignment horizontal="right" vertical="center"/>
    </xf>
    <xf numFmtId="4" fontId="261" fillId="27" borderId="65" xfId="0" applyNumberFormat="1" applyFont="1" applyFill="1" applyBorder="1" applyAlignment="1">
      <alignment horizontal="right" vertical="center" wrapText="1"/>
    </xf>
    <xf numFmtId="4" fontId="261" fillId="27" borderId="57" xfId="0" applyNumberFormat="1" applyFont="1" applyFill="1" applyBorder="1" applyAlignment="1">
      <alignment horizontal="right" vertical="center"/>
    </xf>
    <xf numFmtId="4" fontId="246" fillId="0" borderId="3" xfId="0" applyNumberFormat="1" applyFont="1" applyFill="1" applyBorder="1"/>
    <xf numFmtId="0" fontId="261" fillId="27" borderId="57" xfId="0" applyFont="1" applyFill="1" applyBorder="1" applyAlignment="1">
      <alignment horizontal="center" vertical="top"/>
    </xf>
    <xf numFmtId="49" fontId="261" fillId="27" borderId="57" xfId="0" applyNumberFormat="1" applyFont="1" applyFill="1" applyBorder="1" applyAlignment="1">
      <alignment horizontal="left" vertical="top"/>
    </xf>
    <xf numFmtId="4" fontId="261" fillId="27" borderId="78" xfId="0" applyNumberFormat="1" applyFont="1" applyFill="1" applyBorder="1" applyAlignment="1">
      <alignment horizontal="right" vertical="center"/>
    </xf>
    <xf numFmtId="4" fontId="261" fillId="27" borderId="0" xfId="0" applyNumberFormat="1" applyFont="1" applyFill="1" applyBorder="1" applyAlignment="1">
      <alignment horizontal="right" vertical="center" wrapText="1"/>
    </xf>
    <xf numFmtId="4" fontId="261" fillId="27" borderId="17" xfId="0" applyNumberFormat="1" applyFont="1" applyFill="1" applyBorder="1" applyAlignment="1">
      <alignment horizontal="right" vertical="center" wrapText="1"/>
    </xf>
    <xf numFmtId="0" fontId="261" fillId="27" borderId="57" xfId="0" applyFont="1" applyFill="1" applyBorder="1" applyAlignment="1">
      <alignment horizontal="left" vertical="center" wrapText="1"/>
    </xf>
    <xf numFmtId="4" fontId="261" fillId="27" borderId="65" xfId="0" applyNumberFormat="1" applyFont="1" applyFill="1" applyBorder="1" applyAlignment="1">
      <alignment horizontal="right" vertical="center"/>
    </xf>
    <xf numFmtId="4" fontId="261" fillId="27" borderId="76" xfId="0" applyNumberFormat="1" applyFont="1" applyFill="1" applyBorder="1" applyAlignment="1">
      <alignment horizontal="right" vertical="center"/>
    </xf>
    <xf numFmtId="0" fontId="268" fillId="27" borderId="57" xfId="0" applyFont="1" applyFill="1" applyBorder="1" applyAlignment="1">
      <alignment horizontal="center" vertical="center" wrapText="1"/>
    </xf>
    <xf numFmtId="49" fontId="269" fillId="27" borderId="57" xfId="0" applyNumberFormat="1" applyFont="1" applyFill="1" applyBorder="1" applyAlignment="1">
      <alignment horizontal="left" vertical="center" wrapText="1"/>
    </xf>
    <xf numFmtId="4" fontId="268" fillId="27" borderId="57" xfId="0" applyNumberFormat="1" applyFont="1" applyFill="1" applyBorder="1" applyAlignment="1">
      <alignment horizontal="right" vertical="center" wrapText="1"/>
    </xf>
    <xf numFmtId="4" fontId="268" fillId="27" borderId="57" xfId="0" applyNumberFormat="1" applyFont="1" applyFill="1" applyBorder="1" applyAlignment="1">
      <alignment horizontal="right" vertical="center"/>
    </xf>
    <xf numFmtId="4" fontId="268" fillId="27" borderId="58" xfId="0" applyNumberFormat="1" applyFont="1" applyFill="1" applyBorder="1" applyAlignment="1">
      <alignment horizontal="right" vertical="center" wrapText="1"/>
    </xf>
    <xf numFmtId="4" fontId="268" fillId="27" borderId="65" xfId="0" applyNumberFormat="1" applyFont="1" applyFill="1" applyBorder="1" applyAlignment="1">
      <alignment horizontal="right" vertical="center" wrapText="1"/>
    </xf>
    <xf numFmtId="4" fontId="268" fillId="27" borderId="85" xfId="0" applyNumberFormat="1" applyFont="1" applyFill="1" applyBorder="1" applyAlignment="1">
      <alignment horizontal="right" vertical="center" wrapText="1"/>
    </xf>
    <xf numFmtId="4" fontId="262" fillId="27" borderId="76" xfId="0" applyNumberFormat="1" applyFont="1" applyFill="1" applyBorder="1" applyAlignment="1">
      <alignment horizontal="right" vertical="center" wrapText="1"/>
    </xf>
    <xf numFmtId="0" fontId="112" fillId="0" borderId="3" xfId="0" applyFont="1" applyFill="1" applyBorder="1"/>
    <xf numFmtId="49" fontId="270" fillId="27" borderId="57" xfId="0" applyNumberFormat="1" applyFont="1" applyFill="1" applyBorder="1" applyAlignment="1">
      <alignment horizontal="left" vertical="center" wrapText="1"/>
    </xf>
    <xf numFmtId="49" fontId="264" fillId="27" borderId="57" xfId="0" applyNumberFormat="1" applyFont="1" applyFill="1" applyBorder="1" applyAlignment="1">
      <alignment horizontal="left" vertical="top" wrapText="1"/>
    </xf>
    <xf numFmtId="0" fontId="266" fillId="0" borderId="3" xfId="0" applyFont="1" applyFill="1" applyBorder="1"/>
    <xf numFmtId="0" fontId="266" fillId="0" borderId="0" xfId="0" applyFont="1" applyFill="1"/>
    <xf numFmtId="49" fontId="133" fillId="27" borderId="57" xfId="658" applyNumberFormat="1" applyFont="1" applyFill="1" applyBorder="1" applyAlignment="1">
      <alignment horizontal="left" vertical="top" wrapText="1"/>
    </xf>
    <xf numFmtId="4" fontId="262" fillId="27" borderId="58" xfId="0" applyNumberFormat="1" applyFont="1" applyFill="1" applyBorder="1" applyAlignment="1">
      <alignment horizontal="right" vertical="center"/>
    </xf>
    <xf numFmtId="4" fontId="262" fillId="27" borderId="65" xfId="0" applyNumberFormat="1" applyFont="1" applyFill="1" applyBorder="1" applyAlignment="1">
      <alignment horizontal="right" vertical="center"/>
    </xf>
    <xf numFmtId="4" fontId="262" fillId="27" borderId="57" xfId="0" applyNumberFormat="1" applyFont="1" applyFill="1" applyBorder="1" applyAlignment="1">
      <alignment horizontal="right" vertical="center"/>
    </xf>
    <xf numFmtId="4" fontId="262" fillId="27" borderId="85" xfId="0" applyNumberFormat="1" applyFont="1" applyFill="1" applyBorder="1" applyAlignment="1">
      <alignment horizontal="right" vertical="center"/>
    </xf>
    <xf numFmtId="4" fontId="262" fillId="27" borderId="76" xfId="0" applyNumberFormat="1" applyFont="1" applyFill="1" applyBorder="1" applyAlignment="1">
      <alignment horizontal="right" vertical="center"/>
    </xf>
    <xf numFmtId="0" fontId="262" fillId="27" borderId="57" xfId="0" applyFont="1" applyFill="1" applyBorder="1" applyAlignment="1">
      <alignment vertical="top"/>
    </xf>
    <xf numFmtId="0" fontId="261" fillId="27" borderId="57" xfId="0" applyFont="1" applyFill="1" applyBorder="1" applyAlignment="1">
      <alignment vertical="top"/>
    </xf>
    <xf numFmtId="0" fontId="261" fillId="27" borderId="57" xfId="0" applyFont="1" applyFill="1" applyBorder="1" applyAlignment="1">
      <alignment horizontal="center" vertical="top" wrapText="1"/>
    </xf>
    <xf numFmtId="49" fontId="133" fillId="27" borderId="57" xfId="659" applyNumberFormat="1" applyFont="1" applyFill="1" applyBorder="1" applyAlignment="1">
      <alignment horizontal="left" wrapText="1"/>
    </xf>
    <xf numFmtId="49" fontId="261" fillId="27" borderId="57" xfId="0" applyNumberFormat="1" applyFont="1" applyFill="1" applyBorder="1" applyAlignment="1">
      <alignment horizontal="left" vertical="top" wrapText="1"/>
    </xf>
    <xf numFmtId="0" fontId="266" fillId="0" borderId="18" xfId="0" applyFont="1" applyFill="1" applyBorder="1"/>
    <xf numFmtId="4" fontId="271" fillId="27" borderId="57" xfId="0" applyNumberFormat="1" applyFont="1" applyFill="1" applyBorder="1" applyAlignment="1">
      <alignment horizontal="center" vertical="center" wrapText="1"/>
    </xf>
    <xf numFmtId="0" fontId="262" fillId="27" borderId="57" xfId="326" applyFont="1" applyFill="1" applyBorder="1" applyAlignment="1">
      <alignment horizontal="left" vertical="center" wrapText="1"/>
    </xf>
    <xf numFmtId="4" fontId="262" fillId="27" borderId="67" xfId="0" applyNumberFormat="1" applyFont="1" applyFill="1" applyBorder="1" applyAlignment="1">
      <alignment horizontal="right" vertical="center" wrapText="1"/>
    </xf>
    <xf numFmtId="4" fontId="262" fillId="27" borderId="68" xfId="0" applyNumberFormat="1" applyFont="1" applyFill="1" applyBorder="1" applyAlignment="1">
      <alignment horizontal="right" vertical="center" wrapText="1"/>
    </xf>
    <xf numFmtId="4" fontId="262" fillId="27" borderId="69" xfId="0" applyNumberFormat="1" applyFont="1" applyFill="1" applyBorder="1" applyAlignment="1">
      <alignment horizontal="right" vertical="center" wrapText="1"/>
    </xf>
    <xf numFmtId="4" fontId="271" fillId="27" borderId="57" xfId="0" applyNumberFormat="1" applyFont="1" applyFill="1" applyBorder="1" applyAlignment="1">
      <alignment horizontal="right" vertical="center" wrapText="1"/>
    </xf>
    <xf numFmtId="0" fontId="272" fillId="27" borderId="0" xfId="0" applyFont="1" applyFill="1"/>
    <xf numFmtId="49" fontId="261" fillId="27" borderId="0" xfId="326" applyNumberFormat="1" applyFont="1" applyFill="1" applyAlignment="1">
      <alignment horizontal="left" vertical="top"/>
    </xf>
    <xf numFmtId="0" fontId="261" fillId="27" borderId="0" xfId="326" applyFont="1" applyFill="1" applyAlignment="1">
      <alignment horizontal="left" vertical="top"/>
    </xf>
    <xf numFmtId="0" fontId="261" fillId="27" borderId="0" xfId="326" applyFont="1" applyFill="1" applyAlignment="1">
      <alignment horizontal="center" vertical="center"/>
    </xf>
    <xf numFmtId="0" fontId="273" fillId="27" borderId="0" xfId="0" applyFont="1" applyFill="1" applyAlignment="1">
      <alignment horizontal="right" vertical="top"/>
    </xf>
    <xf numFmtId="0" fontId="273" fillId="27" borderId="0" xfId="0" applyFont="1" applyFill="1" applyAlignment="1">
      <alignment vertical="top" wrapText="1"/>
    </xf>
    <xf numFmtId="0" fontId="261" fillId="27" borderId="0" xfId="0" applyFont="1" applyFill="1" applyAlignment="1">
      <alignment horizontal="center" wrapText="1"/>
    </xf>
    <xf numFmtId="0" fontId="273" fillId="27" borderId="0" xfId="0" applyFont="1" applyFill="1" applyAlignment="1">
      <alignment horizontal="left" wrapText="1"/>
    </xf>
    <xf numFmtId="0" fontId="261" fillId="27" borderId="0" xfId="326" applyFont="1" applyFill="1" applyAlignment="1">
      <alignment horizontal="center" vertical="top"/>
    </xf>
    <xf numFmtId="0" fontId="273" fillId="27" borderId="0" xfId="326" applyFont="1" applyFill="1" applyAlignment="1">
      <alignment horizontal="center"/>
    </xf>
    <xf numFmtId="0" fontId="273" fillId="27" borderId="0" xfId="326" applyFont="1" applyFill="1"/>
    <xf numFmtId="0" fontId="261" fillId="27" borderId="0" xfId="326" applyFont="1" applyFill="1" applyBorder="1"/>
    <xf numFmtId="188" fontId="249" fillId="27" borderId="0" xfId="635" applyNumberFormat="1" applyFont="1" applyFill="1" applyBorder="1" applyAlignment="1">
      <alignment horizontal="right" vertical="top"/>
    </xf>
    <xf numFmtId="2" fontId="112" fillId="27" borderId="0" xfId="0" applyNumberFormat="1" applyFont="1" applyFill="1" applyBorder="1" applyAlignment="1">
      <alignment horizontal="left" vertical="center"/>
    </xf>
    <xf numFmtId="0" fontId="111" fillId="0" borderId="0" xfId="0" applyFont="1" applyAlignment="1">
      <alignment horizontal="center" vertical="top"/>
    </xf>
    <xf numFmtId="49" fontId="111" fillId="0" borderId="0" xfId="0" applyNumberFormat="1" applyFont="1" applyAlignment="1">
      <alignment horizontal="left" vertical="top"/>
    </xf>
    <xf numFmtId="0" fontId="112" fillId="0" borderId="0" xfId="0" applyFont="1" applyAlignment="1">
      <alignment horizontal="center" vertical="center"/>
    </xf>
    <xf numFmtId="0" fontId="111" fillId="0" borderId="0" xfId="0" applyFont="1" applyAlignment="1">
      <alignment horizontal="right" vertical="top"/>
    </xf>
    <xf numFmtId="0" fontId="111" fillId="0" borderId="0" xfId="0" applyFont="1" applyAlignment="1">
      <alignment horizontal="center" vertical="center"/>
    </xf>
    <xf numFmtId="0" fontId="111" fillId="0" borderId="0" xfId="0" applyFont="1" applyAlignment="1">
      <alignment horizontal="right" vertical="center"/>
    </xf>
    <xf numFmtId="0" fontId="274" fillId="0" borderId="0" xfId="0" applyFont="1" applyFill="1" applyAlignment="1">
      <alignment horizontal="center" vertical="center"/>
    </xf>
    <xf numFmtId="0" fontId="112" fillId="0" borderId="0" xfId="0" applyFont="1" applyFill="1" applyAlignment="1">
      <alignment horizontal="center" vertical="center"/>
    </xf>
    <xf numFmtId="49" fontId="112" fillId="0" borderId="0" xfId="0" applyNumberFormat="1" applyFont="1" applyBorder="1" applyAlignment="1">
      <alignment vertical="top" wrapText="1"/>
    </xf>
    <xf numFmtId="0" fontId="211" fillId="0" borderId="0" xfId="0" applyFont="1" applyAlignment="1">
      <alignment horizontal="center" vertical="center"/>
    </xf>
    <xf numFmtId="49" fontId="241" fillId="0" borderId="0" xfId="0" applyNumberFormat="1" applyFont="1" applyAlignment="1">
      <alignment horizontal="left" vertical="top"/>
    </xf>
    <xf numFmtId="0" fontId="112" fillId="0" borderId="0" xfId="0" applyFont="1" applyAlignment="1">
      <alignment horizontal="left" vertical="center"/>
    </xf>
    <xf numFmtId="2" fontId="241" fillId="38" borderId="0" xfId="0" applyNumberFormat="1" applyFont="1" applyFill="1" applyAlignment="1">
      <alignment horizontal="right" vertical="center"/>
    </xf>
    <xf numFmtId="0" fontId="241" fillId="39" borderId="0" xfId="0" applyFont="1" applyFill="1" applyAlignment="1">
      <alignment horizontal="right" vertical="center"/>
    </xf>
    <xf numFmtId="2" fontId="241" fillId="40" borderId="0" xfId="0" applyNumberFormat="1" applyFont="1" applyFill="1" applyAlignment="1">
      <alignment horizontal="right" vertical="center"/>
    </xf>
    <xf numFmtId="49" fontId="211" fillId="0" borderId="0" xfId="0" applyNumberFormat="1" applyFont="1" applyFill="1" applyAlignment="1">
      <alignment horizontal="left" vertical="top"/>
    </xf>
    <xf numFmtId="49" fontId="211" fillId="0" borderId="0" xfId="0" applyNumberFormat="1" applyFont="1" applyAlignment="1">
      <alignment horizontal="left" vertical="top"/>
    </xf>
    <xf numFmtId="0" fontId="195" fillId="0" borderId="0" xfId="0" applyFont="1"/>
    <xf numFmtId="0" fontId="111" fillId="0" borderId="57" xfId="0" applyFont="1" applyBorder="1" applyAlignment="1">
      <alignment horizontal="center" vertical="center"/>
    </xf>
    <xf numFmtId="49" fontId="111" fillId="0" borderId="57" xfId="0" applyNumberFormat="1" applyFont="1" applyBorder="1" applyAlignment="1">
      <alignment horizontal="center" vertical="center"/>
    </xf>
    <xf numFmtId="0" fontId="111" fillId="41" borderId="57" xfId="0" applyFont="1" applyFill="1" applyBorder="1" applyAlignment="1">
      <alignment horizontal="center" vertical="center"/>
    </xf>
    <xf numFmtId="0" fontId="111" fillId="38" borderId="57" xfId="0" applyFont="1" applyFill="1" applyBorder="1" applyAlignment="1">
      <alignment horizontal="center" vertical="center"/>
    </xf>
    <xf numFmtId="0" fontId="111" fillId="39" borderId="57" xfId="0" applyFont="1" applyFill="1" applyBorder="1" applyAlignment="1">
      <alignment horizontal="center" vertical="center"/>
    </xf>
    <xf numFmtId="0" fontId="111" fillId="0" borderId="57" xfId="0" applyFont="1" applyBorder="1" applyAlignment="1">
      <alignment horizontal="left" vertical="center" wrapText="1"/>
    </xf>
    <xf numFmtId="0" fontId="111" fillId="0" borderId="57" xfId="0" applyFont="1" applyBorder="1" applyAlignment="1">
      <alignment horizontal="left" vertical="top" wrapText="1"/>
    </xf>
    <xf numFmtId="2" fontId="111" fillId="27" borderId="57" xfId="0" applyNumberFormat="1" applyFont="1" applyFill="1" applyBorder="1" applyAlignment="1">
      <alignment vertical="top"/>
    </xf>
    <xf numFmtId="2" fontId="111" fillId="0" borderId="76" xfId="378" applyNumberFormat="1" applyFont="1" applyFill="1" applyBorder="1" applyAlignment="1">
      <alignment horizontal="right" vertical="top" wrapText="1"/>
    </xf>
    <xf numFmtId="2" fontId="111" fillId="41" borderId="57" xfId="0" applyNumberFormat="1" applyFont="1" applyFill="1" applyBorder="1" applyAlignment="1">
      <alignment horizontal="right" vertical="top" wrapText="1"/>
    </xf>
    <xf numFmtId="2" fontId="111" fillId="0" borderId="57" xfId="0" applyNumberFormat="1" applyFont="1" applyBorder="1" applyAlignment="1">
      <alignment horizontal="right" vertical="top"/>
    </xf>
    <xf numFmtId="2" fontId="111" fillId="40" borderId="57" xfId="0" applyNumberFormat="1" applyFont="1" applyFill="1" applyBorder="1" applyAlignment="1">
      <alignment horizontal="right" vertical="top" wrapText="1"/>
    </xf>
    <xf numFmtId="2" fontId="111" fillId="0" borderId="57" xfId="0" applyNumberFormat="1" applyFont="1" applyBorder="1" applyAlignment="1">
      <alignment vertical="top"/>
    </xf>
    <xf numFmtId="2" fontId="111" fillId="0" borderId="57" xfId="0" applyNumberFormat="1" applyFont="1" applyBorder="1" applyAlignment="1">
      <alignment vertical="top" wrapText="1"/>
    </xf>
    <xf numFmtId="2" fontId="111" fillId="39" borderId="57" xfId="0" applyNumberFormat="1" applyFont="1" applyFill="1" applyBorder="1" applyAlignment="1">
      <alignment horizontal="right" vertical="top" wrapText="1"/>
    </xf>
    <xf numFmtId="49" fontId="111" fillId="0" borderId="57" xfId="0" applyNumberFormat="1" applyFont="1" applyBorder="1" applyAlignment="1">
      <alignment horizontal="left" vertical="center" wrapText="1"/>
    </xf>
    <xf numFmtId="0" fontId="111" fillId="27" borderId="57" xfId="0" applyFont="1" applyFill="1" applyBorder="1" applyAlignment="1">
      <alignment vertical="top"/>
    </xf>
    <xf numFmtId="4" fontId="111" fillId="41" borderId="57" xfId="0" applyNumberFormat="1" applyFont="1" applyFill="1" applyBorder="1" applyAlignment="1">
      <alignment horizontal="right" vertical="top" wrapText="1"/>
    </xf>
    <xf numFmtId="4" fontId="111" fillId="0" borderId="57" xfId="0" applyNumberFormat="1" applyFont="1" applyBorder="1" applyAlignment="1">
      <alignment horizontal="right" vertical="top" wrapText="1"/>
    </xf>
    <xf numFmtId="4" fontId="111" fillId="40" borderId="57" xfId="0" applyNumberFormat="1" applyFont="1" applyFill="1" applyBorder="1" applyAlignment="1">
      <alignment horizontal="right" vertical="top" wrapText="1"/>
    </xf>
    <xf numFmtId="4" fontId="111" fillId="0" borderId="57" xfId="0" applyNumberFormat="1" applyFont="1" applyBorder="1" applyAlignment="1">
      <alignment vertical="top" wrapText="1"/>
    </xf>
    <xf numFmtId="4" fontId="111" fillId="39" borderId="57" xfId="0" applyNumberFormat="1" applyFont="1" applyFill="1" applyBorder="1" applyAlignment="1">
      <alignment horizontal="right" vertical="top" wrapText="1"/>
    </xf>
    <xf numFmtId="49" fontId="111" fillId="0" borderId="57" xfId="0" applyNumberFormat="1" applyFont="1" applyFill="1" applyBorder="1" applyAlignment="1">
      <alignment horizontal="left" vertical="center"/>
    </xf>
    <xf numFmtId="49" fontId="111" fillId="0" borderId="57" xfId="0" applyNumberFormat="1" applyFont="1" applyFill="1" applyBorder="1" applyAlignment="1">
      <alignment horizontal="left" vertical="center" wrapText="1"/>
    </xf>
    <xf numFmtId="0" fontId="111" fillId="0" borderId="57" xfId="0" applyFont="1" applyBorder="1"/>
    <xf numFmtId="0" fontId="111" fillId="0" borderId="57" xfId="0" applyFont="1" applyFill="1" applyBorder="1" applyAlignment="1">
      <alignment vertical="top"/>
    </xf>
    <xf numFmtId="2" fontId="111" fillId="0" borderId="57" xfId="0" applyNumberFormat="1" applyFont="1" applyFill="1" applyBorder="1" applyAlignment="1">
      <alignment vertical="top"/>
    </xf>
    <xf numFmtId="49" fontId="111" fillId="0" borderId="57" xfId="0" applyNumberFormat="1" applyFont="1" applyBorder="1" applyAlignment="1">
      <alignment horizontal="left" vertical="center"/>
    </xf>
    <xf numFmtId="49" fontId="111" fillId="42" borderId="57" xfId="0" applyNumberFormat="1" applyFont="1" applyFill="1" applyBorder="1" applyAlignment="1">
      <alignment horizontal="left" vertical="center" wrapText="1"/>
    </xf>
    <xf numFmtId="0" fontId="111" fillId="0" borderId="57" xfId="0" applyFont="1" applyBorder="1" applyAlignment="1">
      <alignment vertical="top"/>
    </xf>
    <xf numFmtId="4" fontId="111" fillId="0" borderId="57" xfId="0" applyNumberFormat="1" applyFont="1" applyBorder="1" applyAlignment="1">
      <alignment vertical="top"/>
    </xf>
    <xf numFmtId="49" fontId="112" fillId="0" borderId="57" xfId="0" applyNumberFormat="1" applyFont="1" applyBorder="1" applyAlignment="1">
      <alignment horizontal="left" vertical="center"/>
    </xf>
    <xf numFmtId="2" fontId="112" fillId="0" borderId="57" xfId="0" applyNumberFormat="1" applyFont="1" applyBorder="1" applyAlignment="1">
      <alignment horizontal="right" vertical="center"/>
    </xf>
    <xf numFmtId="2" fontId="112" fillId="41" borderId="57" xfId="0" applyNumberFormat="1" applyFont="1" applyFill="1" applyBorder="1" applyAlignment="1">
      <alignment horizontal="right" vertical="center"/>
    </xf>
    <xf numFmtId="2" fontId="112" fillId="40" borderId="57" xfId="0" applyNumberFormat="1" applyFont="1" applyFill="1" applyBorder="1" applyAlignment="1">
      <alignment horizontal="right" vertical="center"/>
    </xf>
    <xf numFmtId="2" fontId="112" fillId="39" borderId="57" xfId="0" applyNumberFormat="1" applyFont="1" applyFill="1" applyBorder="1" applyAlignment="1">
      <alignment horizontal="right" vertical="center"/>
    </xf>
    <xf numFmtId="0" fontId="112" fillId="0" borderId="57" xfId="0" applyFont="1" applyBorder="1"/>
    <xf numFmtId="4" fontId="111" fillId="38" borderId="57" xfId="0" applyNumberFormat="1" applyFont="1" applyFill="1" applyBorder="1" applyAlignment="1">
      <alignment horizontal="right" vertical="top" wrapText="1"/>
    </xf>
    <xf numFmtId="0" fontId="111" fillId="0" borderId="57" xfId="0" applyFont="1" applyBorder="1" applyAlignment="1">
      <alignment horizontal="center" vertical="top" wrapText="1"/>
    </xf>
    <xf numFmtId="49" fontId="111" fillId="0" borderId="57" xfId="0" applyNumberFormat="1" applyFont="1" applyBorder="1" applyAlignment="1">
      <alignment horizontal="left" vertical="top" wrapText="1"/>
    </xf>
    <xf numFmtId="4" fontId="111" fillId="0" borderId="57" xfId="0" applyNumberFormat="1" applyFont="1" applyFill="1" applyBorder="1" applyAlignment="1">
      <alignment horizontal="right" vertical="top"/>
    </xf>
    <xf numFmtId="4" fontId="111" fillId="0" borderId="57" xfId="0" applyNumberFormat="1" applyFont="1" applyBorder="1" applyAlignment="1">
      <alignment horizontal="right" vertical="top"/>
    </xf>
    <xf numFmtId="0" fontId="111" fillId="0" borderId="57" xfId="0" applyFont="1" applyBorder="1" applyAlignment="1">
      <alignment horizontal="center" vertical="top"/>
    </xf>
    <xf numFmtId="49" fontId="111" fillId="0" borderId="57" xfId="0" applyNumberFormat="1" applyFont="1" applyBorder="1" applyAlignment="1">
      <alignment horizontal="left" vertical="top"/>
    </xf>
    <xf numFmtId="4" fontId="112" fillId="0" borderId="57" xfId="0" applyNumberFormat="1" applyFont="1" applyBorder="1" applyAlignment="1">
      <alignment horizontal="right" vertical="top" wrapText="1"/>
    </xf>
    <xf numFmtId="4" fontId="112" fillId="41" borderId="57" xfId="0" applyNumberFormat="1" applyFont="1" applyFill="1" applyBorder="1" applyAlignment="1">
      <alignment horizontal="right" vertical="top" wrapText="1"/>
    </xf>
    <xf numFmtId="4" fontId="112" fillId="40" borderId="57" xfId="0" applyNumberFormat="1" applyFont="1" applyFill="1" applyBorder="1" applyAlignment="1">
      <alignment horizontal="right" vertical="top" wrapText="1"/>
    </xf>
    <xf numFmtId="4" fontId="112" fillId="39" borderId="57" xfId="0" applyNumberFormat="1" applyFont="1" applyFill="1" applyBorder="1" applyAlignment="1">
      <alignment horizontal="right" vertical="top" wrapText="1"/>
    </xf>
    <xf numFmtId="0" fontId="112" fillId="41" borderId="78" xfId="0" applyFont="1" applyFill="1" applyBorder="1" applyAlignment="1">
      <alignment vertical="top" wrapText="1"/>
    </xf>
    <xf numFmtId="0" fontId="112" fillId="0" borderId="78" xfId="0" applyFont="1" applyBorder="1" applyAlignment="1">
      <alignment vertical="top" wrapText="1"/>
    </xf>
    <xf numFmtId="0" fontId="112" fillId="38" borderId="78" xfId="0" applyFont="1" applyFill="1" applyBorder="1" applyAlignment="1">
      <alignment vertical="top" wrapText="1"/>
    </xf>
    <xf numFmtId="0" fontId="112" fillId="39" borderId="76" xfId="0" applyFont="1" applyFill="1" applyBorder="1" applyAlignment="1">
      <alignment vertical="top" wrapText="1"/>
    </xf>
    <xf numFmtId="4" fontId="267" fillId="39" borderId="57" xfId="0" applyNumberFormat="1" applyFont="1" applyFill="1" applyBorder="1" applyAlignment="1">
      <alignment horizontal="right" vertical="top" wrapText="1"/>
    </xf>
    <xf numFmtId="4" fontId="112" fillId="38" borderId="57" xfId="0" applyNumberFormat="1" applyFont="1" applyFill="1" applyBorder="1" applyAlignment="1">
      <alignment horizontal="right" vertical="top" wrapText="1"/>
    </xf>
    <xf numFmtId="0" fontId="112" fillId="0" borderId="57" xfId="0" applyFont="1" applyBorder="1" applyAlignment="1">
      <alignment horizontal="center" vertical="top"/>
    </xf>
    <xf numFmtId="49" fontId="112" fillId="0" borderId="57" xfId="0" applyNumberFormat="1" applyFont="1" applyBorder="1" applyAlignment="1">
      <alignment horizontal="left" vertical="top"/>
    </xf>
    <xf numFmtId="49" fontId="112" fillId="0" borderId="57" xfId="0" applyNumberFormat="1" applyFont="1" applyBorder="1" applyAlignment="1">
      <alignment horizontal="left" vertical="top" wrapText="1"/>
    </xf>
    <xf numFmtId="0" fontId="112" fillId="0" borderId="0" xfId="0" applyFont="1"/>
    <xf numFmtId="4" fontId="111" fillId="41" borderId="57" xfId="0" applyNumberFormat="1" applyFont="1" applyFill="1" applyBorder="1" applyAlignment="1">
      <alignment horizontal="right" vertical="top"/>
    </xf>
    <xf numFmtId="4" fontId="111" fillId="38" borderId="57" xfId="0" applyNumberFormat="1" applyFont="1" applyFill="1" applyBorder="1" applyAlignment="1">
      <alignment horizontal="right" vertical="top"/>
    </xf>
    <xf numFmtId="4" fontId="111" fillId="39" borderId="57" xfId="0" applyNumberFormat="1" applyFont="1" applyFill="1" applyBorder="1" applyAlignment="1">
      <alignment horizontal="right" vertical="top"/>
    </xf>
    <xf numFmtId="49" fontId="111" fillId="0" borderId="57" xfId="0" applyNumberFormat="1" applyFont="1" applyFill="1" applyBorder="1" applyAlignment="1">
      <alignment horizontal="left" vertical="top" wrapText="1"/>
    </xf>
    <xf numFmtId="4" fontId="111" fillId="0" borderId="57" xfId="0" applyNumberFormat="1" applyFont="1" applyFill="1" applyBorder="1" applyAlignment="1">
      <alignment horizontal="right" vertical="top" wrapText="1"/>
    </xf>
    <xf numFmtId="4" fontId="111" fillId="41" borderId="78" xfId="0" applyNumberFormat="1" applyFont="1" applyFill="1" applyBorder="1" applyAlignment="1">
      <alignment vertical="top" wrapText="1"/>
    </xf>
    <xf numFmtId="0" fontId="111" fillId="0" borderId="78" xfId="0" applyFont="1" applyBorder="1" applyAlignment="1">
      <alignment vertical="top" wrapText="1"/>
    </xf>
    <xf numFmtId="0" fontId="111" fillId="0" borderId="58" xfId="0" applyFont="1" applyBorder="1" applyAlignment="1">
      <alignment horizontal="left" vertical="top" wrapText="1"/>
    </xf>
    <xf numFmtId="4" fontId="111" fillId="0" borderId="57" xfId="0" applyNumberFormat="1" applyFont="1" applyBorder="1" applyAlignment="1">
      <alignment horizontal="left" vertical="top" wrapText="1"/>
    </xf>
    <xf numFmtId="4" fontId="112" fillId="0" borderId="57" xfId="0" applyNumberFormat="1" applyFont="1" applyBorder="1" applyAlignment="1">
      <alignment horizontal="right" vertical="top"/>
    </xf>
    <xf numFmtId="4" fontId="112" fillId="41" borderId="57" xfId="0" applyNumberFormat="1" applyFont="1" applyFill="1" applyBorder="1" applyAlignment="1">
      <alignment horizontal="right" vertical="top"/>
    </xf>
    <xf numFmtId="4" fontId="112" fillId="38" borderId="57" xfId="0" applyNumberFormat="1" applyFont="1" applyFill="1" applyBorder="1" applyAlignment="1">
      <alignment horizontal="right" vertical="top"/>
    </xf>
    <xf numFmtId="4" fontId="112" fillId="39" borderId="57" xfId="0" applyNumberFormat="1" applyFont="1" applyFill="1" applyBorder="1" applyAlignment="1">
      <alignment horizontal="right" vertical="top"/>
    </xf>
    <xf numFmtId="2" fontId="111" fillId="0" borderId="57" xfId="378" applyNumberFormat="1" applyFont="1" applyFill="1" applyBorder="1" applyAlignment="1">
      <alignment horizontal="right" vertical="top" wrapText="1"/>
    </xf>
    <xf numFmtId="4" fontId="242" fillId="41" borderId="78" xfId="0" applyNumberFormat="1" applyFont="1" applyFill="1" applyBorder="1" applyAlignment="1">
      <alignment vertical="top" wrapText="1"/>
    </xf>
    <xf numFmtId="49" fontId="249" fillId="0" borderId="0" xfId="660" applyNumberFormat="1" applyFont="1" applyFill="1" applyAlignment="1">
      <alignment horizontal="left" vertical="top"/>
    </xf>
    <xf numFmtId="4" fontId="216" fillId="0" borderId="57" xfId="0" applyNumberFormat="1" applyFont="1" applyFill="1" applyBorder="1" applyAlignment="1">
      <alignment horizontal="left" vertical="top" wrapText="1"/>
    </xf>
    <xf numFmtId="4" fontId="111" fillId="0" borderId="57" xfId="0" applyNumberFormat="1" applyFont="1" applyFill="1" applyBorder="1" applyAlignment="1">
      <alignment horizontal="right" vertical="center" wrapText="1"/>
    </xf>
    <xf numFmtId="4" fontId="111" fillId="0" borderId="57" xfId="0" applyNumberFormat="1" applyFont="1" applyFill="1" applyBorder="1" applyAlignment="1">
      <alignment horizontal="right" vertical="center"/>
    </xf>
    <xf numFmtId="49" fontId="133" fillId="0" borderId="57" xfId="0" applyNumberFormat="1" applyFont="1" applyFill="1" applyBorder="1" applyAlignment="1">
      <alignment horizontal="left" vertical="top" wrapText="1"/>
    </xf>
    <xf numFmtId="49" fontId="133" fillId="0" borderId="57" xfId="0" applyNumberFormat="1" applyFont="1" applyFill="1" applyBorder="1" applyAlignment="1">
      <alignment horizontal="left" vertical="center" wrapText="1"/>
    </xf>
    <xf numFmtId="4" fontId="184" fillId="0" borderId="57" xfId="653" applyNumberFormat="1" applyFont="1" applyFill="1" applyBorder="1" applyAlignment="1">
      <alignment horizontal="right" vertical="center"/>
    </xf>
    <xf numFmtId="0" fontId="112" fillId="0" borderId="57" xfId="0" applyFont="1" applyFill="1" applyBorder="1" applyAlignment="1">
      <alignment horizontal="center" vertical="top"/>
    </xf>
    <xf numFmtId="49" fontId="112" fillId="0" borderId="57" xfId="0" applyNumberFormat="1" applyFont="1" applyFill="1" applyBorder="1" applyAlignment="1">
      <alignment horizontal="left" vertical="top"/>
    </xf>
    <xf numFmtId="49" fontId="112" fillId="0" borderId="57" xfId="0" applyNumberFormat="1" applyFont="1" applyFill="1" applyBorder="1" applyAlignment="1">
      <alignment horizontal="left" vertical="top" wrapText="1"/>
    </xf>
    <xf numFmtId="4" fontId="112" fillId="0" borderId="57" xfId="0" applyNumberFormat="1" applyFont="1" applyFill="1" applyBorder="1" applyAlignment="1">
      <alignment horizontal="right" vertical="center" wrapText="1"/>
    </xf>
    <xf numFmtId="0" fontId="111" fillId="0" borderId="57" xfId="0" applyFont="1" applyFill="1" applyBorder="1" applyAlignment="1">
      <alignment horizontal="center" vertical="top" wrapText="1"/>
    </xf>
    <xf numFmtId="49" fontId="184" fillId="28" borderId="57" xfId="0" applyNumberFormat="1" applyFont="1" applyFill="1" applyBorder="1" applyAlignment="1">
      <alignment horizontal="left" vertical="top" wrapText="1"/>
    </xf>
    <xf numFmtId="0" fontId="111" fillId="0" borderId="57" xfId="0" applyFont="1" applyFill="1" applyBorder="1" applyAlignment="1">
      <alignment horizontal="center" vertical="top"/>
    </xf>
    <xf numFmtId="49" fontId="111" fillId="0" borderId="57" xfId="0" applyNumberFormat="1" applyFont="1" applyFill="1" applyBorder="1" applyAlignment="1">
      <alignment horizontal="left" vertical="top"/>
    </xf>
    <xf numFmtId="0" fontId="193" fillId="28" borderId="57" xfId="0" applyFont="1" applyFill="1" applyBorder="1" applyAlignment="1">
      <alignment horizontal="left" vertical="center" wrapText="1"/>
    </xf>
    <xf numFmtId="0" fontId="111" fillId="27" borderId="57" xfId="326" applyFont="1" applyFill="1" applyBorder="1" applyAlignment="1">
      <alignment horizontal="left" vertical="center" wrapText="1"/>
    </xf>
    <xf numFmtId="4" fontId="184" fillId="27" borderId="57" xfId="0" applyNumberFormat="1" applyFont="1" applyFill="1" applyBorder="1" applyAlignment="1">
      <alignment vertical="center" wrapText="1"/>
    </xf>
    <xf numFmtId="49" fontId="199" fillId="0" borderId="57" xfId="0" applyNumberFormat="1" applyFont="1" applyFill="1" applyBorder="1" applyAlignment="1">
      <alignment horizontal="left" vertical="top" wrapText="1"/>
    </xf>
    <xf numFmtId="4" fontId="216" fillId="0" borderId="57" xfId="0" applyNumberFormat="1" applyFont="1" applyFill="1" applyBorder="1" applyAlignment="1">
      <alignment horizontal="right" vertical="center" wrapText="1"/>
    </xf>
    <xf numFmtId="4" fontId="112" fillId="0" borderId="57" xfId="0" applyNumberFormat="1" applyFont="1" applyFill="1" applyBorder="1" applyAlignment="1">
      <alignment horizontal="right" vertical="center"/>
    </xf>
    <xf numFmtId="0" fontId="112" fillId="0" borderId="57" xfId="0" applyFont="1" applyFill="1" applyBorder="1" applyAlignment="1">
      <alignment vertical="top"/>
    </xf>
    <xf numFmtId="49" fontId="185" fillId="0" borderId="57" xfId="0" applyNumberFormat="1" applyFont="1" applyFill="1" applyBorder="1" applyAlignment="1">
      <alignment horizontal="left" vertical="top" wrapText="1"/>
    </xf>
    <xf numFmtId="49" fontId="111" fillId="28" borderId="57" xfId="0" applyNumberFormat="1" applyFont="1" applyFill="1" applyBorder="1" applyAlignment="1">
      <alignment horizontal="left" vertical="center" wrapText="1"/>
    </xf>
    <xf numFmtId="49" fontId="184" fillId="0" borderId="57" xfId="0" applyNumberFormat="1" applyFont="1" applyFill="1" applyBorder="1" applyAlignment="1">
      <alignment horizontal="left" vertical="top" wrapText="1"/>
    </xf>
    <xf numFmtId="0" fontId="112" fillId="0" borderId="57" xfId="326" applyFont="1" applyFill="1" applyBorder="1" applyAlignment="1">
      <alignment horizontal="left" vertical="center" wrapText="1"/>
    </xf>
    <xf numFmtId="0" fontId="112" fillId="27" borderId="57" xfId="0" applyFont="1" applyFill="1" applyBorder="1" applyAlignment="1">
      <alignment horizontal="center" vertical="top"/>
    </xf>
    <xf numFmtId="49" fontId="112" fillId="27" borderId="57" xfId="0" applyNumberFormat="1" applyFont="1" applyFill="1" applyBorder="1" applyAlignment="1">
      <alignment horizontal="left" vertical="top"/>
    </xf>
    <xf numFmtId="49" fontId="112" fillId="27" borderId="57" xfId="0" applyNumberFormat="1" applyFont="1" applyFill="1" applyBorder="1" applyAlignment="1">
      <alignment horizontal="left" vertical="top" wrapText="1"/>
    </xf>
    <xf numFmtId="4" fontId="112" fillId="27" borderId="57" xfId="0" applyNumberFormat="1" applyFont="1" applyFill="1" applyBorder="1" applyAlignment="1">
      <alignment horizontal="center" vertical="top"/>
    </xf>
    <xf numFmtId="0" fontId="0" fillId="0" borderId="0" xfId="0"/>
    <xf numFmtId="4" fontId="133" fillId="0" borderId="0" xfId="0" applyNumberFormat="1" applyFont="1" applyFill="1"/>
    <xf numFmtId="195" fontId="216" fillId="27" borderId="0" xfId="635" applyNumberFormat="1" applyFont="1" applyFill="1" applyBorder="1" applyAlignment="1">
      <alignment horizontal="right" vertical="top"/>
    </xf>
    <xf numFmtId="0" fontId="195" fillId="28" borderId="0" xfId="0" applyFont="1" applyFill="1" applyBorder="1"/>
    <xf numFmtId="0" fontId="195" fillId="28" borderId="0" xfId="0" applyFont="1" applyFill="1"/>
    <xf numFmtId="0" fontId="193" fillId="0" borderId="31" xfId="638" applyFont="1" applyBorder="1" applyAlignment="1">
      <alignment horizontal="center" vertical="center" wrapText="1"/>
    </xf>
    <xf numFmtId="0" fontId="111" fillId="0" borderId="0" xfId="638" applyFont="1" applyFill="1" applyBorder="1" applyAlignment="1">
      <alignment horizontal="center" vertical="center" wrapText="1"/>
    </xf>
    <xf numFmtId="0" fontId="111" fillId="0" borderId="33" xfId="638" applyFont="1" applyFill="1" applyBorder="1" applyAlignment="1">
      <alignment horizontal="center" vertical="center" wrapText="1"/>
    </xf>
    <xf numFmtId="0" fontId="193" fillId="0" borderId="32" xfId="639" applyFont="1" applyFill="1" applyBorder="1" applyAlignment="1">
      <alignment horizontal="left" vertical="center" wrapText="1"/>
    </xf>
    <xf numFmtId="0" fontId="193" fillId="0" borderId="0" xfId="639" applyFont="1" applyFill="1" applyBorder="1" applyAlignment="1">
      <alignment horizontal="left" vertical="center" wrapText="1"/>
    </xf>
    <xf numFmtId="0" fontId="193" fillId="0" borderId="27" xfId="639" applyFont="1" applyFill="1" applyBorder="1" applyAlignment="1">
      <alignment horizontal="left" vertical="center" wrapText="1"/>
    </xf>
    <xf numFmtId="0" fontId="193" fillId="0" borderId="21" xfId="639" applyFont="1" applyFill="1" applyBorder="1" applyAlignment="1">
      <alignment horizontal="left" vertical="center" wrapText="1"/>
    </xf>
    <xf numFmtId="0" fontId="193" fillId="0" borderId="28" xfId="639" applyFont="1" applyFill="1" applyBorder="1" applyAlignment="1">
      <alignment horizontal="left" vertical="center" wrapText="1"/>
    </xf>
    <xf numFmtId="0" fontId="182" fillId="0" borderId="31" xfId="639" applyFont="1" applyFill="1" applyBorder="1" applyAlignment="1">
      <alignment horizontal="center" vertical="center" wrapText="1"/>
    </xf>
    <xf numFmtId="0" fontId="182" fillId="0" borderId="34" xfId="639" applyFont="1" applyFill="1" applyBorder="1" applyAlignment="1">
      <alignment horizontal="center" vertical="center" wrapText="1"/>
    </xf>
    <xf numFmtId="0" fontId="182" fillId="0" borderId="30" xfId="639" applyFont="1" applyBorder="1" applyAlignment="1">
      <alignment horizontal="center" vertical="center" wrapText="1"/>
    </xf>
    <xf numFmtId="0" fontId="226" fillId="0" borderId="90" xfId="628" applyFont="1" applyBorder="1" applyAlignment="1">
      <alignment horizontal="center" vertical="center" wrapText="1"/>
    </xf>
    <xf numFmtId="0" fontId="0" fillId="0" borderId="19" xfId="0" applyBorder="1"/>
    <xf numFmtId="0" fontId="226" fillId="0" borderId="57" xfId="628" applyFont="1" applyBorder="1" applyAlignment="1">
      <alignment horizontal="center" vertical="center" wrapText="1"/>
    </xf>
    <xf numFmtId="0" fontId="193" fillId="0" borderId="32" xfId="638" applyFont="1" applyFill="1" applyBorder="1" applyAlignment="1">
      <alignment vertical="center" wrapText="1"/>
    </xf>
    <xf numFmtId="0" fontId="111" fillId="0" borderId="32" xfId="638" applyFont="1" applyFill="1" applyBorder="1" applyAlignment="1">
      <alignment horizontal="center" vertical="center" wrapText="1"/>
    </xf>
    <xf numFmtId="0" fontId="111" fillId="0" borderId="27" xfId="638" applyFont="1" applyFill="1" applyBorder="1" applyAlignment="1">
      <alignment horizontal="center" vertical="center" wrapText="1"/>
    </xf>
    <xf numFmtId="0" fontId="111" fillId="0" borderId="21" xfId="638" applyFont="1" applyFill="1" applyBorder="1" applyAlignment="1">
      <alignment horizontal="center" vertical="center" wrapText="1"/>
    </xf>
    <xf numFmtId="0" fontId="111" fillId="0" borderId="28" xfId="638" applyFont="1" applyFill="1" applyBorder="1" applyAlignment="1">
      <alignment horizontal="center" vertical="center" wrapText="1"/>
    </xf>
    <xf numFmtId="0" fontId="182" fillId="0" borderId="31" xfId="638" applyFont="1" applyBorder="1" applyAlignment="1">
      <alignment horizontal="center" vertical="center" wrapText="1"/>
    </xf>
    <xf numFmtId="4" fontId="111" fillId="0" borderId="31" xfId="638" applyNumberFormat="1" applyFont="1" applyFill="1" applyBorder="1" applyAlignment="1">
      <alignment horizontal="center" vertical="center" wrapText="1"/>
    </xf>
    <xf numFmtId="4" fontId="111" fillId="0" borderId="34" xfId="638" applyNumberFormat="1" applyFont="1" applyFill="1" applyBorder="1" applyAlignment="1">
      <alignment horizontal="center" vertical="center" wrapText="1"/>
    </xf>
    <xf numFmtId="0" fontId="193" fillId="0" borderId="33" xfId="639" applyFont="1" applyFill="1" applyBorder="1" applyAlignment="1">
      <alignment horizontal="left" vertical="center" wrapText="1"/>
    </xf>
    <xf numFmtId="0" fontId="111" fillId="0" borderId="34" xfId="639" applyFont="1" applyFill="1" applyBorder="1" applyAlignment="1">
      <alignment horizontal="center" vertical="center" wrapText="1"/>
    </xf>
    <xf numFmtId="0" fontId="242" fillId="0" borderId="0" xfId="0" applyFont="1" applyFill="1" applyBorder="1"/>
    <xf numFmtId="0" fontId="111" fillId="0" borderId="57" xfId="0" applyFont="1" applyFill="1" applyBorder="1" applyAlignment="1">
      <alignment vertical="center" wrapText="1"/>
    </xf>
    <xf numFmtId="0" fontId="195" fillId="0" borderId="0" xfId="1" applyFont="1" applyFill="1" applyBorder="1"/>
    <xf numFmtId="0" fontId="226" fillId="0" borderId="61" xfId="628" applyFont="1" applyBorder="1" applyAlignment="1">
      <alignment horizontal="center" vertical="center" wrapText="1"/>
    </xf>
    <xf numFmtId="0" fontId="0" fillId="0" borderId="0" xfId="0"/>
    <xf numFmtId="0" fontId="205" fillId="0" borderId="0" xfId="628" applyFont="1" applyAlignment="1">
      <alignment horizontal="right" vertical="center" wrapText="1"/>
    </xf>
    <xf numFmtId="4" fontId="233" fillId="0" borderId="57" xfId="529" applyNumberFormat="1" applyFont="1" applyFill="1" applyBorder="1" applyAlignment="1">
      <alignment horizontal="center"/>
    </xf>
    <xf numFmtId="0" fontId="187" fillId="0" borderId="58" xfId="529" applyFont="1" applyFill="1" applyBorder="1" applyAlignment="1"/>
    <xf numFmtId="4" fontId="187" fillId="0" borderId="17" xfId="529" applyNumberFormat="1" applyFont="1" applyFill="1" applyBorder="1" applyAlignment="1">
      <alignment horizontal="center"/>
    </xf>
    <xf numFmtId="0" fontId="205" fillId="0" borderId="0" xfId="640"/>
    <xf numFmtId="1" fontId="283" fillId="0" borderId="61" xfId="628" applyNumberFormat="1" applyFont="1" applyBorder="1" applyAlignment="1">
      <alignment horizontal="center" vertical="center" wrapText="1"/>
    </xf>
    <xf numFmtId="0" fontId="283" fillId="29" borderId="61" xfId="628" applyFont="1" applyFill="1" applyBorder="1" applyAlignment="1">
      <alignment horizontal="center" vertical="center" wrapText="1"/>
    </xf>
    <xf numFmtId="181" fontId="205" fillId="0" borderId="0" xfId="640" applyNumberFormat="1"/>
    <xf numFmtId="0" fontId="226" fillId="43" borderId="61" xfId="628" applyFont="1" applyFill="1" applyBorder="1" applyAlignment="1">
      <alignment horizontal="center" vertical="center" wrapText="1"/>
    </xf>
    <xf numFmtId="0" fontId="284" fillId="29" borderId="61" xfId="628" applyFont="1" applyFill="1" applyBorder="1" applyAlignment="1">
      <alignment horizontal="center" vertical="center" wrapText="1"/>
    </xf>
    <xf numFmtId="3" fontId="226" fillId="29" borderId="61" xfId="628" applyNumberFormat="1" applyFont="1" applyFill="1" applyBorder="1" applyAlignment="1">
      <alignment horizontal="center" vertical="center" wrapText="1"/>
    </xf>
    <xf numFmtId="3" fontId="226" fillId="43" borderId="61" xfId="628" applyNumberFormat="1" applyFont="1" applyFill="1" applyBorder="1" applyAlignment="1">
      <alignment horizontal="center" vertical="center" wrapText="1"/>
    </xf>
    <xf numFmtId="181" fontId="0" fillId="0" borderId="58" xfId="0" applyNumberFormat="1" applyBorder="1" applyAlignment="1">
      <alignment horizontal="center" vertical="center"/>
    </xf>
    <xf numFmtId="181" fontId="0" fillId="0" borderId="57" xfId="0" applyNumberFormat="1" applyBorder="1"/>
    <xf numFmtId="0" fontId="235" fillId="0" borderId="0" xfId="640" applyFont="1"/>
    <xf numFmtId="184" fontId="226" fillId="0" borderId="61" xfId="628" applyNumberFormat="1" applyFont="1" applyBorder="1" applyAlignment="1">
      <alignment horizontal="center" vertical="center"/>
    </xf>
    <xf numFmtId="0" fontId="111" fillId="0" borderId="0" xfId="0" applyFont="1" applyFill="1" applyAlignment="1">
      <alignment horizontal="left" vertical="center"/>
    </xf>
    <xf numFmtId="0" fontId="111" fillId="0" borderId="57" xfId="0" applyFont="1" applyFill="1" applyBorder="1" applyAlignment="1">
      <alignment horizontal="center" vertical="center" wrapText="1"/>
    </xf>
    <xf numFmtId="0" fontId="216" fillId="0" borderId="0" xfId="0" applyFont="1" applyFill="1" applyAlignment="1">
      <alignment horizontal="center" vertical="top"/>
    </xf>
    <xf numFmtId="0" fontId="111" fillId="0" borderId="58" xfId="0" applyFont="1" applyBorder="1" applyAlignment="1">
      <alignment horizontal="left" vertical="top" wrapText="1"/>
    </xf>
    <xf numFmtId="0" fontId="111" fillId="41" borderId="57" xfId="0" applyFont="1" applyFill="1" applyBorder="1" applyAlignment="1">
      <alignment horizontal="center" vertical="center"/>
    </xf>
    <xf numFmtId="164" fontId="249" fillId="28" borderId="0" xfId="635" applyFont="1" applyFill="1" applyBorder="1" applyAlignment="1">
      <alignment horizontal="right" vertical="top"/>
    </xf>
    <xf numFmtId="186" fontId="112" fillId="28" borderId="0" xfId="0" applyNumberFormat="1" applyFont="1" applyFill="1" applyBorder="1" applyAlignment="1">
      <alignment horizontal="left" vertical="center"/>
    </xf>
    <xf numFmtId="0" fontId="0" fillId="0" borderId="0" xfId="0"/>
    <xf numFmtId="0" fontId="193" fillId="0" borderId="0" xfId="638" applyFont="1" applyFill="1" applyBorder="1" applyAlignment="1">
      <alignment horizontal="left" vertical="center" wrapText="1"/>
    </xf>
    <xf numFmtId="0" fontId="111" fillId="0" borderId="31" xfId="639" applyFont="1" applyFill="1" applyBorder="1" applyAlignment="1">
      <alignment horizontal="center" vertical="center" wrapText="1"/>
    </xf>
    <xf numFmtId="0" fontId="133" fillId="0" borderId="3" xfId="529" applyFont="1" applyFill="1" applyBorder="1"/>
    <xf numFmtId="0" fontId="133" fillId="0" borderId="19" xfId="529" applyFont="1" applyFill="1" applyBorder="1"/>
    <xf numFmtId="0" fontId="133" fillId="0" borderId="18" xfId="529" applyFont="1" applyFill="1" applyBorder="1"/>
    <xf numFmtId="0" fontId="205" fillId="0" borderId="0" xfId="628" applyFont="1" applyFill="1" applyAlignment="1">
      <alignment horizontal="right" vertical="center" wrapText="1"/>
    </xf>
    <xf numFmtId="180" fontId="192" fillId="29" borderId="57" xfId="1" applyNumberFormat="1" applyFont="1" applyFill="1" applyBorder="1" applyAlignment="1">
      <alignment horizontal="center"/>
    </xf>
    <xf numFmtId="0" fontId="192" fillId="29" borderId="57" xfId="0" applyFont="1" applyFill="1" applyBorder="1" applyAlignment="1">
      <alignment horizontal="center" vertical="center" wrapText="1"/>
    </xf>
    <xf numFmtId="0" fontId="192" fillId="29" borderId="57" xfId="641" applyFont="1" applyFill="1" applyBorder="1" applyAlignment="1">
      <alignment horizontal="center" vertical="center"/>
    </xf>
    <xf numFmtId="0" fontId="0" fillId="0" borderId="0" xfId="0"/>
    <xf numFmtId="0" fontId="0" fillId="0" borderId="0" xfId="0" applyFill="1"/>
    <xf numFmtId="0" fontId="261" fillId="0" borderId="0" xfId="15502" applyFont="1" applyFill="1" applyAlignment="1">
      <alignment horizontal="center" vertical="top"/>
    </xf>
    <xf numFmtId="49" fontId="261" fillId="27" borderId="0" xfId="15502" applyNumberFormat="1" applyFont="1" applyFill="1" applyAlignment="1">
      <alignment horizontal="left" vertical="top"/>
    </xf>
    <xf numFmtId="49" fontId="111" fillId="0" borderId="0" xfId="15502" applyNumberFormat="1" applyFont="1" applyFill="1" applyAlignment="1">
      <alignment horizontal="left" vertical="top"/>
    </xf>
    <xf numFmtId="0" fontId="261" fillId="27" borderId="0" xfId="15502" applyFont="1" applyFill="1" applyAlignment="1">
      <alignment horizontal="right" vertical="top"/>
    </xf>
    <xf numFmtId="0" fontId="246" fillId="27" borderId="0" xfId="15502" applyFont="1" applyFill="1"/>
    <xf numFmtId="0" fontId="261" fillId="27" borderId="0" xfId="15502" applyFont="1" applyFill="1" applyAlignment="1">
      <alignment vertical="top" wrapText="1"/>
    </xf>
    <xf numFmtId="0" fontId="286" fillId="27" borderId="0" xfId="15502" applyFont="1" applyFill="1" applyAlignment="1">
      <alignment vertical="top" wrapText="1"/>
    </xf>
    <xf numFmtId="0" fontId="261" fillId="27" borderId="0" xfId="15502" applyFont="1" applyFill="1" applyAlignment="1">
      <alignment horizontal="center" vertical="center"/>
    </xf>
    <xf numFmtId="0" fontId="287" fillId="27" borderId="0" xfId="15502" applyFont="1" applyFill="1" applyAlignment="1">
      <alignment horizontal="center" vertical="center"/>
    </xf>
    <xf numFmtId="0" fontId="111" fillId="0" borderId="0" xfId="15502" applyFont="1" applyFill="1" applyAlignment="1">
      <alignment horizontal="center" vertical="top"/>
    </xf>
    <xf numFmtId="0" fontId="111" fillId="27" borderId="0" xfId="15502" applyFont="1" applyFill="1" applyAlignment="1">
      <alignment horizontal="right" vertical="top"/>
    </xf>
    <xf numFmtId="0" fontId="111" fillId="27" borderId="0" xfId="15502" applyFont="1" applyFill="1" applyAlignment="1">
      <alignment horizontal="center" vertical="center"/>
    </xf>
    <xf numFmtId="0" fontId="211" fillId="27" borderId="0" xfId="15502" applyFont="1" applyFill="1" applyAlignment="1">
      <alignment horizontal="center" vertical="center"/>
    </xf>
    <xf numFmtId="0" fontId="111" fillId="27" borderId="0" xfId="15502" applyFont="1" applyFill="1" applyAlignment="1">
      <alignment horizontal="center" vertical="top"/>
    </xf>
    <xf numFmtId="0" fontId="111" fillId="27" borderId="0" xfId="15502" applyFont="1" applyFill="1" applyAlignment="1">
      <alignment horizontal="left" vertical="center"/>
    </xf>
    <xf numFmtId="0" fontId="193" fillId="27" borderId="0" xfId="15502" applyFont="1" applyFill="1" applyAlignment="1">
      <alignment horizontal="center" vertical="top"/>
    </xf>
    <xf numFmtId="49" fontId="193" fillId="27" borderId="0" xfId="15502" applyNumberFormat="1" applyFont="1" applyFill="1" applyAlignment="1">
      <alignment horizontal="left" vertical="top"/>
    </xf>
    <xf numFmtId="49" fontId="111" fillId="27" borderId="0" xfId="15502" applyNumberFormat="1" applyFont="1" applyFill="1" applyAlignment="1">
      <alignment horizontal="left" vertical="top"/>
    </xf>
    <xf numFmtId="0" fontId="111" fillId="27" borderId="0" xfId="15502" applyFont="1" applyFill="1"/>
    <xf numFmtId="49" fontId="112" fillId="27" borderId="0" xfId="651" applyNumberFormat="1" applyFont="1" applyFill="1" applyAlignment="1">
      <alignment horizontal="left" vertical="top"/>
    </xf>
    <xf numFmtId="0" fontId="111" fillId="27" borderId="0" xfId="15502" applyFont="1" applyFill="1" applyAlignment="1">
      <alignment horizontal="right" vertical="center"/>
    </xf>
    <xf numFmtId="2" fontId="111" fillId="27" borderId="20" xfId="15502" applyNumberFormat="1" applyFont="1" applyFill="1" applyBorder="1" applyAlignment="1">
      <alignment horizontal="right" vertical="center"/>
    </xf>
    <xf numFmtId="2" fontId="111" fillId="27" borderId="78" xfId="15502" applyNumberFormat="1" applyFont="1" applyFill="1" applyBorder="1" applyAlignment="1">
      <alignment horizontal="right" vertical="center"/>
    </xf>
    <xf numFmtId="0" fontId="216" fillId="27" borderId="0" xfId="640" applyFont="1" applyFill="1"/>
    <xf numFmtId="0" fontId="112" fillId="27" borderId="77" xfId="15502" applyNumberFormat="1" applyFont="1" applyFill="1" applyBorder="1" applyAlignment="1">
      <alignment horizontal="center" vertical="center"/>
    </xf>
    <xf numFmtId="0" fontId="112" fillId="27" borderId="0" xfId="15502" applyFont="1" applyFill="1"/>
    <xf numFmtId="0" fontId="112" fillId="27" borderId="58" xfId="15502" applyFont="1" applyFill="1" applyBorder="1" applyAlignment="1">
      <alignment vertical="top"/>
    </xf>
    <xf numFmtId="0" fontId="111" fillId="27" borderId="78" xfId="15502" applyFont="1" applyFill="1" applyBorder="1" applyAlignment="1">
      <alignment vertical="top"/>
    </xf>
    <xf numFmtId="0" fontId="111" fillId="27" borderId="83" xfId="15502" applyFont="1" applyFill="1" applyBorder="1" applyAlignment="1">
      <alignment horizontal="left" vertical="top" wrapText="1"/>
    </xf>
    <xf numFmtId="0" fontId="111" fillId="27" borderId="78" xfId="15502" applyFont="1" applyFill="1" applyBorder="1" applyAlignment="1">
      <alignment horizontal="left" vertical="top" wrapText="1"/>
    </xf>
    <xf numFmtId="0" fontId="111" fillId="27" borderId="84" xfId="15502" applyFont="1" applyFill="1" applyBorder="1" applyAlignment="1">
      <alignment horizontal="left" vertical="top" wrapText="1"/>
    </xf>
    <xf numFmtId="0" fontId="290" fillId="27" borderId="57" xfId="15502" applyNumberFormat="1" applyFont="1" applyFill="1" applyBorder="1" applyAlignment="1">
      <alignment horizontal="center" vertical="center" wrapText="1"/>
    </xf>
    <xf numFmtId="49" fontId="290" fillId="27" borderId="57" xfId="15502" applyNumberFormat="1" applyFont="1" applyFill="1" applyBorder="1" applyAlignment="1">
      <alignment horizontal="left" vertical="top" wrapText="1"/>
    </xf>
    <xf numFmtId="4" fontId="290" fillId="27" borderId="57" xfId="15502" applyNumberFormat="1" applyFont="1" applyFill="1" applyBorder="1" applyAlignment="1">
      <alignment horizontal="left" vertical="top" wrapText="1"/>
    </xf>
    <xf numFmtId="4" fontId="290" fillId="27" borderId="57" xfId="15502" applyNumberFormat="1" applyFont="1" applyFill="1" applyBorder="1" applyAlignment="1">
      <alignment horizontal="right" vertical="center" wrapText="1"/>
    </xf>
    <xf numFmtId="4" fontId="290" fillId="27" borderId="57" xfId="15502" applyNumberFormat="1" applyFont="1" applyFill="1" applyBorder="1" applyAlignment="1">
      <alignment horizontal="right" vertical="center"/>
    </xf>
    <xf numFmtId="4" fontId="290" fillId="27" borderId="58" xfId="15502" applyNumberFormat="1" applyFont="1" applyFill="1" applyBorder="1" applyAlignment="1">
      <alignment horizontal="right" vertical="center" wrapText="1"/>
    </xf>
    <xf numFmtId="4" fontId="290" fillId="27" borderId="65" xfId="15502" applyNumberFormat="1" applyFont="1" applyFill="1" applyBorder="1" applyAlignment="1">
      <alignment horizontal="right" vertical="center" wrapText="1"/>
    </xf>
    <xf numFmtId="4" fontId="290" fillId="27" borderId="85" xfId="15502" applyNumberFormat="1" applyFont="1" applyFill="1" applyBorder="1" applyAlignment="1">
      <alignment horizontal="right" vertical="center" wrapText="1"/>
    </xf>
    <xf numFmtId="0" fontId="290" fillId="27" borderId="0" xfId="15502" applyFont="1" applyFill="1"/>
    <xf numFmtId="0" fontId="111" fillId="27" borderId="57" xfId="15502" applyNumberFormat="1" applyFont="1" applyFill="1" applyBorder="1" applyAlignment="1">
      <alignment horizontal="center" vertical="center" wrapText="1"/>
    </xf>
    <xf numFmtId="49" fontId="111" fillId="28" borderId="57" xfId="15502" applyNumberFormat="1" applyFont="1" applyFill="1" applyBorder="1" applyAlignment="1">
      <alignment horizontal="left" vertical="top" wrapText="1"/>
    </xf>
    <xf numFmtId="4" fontId="111" fillId="28" borderId="57" xfId="15502" applyNumberFormat="1" applyFont="1" applyFill="1" applyBorder="1" applyAlignment="1">
      <alignment horizontal="left" vertical="top" wrapText="1"/>
    </xf>
    <xf numFmtId="4" fontId="261" fillId="27" borderId="57" xfId="15502" applyNumberFormat="1" applyFont="1" applyFill="1" applyBorder="1" applyAlignment="1">
      <alignment horizontal="right" vertical="center" wrapText="1"/>
    </xf>
    <xf numFmtId="4" fontId="261" fillId="27" borderId="57" xfId="15502" applyNumberFormat="1" applyFont="1" applyFill="1" applyBorder="1" applyAlignment="1">
      <alignment horizontal="right" vertical="center"/>
    </xf>
    <xf numFmtId="4" fontId="261" fillId="28" borderId="57" xfId="15502" applyNumberFormat="1" applyFont="1" applyFill="1" applyBorder="1" applyAlignment="1">
      <alignment horizontal="right" vertical="center" wrapText="1"/>
    </xf>
    <xf numFmtId="4" fontId="261" fillId="27" borderId="58" xfId="15502" applyNumberFormat="1" applyFont="1" applyFill="1" applyBorder="1" applyAlignment="1">
      <alignment horizontal="right" vertical="center" wrapText="1"/>
    </xf>
    <xf numFmtId="4" fontId="261" fillId="27" borderId="65" xfId="15502" applyNumberFormat="1" applyFont="1" applyFill="1" applyBorder="1" applyAlignment="1">
      <alignment horizontal="right" vertical="center" wrapText="1"/>
    </xf>
    <xf numFmtId="4" fontId="261" fillId="27" borderId="85" xfId="15502" applyNumberFormat="1" applyFont="1" applyFill="1" applyBorder="1" applyAlignment="1">
      <alignment horizontal="right" vertical="center" wrapText="1"/>
    </xf>
    <xf numFmtId="4" fontId="290" fillId="27" borderId="58" xfId="15502" applyNumberFormat="1" applyFont="1" applyFill="1" applyBorder="1" applyAlignment="1">
      <alignment horizontal="right" vertical="center"/>
    </xf>
    <xf numFmtId="49" fontId="290" fillId="27" borderId="57" xfId="15502" applyNumberFormat="1" applyFont="1" applyFill="1" applyBorder="1" applyAlignment="1">
      <alignment horizontal="left" vertical="center" wrapText="1"/>
    </xf>
    <xf numFmtId="4" fontId="290" fillId="27" borderId="57" xfId="657" applyNumberFormat="1" applyFont="1" applyFill="1" applyBorder="1" applyAlignment="1">
      <alignment horizontal="right" vertical="center"/>
    </xf>
    <xf numFmtId="4" fontId="290" fillId="27" borderId="58" xfId="657" applyNumberFormat="1" applyFont="1" applyFill="1" applyBorder="1" applyAlignment="1">
      <alignment horizontal="right" vertical="center"/>
    </xf>
    <xf numFmtId="49" fontId="111" fillId="27" borderId="57" xfId="15502" applyNumberFormat="1" applyFont="1" applyFill="1" applyBorder="1" applyAlignment="1">
      <alignment horizontal="left" vertical="top" wrapText="1"/>
    </xf>
    <xf numFmtId="49" fontId="111" fillId="27" borderId="57" xfId="15502" applyNumberFormat="1" applyFont="1" applyFill="1" applyBorder="1" applyAlignment="1">
      <alignment horizontal="left" vertical="center" wrapText="1"/>
    </xf>
    <xf numFmtId="4" fontId="267" fillId="27" borderId="57" xfId="15502" applyNumberFormat="1" applyFont="1" applyFill="1" applyBorder="1" applyAlignment="1">
      <alignment horizontal="right" vertical="center" wrapText="1"/>
    </xf>
    <xf numFmtId="4" fontId="267" fillId="27" borderId="57" xfId="15502" applyNumberFormat="1" applyFont="1" applyFill="1" applyBorder="1" applyAlignment="1">
      <alignment horizontal="right" vertical="center"/>
    </xf>
    <xf numFmtId="4" fontId="193" fillId="27" borderId="57" xfId="15502" applyNumberFormat="1" applyFont="1" applyFill="1" applyBorder="1" applyAlignment="1">
      <alignment horizontal="right" vertical="center" wrapText="1"/>
    </xf>
    <xf numFmtId="4" fontId="267" fillId="27" borderId="58" xfId="15502" applyNumberFormat="1" applyFont="1" applyFill="1" applyBorder="1" applyAlignment="1">
      <alignment horizontal="right" vertical="center" wrapText="1"/>
    </xf>
    <xf numFmtId="4" fontId="267" fillId="27" borderId="65" xfId="15502" applyNumberFormat="1" applyFont="1" applyFill="1" applyBorder="1" applyAlignment="1">
      <alignment horizontal="right" vertical="center" wrapText="1"/>
    </xf>
    <xf numFmtId="4" fontId="267" fillId="27" borderId="57" xfId="657" applyNumberFormat="1" applyFont="1" applyFill="1" applyBorder="1" applyAlignment="1">
      <alignment horizontal="right" vertical="center"/>
    </xf>
    <xf numFmtId="4" fontId="267" fillId="27" borderId="58" xfId="657" applyNumberFormat="1" applyFont="1" applyFill="1" applyBorder="1" applyAlignment="1">
      <alignment horizontal="right" vertical="center"/>
    </xf>
    <xf numFmtId="4" fontId="267" fillId="29" borderId="57" xfId="15502" applyNumberFormat="1" applyFont="1" applyFill="1" applyBorder="1" applyAlignment="1">
      <alignment horizontal="right" vertical="center" wrapText="1"/>
    </xf>
    <xf numFmtId="4" fontId="267" fillId="27" borderId="85" xfId="15502" applyNumberFormat="1" applyFont="1" applyFill="1" applyBorder="1" applyAlignment="1">
      <alignment horizontal="right" vertical="center" wrapText="1"/>
    </xf>
    <xf numFmtId="0" fontId="267" fillId="27" borderId="0" xfId="15502" applyFont="1" applyFill="1"/>
    <xf numFmtId="49" fontId="262" fillId="27" borderId="57" xfId="15502" applyNumberFormat="1" applyFont="1" applyFill="1" applyBorder="1" applyAlignment="1">
      <alignment horizontal="left" vertical="top"/>
    </xf>
    <xf numFmtId="49" fontId="112" fillId="27" borderId="57" xfId="15502" applyNumberFormat="1" applyFont="1" applyFill="1" applyBorder="1" applyAlignment="1">
      <alignment horizontal="left" vertical="top" wrapText="1"/>
    </xf>
    <xf numFmtId="4" fontId="262" fillId="27" borderId="57" xfId="15502" applyNumberFormat="1" applyFont="1" applyFill="1" applyBorder="1" applyAlignment="1">
      <alignment horizontal="right" vertical="center" wrapText="1"/>
    </xf>
    <xf numFmtId="4" fontId="262" fillId="27" borderId="58" xfId="15502" applyNumberFormat="1" applyFont="1" applyFill="1" applyBorder="1" applyAlignment="1">
      <alignment horizontal="right" vertical="center" wrapText="1"/>
    </xf>
    <xf numFmtId="4" fontId="262" fillId="27" borderId="65" xfId="15502" applyNumberFormat="1" applyFont="1" applyFill="1" applyBorder="1" applyAlignment="1">
      <alignment horizontal="right" vertical="center" wrapText="1"/>
    </xf>
    <xf numFmtId="4" fontId="262" fillId="27" borderId="85" xfId="15502" applyNumberFormat="1" applyFont="1" applyFill="1" applyBorder="1" applyAlignment="1">
      <alignment horizontal="right" vertical="center" wrapText="1"/>
    </xf>
    <xf numFmtId="4" fontId="261" fillId="27" borderId="83" xfId="15502" applyNumberFormat="1" applyFont="1" applyFill="1" applyBorder="1" applyAlignment="1">
      <alignment horizontal="right" vertical="center" wrapText="1"/>
    </xf>
    <xf numFmtId="4" fontId="261" fillId="27" borderId="78" xfId="15502" applyNumberFormat="1" applyFont="1" applyFill="1" applyBorder="1" applyAlignment="1">
      <alignment horizontal="right" vertical="center" wrapText="1"/>
    </xf>
    <xf numFmtId="4" fontId="261" fillId="27" borderId="84" xfId="15502" applyNumberFormat="1" applyFont="1" applyFill="1" applyBorder="1" applyAlignment="1">
      <alignment horizontal="right" vertical="center" wrapText="1"/>
    </xf>
    <xf numFmtId="4" fontId="261" fillId="27" borderId="58" xfId="15502" applyNumberFormat="1" applyFont="1" applyFill="1" applyBorder="1" applyAlignment="1">
      <alignment horizontal="right" vertical="center"/>
    </xf>
    <xf numFmtId="49" fontId="111" fillId="0" borderId="57" xfId="15502" applyNumberFormat="1" applyFont="1" applyFill="1" applyBorder="1" applyAlignment="1">
      <alignment horizontal="left" vertical="top" wrapText="1"/>
    </xf>
    <xf numFmtId="4" fontId="111" fillId="27" borderId="58" xfId="15502" applyNumberFormat="1" applyFont="1" applyFill="1" applyBorder="1" applyAlignment="1">
      <alignment horizontal="right" vertical="center" wrapText="1"/>
    </xf>
    <xf numFmtId="4" fontId="111" fillId="27" borderId="65" xfId="15502" applyNumberFormat="1" applyFont="1" applyFill="1" applyBorder="1" applyAlignment="1">
      <alignment horizontal="right" vertical="center" wrapText="1"/>
    </xf>
    <xf numFmtId="4" fontId="111" fillId="27" borderId="57" xfId="15502" applyNumberFormat="1" applyFont="1" applyFill="1" applyBorder="1" applyAlignment="1">
      <alignment horizontal="right" vertical="center" wrapText="1"/>
    </xf>
    <xf numFmtId="4" fontId="111" fillId="27" borderId="57" xfId="15502" applyNumberFormat="1" applyFont="1" applyFill="1" applyBorder="1" applyAlignment="1">
      <alignment horizontal="right" vertical="center"/>
    </xf>
    <xf numFmtId="0" fontId="261" fillId="27" borderId="57" xfId="15502" applyFont="1" applyFill="1" applyBorder="1" applyAlignment="1">
      <alignment horizontal="center" vertical="top"/>
    </xf>
    <xf numFmtId="49" fontId="261" fillId="27" borderId="57" xfId="15502" applyNumberFormat="1" applyFont="1" applyFill="1" applyBorder="1" applyAlignment="1">
      <alignment horizontal="left" vertical="top"/>
    </xf>
    <xf numFmtId="0" fontId="262" fillId="27" borderId="58" xfId="15502" applyFont="1" applyFill="1" applyBorder="1" applyAlignment="1">
      <alignment vertical="top"/>
    </xf>
    <xf numFmtId="0" fontId="261" fillId="27" borderId="78" xfId="15502" applyFont="1" applyFill="1" applyBorder="1" applyAlignment="1">
      <alignment vertical="top"/>
    </xf>
    <xf numFmtId="4" fontId="261" fillId="27" borderId="78" xfId="15502" applyNumberFormat="1" applyFont="1" applyFill="1" applyBorder="1" applyAlignment="1">
      <alignment horizontal="right" vertical="center"/>
    </xf>
    <xf numFmtId="0" fontId="111" fillId="27" borderId="57" xfId="15502" applyFont="1" applyFill="1" applyBorder="1" applyAlignment="1">
      <alignment horizontal="left" vertical="center" wrapText="1"/>
    </xf>
    <xf numFmtId="4" fontId="261" fillId="27" borderId="83" xfId="15502" applyNumberFormat="1" applyFont="1" applyFill="1" applyBorder="1" applyAlignment="1">
      <alignment horizontal="right" vertical="center"/>
    </xf>
    <xf numFmtId="0" fontId="111" fillId="27" borderId="57" xfId="0" applyFont="1" applyFill="1" applyBorder="1" applyAlignment="1">
      <alignment horizontal="center" vertical="top" wrapText="1"/>
    </xf>
    <xf numFmtId="0" fontId="111" fillId="27" borderId="57" xfId="523" applyFont="1" applyFill="1" applyBorder="1" applyAlignment="1">
      <alignment vertical="top" wrapText="1"/>
    </xf>
    <xf numFmtId="49" fontId="111" fillId="27" borderId="57" xfId="0" applyNumberFormat="1" applyFont="1" applyFill="1" applyBorder="1" applyAlignment="1">
      <alignment horizontal="left" vertical="top" wrapText="1"/>
    </xf>
    <xf numFmtId="4" fontId="111" fillId="27" borderId="57" xfId="0" applyNumberFormat="1" applyFont="1" applyFill="1" applyBorder="1" applyAlignment="1">
      <alignment horizontal="center" vertical="center" wrapText="1"/>
    </xf>
    <xf numFmtId="4" fontId="111" fillId="27" borderId="58" xfId="0" applyNumberFormat="1" applyFont="1" applyFill="1" applyBorder="1" applyAlignment="1">
      <alignment horizontal="right" vertical="center" wrapText="1"/>
    </xf>
    <xf numFmtId="4" fontId="111" fillId="0" borderId="65" xfId="0" applyNumberFormat="1" applyFont="1" applyFill="1" applyBorder="1" applyAlignment="1">
      <alignment horizontal="center" vertical="center" wrapText="1"/>
    </xf>
    <xf numFmtId="4" fontId="111" fillId="0" borderId="57" xfId="0" applyNumberFormat="1" applyFont="1" applyFill="1" applyBorder="1" applyAlignment="1">
      <alignment horizontal="center" vertical="center" wrapText="1"/>
    </xf>
    <xf numFmtId="4" fontId="111" fillId="0" borderId="57" xfId="0" applyNumberFormat="1" applyFont="1" applyFill="1" applyBorder="1" applyAlignment="1">
      <alignment horizontal="center" vertical="top"/>
    </xf>
    <xf numFmtId="4" fontId="111" fillId="0" borderId="58" xfId="0" applyNumberFormat="1" applyFont="1" applyFill="1" applyBorder="1" applyAlignment="1">
      <alignment horizontal="right" vertical="top" wrapText="1"/>
    </xf>
    <xf numFmtId="0" fontId="262" fillId="27" borderId="57" xfId="15502" applyFont="1" applyFill="1" applyBorder="1" applyAlignment="1">
      <alignment horizontal="center" vertical="top"/>
    </xf>
    <xf numFmtId="4" fontId="262" fillId="27" borderId="83" xfId="15502" applyNumberFormat="1" applyFont="1" applyFill="1" applyBorder="1" applyAlignment="1">
      <alignment horizontal="right" vertical="center" wrapText="1"/>
    </xf>
    <xf numFmtId="0" fontId="262" fillId="27" borderId="4" xfId="15502" applyFont="1" applyFill="1" applyBorder="1" applyAlignment="1">
      <alignment vertical="top"/>
    </xf>
    <xf numFmtId="0" fontId="262" fillId="27" borderId="0" xfId="15502" applyFont="1" applyFill="1" applyBorder="1" applyAlignment="1">
      <alignment vertical="top"/>
    </xf>
    <xf numFmtId="0" fontId="112" fillId="27" borderId="0" xfId="15502" applyFont="1" applyFill="1" applyBorder="1" applyAlignment="1">
      <alignment vertical="top"/>
    </xf>
    <xf numFmtId="0" fontId="262" fillId="27" borderId="32" xfId="15502" applyFont="1" applyFill="1" applyBorder="1" applyAlignment="1">
      <alignment vertical="top"/>
    </xf>
    <xf numFmtId="0" fontId="262" fillId="27" borderId="33" xfId="15502" applyFont="1" applyFill="1" applyBorder="1" applyAlignment="1">
      <alignment vertical="top"/>
    </xf>
    <xf numFmtId="0" fontId="262" fillId="27" borderId="57" xfId="15502" applyFont="1" applyFill="1" applyBorder="1" applyAlignment="1">
      <alignment vertical="top"/>
    </xf>
    <xf numFmtId="49" fontId="111" fillId="27" borderId="57" xfId="20986" applyNumberFormat="1" applyFont="1" applyFill="1" applyBorder="1" applyAlignment="1">
      <alignment horizontal="left" vertical="top" wrapText="1"/>
    </xf>
    <xf numFmtId="4" fontId="111" fillId="27" borderId="85" xfId="15502" applyNumberFormat="1" applyFont="1" applyFill="1" applyBorder="1" applyAlignment="1">
      <alignment horizontal="right" vertical="center" wrapText="1"/>
    </xf>
    <xf numFmtId="0" fontId="266" fillId="27" borderId="0" xfId="15502" applyFont="1" applyFill="1"/>
    <xf numFmtId="49" fontId="111" fillId="0" borderId="57" xfId="20986" applyNumberFormat="1" applyFont="1" applyFill="1" applyBorder="1" applyAlignment="1">
      <alignment horizontal="left" vertical="top" wrapText="1"/>
    </xf>
    <xf numFmtId="4" fontId="262" fillId="27" borderId="58" xfId="15502" applyNumberFormat="1" applyFont="1" applyFill="1" applyBorder="1" applyAlignment="1">
      <alignment horizontal="right" vertical="center"/>
    </xf>
    <xf numFmtId="4" fontId="262" fillId="27" borderId="83" xfId="15502" applyNumberFormat="1" applyFont="1" applyFill="1" applyBorder="1" applyAlignment="1">
      <alignment horizontal="right" vertical="center"/>
    </xf>
    <xf numFmtId="4" fontId="262" fillId="27" borderId="57" xfId="15502" applyNumberFormat="1" applyFont="1" applyFill="1" applyBorder="1" applyAlignment="1">
      <alignment horizontal="right" vertical="center"/>
    </xf>
    <xf numFmtId="4" fontId="262" fillId="27" borderId="85" xfId="15502" applyNumberFormat="1" applyFont="1" applyFill="1" applyBorder="1" applyAlignment="1">
      <alignment horizontal="right" vertical="center"/>
    </xf>
    <xf numFmtId="0" fontId="261" fillId="27" borderId="57" xfId="15502" applyFont="1" applyFill="1" applyBorder="1" applyAlignment="1">
      <alignment vertical="top"/>
    </xf>
    <xf numFmtId="0" fontId="111" fillId="27" borderId="57" xfId="15502" applyFont="1" applyFill="1" applyBorder="1" applyAlignment="1">
      <alignment vertical="top"/>
    </xf>
    <xf numFmtId="4" fontId="290" fillId="27" borderId="57" xfId="15502" applyNumberFormat="1" applyFont="1" applyFill="1" applyBorder="1" applyAlignment="1">
      <alignment horizontal="right" vertical="top"/>
    </xf>
    <xf numFmtId="4" fontId="290" fillId="27" borderId="57" xfId="15502" applyNumberFormat="1" applyFont="1" applyFill="1" applyBorder="1" applyAlignment="1">
      <alignment horizontal="right" vertical="top" wrapText="1"/>
    </xf>
    <xf numFmtId="4" fontId="290" fillId="27" borderId="58" xfId="15502" applyNumberFormat="1" applyFont="1" applyFill="1" applyBorder="1" applyAlignment="1">
      <alignment horizontal="right" vertical="top" wrapText="1"/>
    </xf>
    <xf numFmtId="4" fontId="290" fillId="27" borderId="83" xfId="15502" applyNumberFormat="1" applyFont="1" applyFill="1" applyBorder="1" applyAlignment="1">
      <alignment horizontal="right" vertical="top"/>
    </xf>
    <xf numFmtId="4" fontId="290" fillId="27" borderId="84" xfId="15502" applyNumberFormat="1" applyFont="1" applyFill="1" applyBorder="1" applyAlignment="1">
      <alignment horizontal="right" vertical="top" wrapText="1"/>
    </xf>
    <xf numFmtId="4" fontId="290" fillId="27" borderId="57" xfId="529" applyNumberFormat="1" applyFont="1" applyFill="1" applyBorder="1" applyAlignment="1">
      <alignment horizontal="right" vertical="top"/>
    </xf>
    <xf numFmtId="4" fontId="262" fillId="27" borderId="84" xfId="15502" applyNumberFormat="1" applyFont="1" applyFill="1" applyBorder="1" applyAlignment="1">
      <alignment horizontal="right" vertical="center" wrapText="1"/>
    </xf>
    <xf numFmtId="49" fontId="262" fillId="27" borderId="77" xfId="15502" applyNumberFormat="1" applyFont="1" applyFill="1" applyBorder="1" applyAlignment="1">
      <alignment horizontal="left" vertical="top"/>
    </xf>
    <xf numFmtId="49" fontId="112" fillId="27" borderId="77" xfId="15502" applyNumberFormat="1" applyFont="1" applyFill="1" applyBorder="1" applyAlignment="1">
      <alignment horizontal="left" vertical="top" wrapText="1"/>
    </xf>
    <xf numFmtId="4" fontId="262" fillId="27" borderId="77" xfId="15502" applyNumberFormat="1" applyFont="1" applyFill="1" applyBorder="1" applyAlignment="1">
      <alignment horizontal="right" vertical="center" wrapText="1"/>
    </xf>
    <xf numFmtId="4" fontId="262" fillId="27" borderId="74" xfId="15502" applyNumberFormat="1" applyFont="1" applyFill="1" applyBorder="1" applyAlignment="1">
      <alignment horizontal="right" vertical="center" wrapText="1"/>
    </xf>
    <xf numFmtId="4" fontId="262" fillId="27" borderId="92" xfId="15502" applyNumberFormat="1" applyFont="1" applyFill="1" applyBorder="1" applyAlignment="1">
      <alignment horizontal="right" vertical="center" wrapText="1"/>
    </xf>
    <xf numFmtId="4" fontId="262" fillId="27" borderId="93" xfId="15502" applyNumberFormat="1" applyFont="1" applyFill="1" applyBorder="1" applyAlignment="1">
      <alignment horizontal="right" vertical="center" wrapText="1"/>
    </xf>
    <xf numFmtId="4" fontId="266" fillId="27" borderId="57" xfId="15502" applyNumberFormat="1" applyFont="1" applyFill="1" applyBorder="1" applyAlignment="1">
      <alignment horizontal="right" vertical="center" wrapText="1"/>
    </xf>
    <xf numFmtId="4" fontId="266" fillId="27" borderId="58" xfId="15502" applyNumberFormat="1" applyFont="1" applyFill="1" applyBorder="1" applyAlignment="1">
      <alignment horizontal="right" vertical="center" wrapText="1"/>
    </xf>
    <xf numFmtId="4" fontId="266" fillId="27" borderId="65" xfId="15502" applyNumberFormat="1" applyFont="1" applyFill="1" applyBorder="1" applyAlignment="1">
      <alignment horizontal="right" vertical="center" wrapText="1"/>
    </xf>
    <xf numFmtId="4" fontId="266" fillId="27" borderId="85" xfId="15502" applyNumberFormat="1" applyFont="1" applyFill="1" applyBorder="1" applyAlignment="1">
      <alignment horizontal="right" vertical="center" wrapText="1"/>
    </xf>
    <xf numFmtId="0" fontId="111" fillId="27" borderId="57" xfId="15502" applyFont="1" applyFill="1" applyBorder="1"/>
    <xf numFmtId="0" fontId="266" fillId="27" borderId="57" xfId="15502" applyFont="1" applyFill="1" applyBorder="1"/>
    <xf numFmtId="49" fontId="111" fillId="27" borderId="57" xfId="15502" applyNumberFormat="1" applyFont="1" applyFill="1" applyBorder="1" applyAlignment="1">
      <alignment horizontal="left" vertical="top"/>
    </xf>
    <xf numFmtId="0" fontId="261" fillId="27" borderId="89" xfId="15502" applyFont="1" applyFill="1" applyBorder="1" applyAlignment="1">
      <alignment horizontal="center" vertical="top"/>
    </xf>
    <xf numFmtId="49" fontId="111" fillId="27" borderId="18" xfId="15502" applyNumberFormat="1" applyFont="1" applyFill="1" applyBorder="1" applyAlignment="1">
      <alignment horizontal="left" vertical="top"/>
    </xf>
    <xf numFmtId="49" fontId="112" fillId="27" borderId="18" xfId="15502" applyNumberFormat="1" applyFont="1" applyFill="1" applyBorder="1" applyAlignment="1">
      <alignment horizontal="left" vertical="top" wrapText="1"/>
    </xf>
    <xf numFmtId="4" fontId="262" fillId="27" borderId="18" xfId="15502" applyNumberFormat="1" applyFont="1" applyFill="1" applyBorder="1" applyAlignment="1">
      <alignment horizontal="right" vertical="center" wrapText="1"/>
    </xf>
    <xf numFmtId="4" fontId="261" fillId="27" borderId="18" xfId="651" applyNumberFormat="1" applyFont="1" applyFill="1" applyBorder="1" applyAlignment="1">
      <alignment horizontal="right" vertical="center"/>
    </xf>
    <xf numFmtId="4" fontId="262" fillId="27" borderId="19" xfId="15502" applyNumberFormat="1" applyFont="1" applyFill="1" applyBorder="1" applyAlignment="1">
      <alignment horizontal="right" vertical="center" wrapText="1"/>
    </xf>
    <xf numFmtId="4" fontId="262" fillId="27" borderId="89" xfId="15502" applyNumberFormat="1" applyFont="1" applyFill="1" applyBorder="1" applyAlignment="1">
      <alignment horizontal="right" vertical="center" wrapText="1"/>
    </xf>
    <xf numFmtId="4" fontId="262" fillId="27" borderId="33" xfId="15502" applyNumberFormat="1" applyFont="1" applyFill="1" applyBorder="1" applyAlignment="1">
      <alignment horizontal="right" vertical="center" wrapText="1"/>
    </xf>
    <xf numFmtId="0" fontId="262" fillId="27" borderId="18" xfId="15502" applyFont="1" applyFill="1" applyBorder="1" applyAlignment="1">
      <alignment vertical="top"/>
    </xf>
    <xf numFmtId="0" fontId="111" fillId="27" borderId="18" xfId="15502" applyFont="1" applyFill="1" applyBorder="1" applyAlignment="1">
      <alignment vertical="top"/>
    </xf>
    <xf numFmtId="4" fontId="261" fillId="27" borderId="18" xfId="15502" applyNumberFormat="1" applyFont="1" applyFill="1" applyBorder="1" applyAlignment="1">
      <alignment horizontal="right" vertical="center"/>
    </xf>
    <xf numFmtId="4" fontId="261" fillId="27" borderId="19" xfId="15502" applyNumberFormat="1" applyFont="1" applyFill="1" applyBorder="1" applyAlignment="1">
      <alignment horizontal="right" vertical="center"/>
    </xf>
    <xf numFmtId="4" fontId="261" fillId="27" borderId="94" xfId="15502" applyNumberFormat="1" applyFont="1" applyFill="1" applyBorder="1" applyAlignment="1">
      <alignment horizontal="right" vertical="center" wrapText="1"/>
    </xf>
    <xf numFmtId="4" fontId="261" fillId="27" borderId="18" xfId="15502" applyNumberFormat="1" applyFont="1" applyFill="1" applyBorder="1" applyAlignment="1">
      <alignment horizontal="right" vertical="center" wrapText="1"/>
    </xf>
    <xf numFmtId="4" fontId="261" fillId="27" borderId="95" xfId="15502" applyNumberFormat="1" applyFont="1" applyFill="1" applyBorder="1" applyAlignment="1">
      <alignment horizontal="right" vertical="center" wrapText="1"/>
    </xf>
    <xf numFmtId="0" fontId="192" fillId="27" borderId="57" xfId="15502" applyFont="1" applyFill="1" applyBorder="1" applyAlignment="1">
      <alignment horizontal="left" vertical="center" wrapText="1"/>
    </xf>
    <xf numFmtId="4" fontId="262" fillId="27" borderId="67" xfId="15502" applyNumberFormat="1" applyFont="1" applyFill="1" applyBorder="1" applyAlignment="1">
      <alignment horizontal="right" vertical="center" wrapText="1"/>
    </xf>
    <xf numFmtId="4" fontId="262" fillId="27" borderId="68" xfId="15502" applyNumberFormat="1" applyFont="1" applyFill="1" applyBorder="1" applyAlignment="1">
      <alignment horizontal="right" vertical="center" wrapText="1"/>
    </xf>
    <xf numFmtId="4" fontId="262" fillId="27" borderId="28" xfId="15502" applyNumberFormat="1" applyFont="1" applyFill="1" applyBorder="1" applyAlignment="1">
      <alignment horizontal="right" vertical="center" wrapText="1"/>
    </xf>
    <xf numFmtId="0" fontId="261" fillId="27" borderId="0" xfId="15502" applyFont="1" applyFill="1" applyAlignment="1">
      <alignment horizontal="center" vertical="top"/>
    </xf>
    <xf numFmtId="4" fontId="261" fillId="27" borderId="0" xfId="15502" applyNumberFormat="1" applyFont="1" applyFill="1" applyAlignment="1">
      <alignment horizontal="right" vertical="top"/>
    </xf>
    <xf numFmtId="0" fontId="291" fillId="27" borderId="0" xfId="15502" applyFont="1" applyFill="1" applyAlignment="1">
      <alignment horizontal="right" vertical="top"/>
    </xf>
    <xf numFmtId="0" fontId="272" fillId="27" borderId="0" xfId="15502" applyFont="1" applyFill="1"/>
    <xf numFmtId="4" fontId="291" fillId="27" borderId="0" xfId="15502" applyNumberFormat="1" applyFont="1" applyFill="1"/>
    <xf numFmtId="0" fontId="113" fillId="0" borderId="0" xfId="0" applyFont="1" applyFill="1"/>
    <xf numFmtId="196" fontId="249" fillId="28" borderId="0" xfId="635" applyNumberFormat="1" applyFont="1" applyFill="1" applyBorder="1" applyAlignment="1">
      <alignment horizontal="right" vertical="top"/>
    </xf>
    <xf numFmtId="196" fontId="249" fillId="27" borderId="0" xfId="635" applyNumberFormat="1" applyFont="1" applyFill="1" applyBorder="1" applyAlignment="1">
      <alignment horizontal="right" vertical="top"/>
    </xf>
    <xf numFmtId="0" fontId="111" fillId="27" borderId="0" xfId="0" applyFont="1" applyFill="1" applyAlignment="1">
      <alignment horizontal="center" vertical="center"/>
    </xf>
    <xf numFmtId="0" fontId="112" fillId="27" borderId="0" xfId="0" applyFont="1" applyFill="1" applyAlignment="1">
      <alignment horizontal="right"/>
    </xf>
    <xf numFmtId="49" fontId="216" fillId="27" borderId="0" xfId="0" applyNumberFormat="1" applyFont="1" applyFill="1" applyBorder="1" applyAlignment="1">
      <alignment horizontal="left" vertical="top"/>
    </xf>
    <xf numFmtId="0" fontId="216" fillId="27" borderId="0" xfId="0" applyFont="1" applyFill="1" applyBorder="1" applyAlignment="1">
      <alignment horizontal="center" vertical="center"/>
    </xf>
    <xf numFmtId="0" fontId="216" fillId="27" borderId="0" xfId="0" applyFont="1" applyFill="1" applyAlignment="1">
      <alignment horizontal="center" vertical="center"/>
    </xf>
    <xf numFmtId="0" fontId="216" fillId="27" borderId="0" xfId="0" applyFont="1" applyFill="1" applyBorder="1" applyAlignment="1">
      <alignment horizontal="left" vertical="center"/>
    </xf>
    <xf numFmtId="0" fontId="111" fillId="27" borderId="0" xfId="0" applyFont="1" applyFill="1" applyAlignment="1">
      <alignment horizontal="center"/>
    </xf>
    <xf numFmtId="49" fontId="111" fillId="27" borderId="0" xfId="0" applyNumberFormat="1" applyFont="1" applyFill="1" applyAlignment="1">
      <alignment horizontal="left"/>
    </xf>
    <xf numFmtId="0" fontId="211" fillId="27" borderId="0" xfId="0" applyFont="1" applyFill="1" applyAlignment="1">
      <alignment horizontal="center"/>
    </xf>
    <xf numFmtId="0" fontId="111" fillId="27" borderId="0" xfId="0" applyFont="1" applyFill="1" applyAlignment="1">
      <alignment horizontal="right"/>
    </xf>
    <xf numFmtId="0" fontId="111" fillId="27" borderId="0" xfId="0" applyFont="1" applyFill="1" applyAlignment="1">
      <alignment horizontal="left"/>
    </xf>
    <xf numFmtId="0" fontId="111" fillId="27" borderId="0" xfId="0" applyFont="1" applyFill="1" applyAlignment="1"/>
    <xf numFmtId="0" fontId="112" fillId="27" borderId="0" xfId="0" applyFont="1" applyFill="1" applyAlignment="1">
      <alignment horizontal="center" vertical="center"/>
    </xf>
    <xf numFmtId="0" fontId="111" fillId="27" borderId="0" xfId="0" applyFont="1" applyFill="1" applyAlignment="1">
      <alignment horizontal="right" vertical="center"/>
    </xf>
    <xf numFmtId="0" fontId="211" fillId="27" borderId="0" xfId="0" applyFont="1" applyFill="1" applyAlignment="1">
      <alignment horizontal="center" vertical="center"/>
    </xf>
    <xf numFmtId="0" fontId="112" fillId="27" borderId="0" xfId="0" applyFont="1" applyFill="1" applyAlignment="1">
      <alignment horizontal="right" vertical="center"/>
    </xf>
    <xf numFmtId="49" fontId="241" fillId="27" borderId="0" xfId="0" applyNumberFormat="1" applyFont="1" applyFill="1" applyAlignment="1">
      <alignment horizontal="left" vertical="top"/>
    </xf>
    <xf numFmtId="0" fontId="112" fillId="27" borderId="0" xfId="0" applyFont="1" applyFill="1" applyAlignment="1">
      <alignment horizontal="left" vertical="center"/>
    </xf>
    <xf numFmtId="0" fontId="111" fillId="27" borderId="0" xfId="315" applyFont="1" applyFill="1" applyAlignment="1">
      <alignment horizontal="center" vertical="top"/>
    </xf>
    <xf numFmtId="49" fontId="111" fillId="27" borderId="0" xfId="315" applyNumberFormat="1" applyFont="1" applyFill="1" applyAlignment="1">
      <alignment horizontal="left" vertical="top"/>
    </xf>
    <xf numFmtId="0" fontId="111" fillId="27" borderId="0" xfId="315" applyFont="1" applyFill="1" applyAlignment="1">
      <alignment horizontal="right" vertical="top"/>
    </xf>
    <xf numFmtId="0" fontId="111" fillId="27" borderId="0" xfId="315" applyFont="1" applyFill="1" applyAlignment="1">
      <alignment horizontal="center" vertical="center"/>
    </xf>
    <xf numFmtId="0" fontId="241" fillId="27" borderId="0" xfId="315" applyFont="1" applyFill="1" applyAlignment="1">
      <alignment horizontal="right" vertical="center"/>
    </xf>
    <xf numFmtId="0" fontId="111" fillId="27" borderId="0" xfId="315" applyFont="1" applyFill="1"/>
    <xf numFmtId="0" fontId="112" fillId="27" borderId="0" xfId="315" applyFont="1" applyFill="1" applyAlignment="1">
      <alignment horizontal="left" vertical="top"/>
    </xf>
    <xf numFmtId="0" fontId="292" fillId="27" borderId="0" xfId="0" applyFont="1" applyFill="1" applyAlignment="1">
      <alignment horizontal="right" vertical="top"/>
    </xf>
    <xf numFmtId="0" fontId="241" fillId="27" borderId="0" xfId="0" applyFont="1" applyFill="1" applyAlignment="1">
      <alignment horizontal="right" vertical="center"/>
    </xf>
    <xf numFmtId="0" fontId="241" fillId="27" borderId="0" xfId="0" applyFont="1" applyFill="1" applyAlignment="1">
      <alignment horizontal="right" vertical="top"/>
    </xf>
    <xf numFmtId="0" fontId="112" fillId="27" borderId="0" xfId="0" applyFont="1" applyFill="1" applyAlignment="1">
      <alignment horizontal="center" vertical="top"/>
    </xf>
    <xf numFmtId="49" fontId="112" fillId="27" borderId="0" xfId="0" applyNumberFormat="1" applyFont="1" applyFill="1" applyAlignment="1">
      <alignment horizontal="left" vertical="top"/>
    </xf>
    <xf numFmtId="0" fontId="111" fillId="27" borderId="57" xfId="0" applyFont="1" applyFill="1" applyBorder="1" applyAlignment="1">
      <alignment horizontal="center" vertical="center"/>
    </xf>
    <xf numFmtId="49" fontId="111" fillId="27" borderId="57" xfId="0" applyNumberFormat="1" applyFont="1" applyFill="1" applyBorder="1" applyAlignment="1">
      <alignment horizontal="center" vertical="center"/>
    </xf>
    <xf numFmtId="0" fontId="112" fillId="27" borderId="20" xfId="0" applyFont="1" applyFill="1" applyBorder="1" applyAlignment="1">
      <alignment vertical="top" wrapText="1"/>
    </xf>
    <xf numFmtId="0" fontId="112" fillId="27" borderId="49" xfId="0" applyFont="1" applyFill="1" applyBorder="1" applyAlignment="1">
      <alignment vertical="top" wrapText="1"/>
    </xf>
    <xf numFmtId="4" fontId="111" fillId="27" borderId="57" xfId="0" applyNumberFormat="1" applyFont="1" applyFill="1" applyBorder="1" applyAlignment="1">
      <alignment horizontal="right" vertical="top"/>
    </xf>
    <xf numFmtId="4" fontId="111" fillId="27" borderId="57" xfId="0" applyNumberFormat="1" applyFont="1" applyFill="1" applyBorder="1" applyAlignment="1">
      <alignment horizontal="right" vertical="top" wrapText="1"/>
    </xf>
    <xf numFmtId="4" fontId="267" fillId="27" borderId="57" xfId="0" applyNumberFormat="1" applyFont="1" applyFill="1" applyBorder="1" applyAlignment="1">
      <alignment horizontal="right" vertical="top" wrapText="1"/>
    </xf>
    <xf numFmtId="2" fontId="111" fillId="27" borderId="0" xfId="0" applyNumberFormat="1" applyFont="1" applyFill="1" applyAlignment="1">
      <alignment vertical="top"/>
    </xf>
    <xf numFmtId="0" fontId="111" fillId="27" borderId="57" xfId="0" applyFont="1" applyFill="1" applyBorder="1" applyAlignment="1">
      <alignment horizontal="center" vertical="top"/>
    </xf>
    <xf numFmtId="49" fontId="111" fillId="27" borderId="78" xfId="0" applyNumberFormat="1" applyFont="1" applyFill="1" applyBorder="1" applyAlignment="1">
      <alignment horizontal="left" vertical="top" wrapText="1"/>
    </xf>
    <xf numFmtId="4" fontId="112" fillId="27" borderId="57" xfId="0" applyNumberFormat="1" applyFont="1" applyFill="1" applyBorder="1" applyAlignment="1">
      <alignment horizontal="right" vertical="top"/>
    </xf>
    <xf numFmtId="0" fontId="112" fillId="27" borderId="78" xfId="0" applyFont="1" applyFill="1" applyBorder="1" applyAlignment="1">
      <alignment vertical="top" wrapText="1"/>
    </xf>
    <xf numFmtId="0" fontId="112" fillId="27" borderId="76" xfId="0" applyFont="1" applyFill="1" applyBorder="1" applyAlignment="1">
      <alignment vertical="top" wrapText="1"/>
    </xf>
    <xf numFmtId="0" fontId="111" fillId="27" borderId="57" xfId="0" applyNumberFormat="1" applyFont="1" applyFill="1" applyBorder="1" applyAlignment="1">
      <alignment horizontal="left" vertical="top" wrapText="1"/>
    </xf>
    <xf numFmtId="4" fontId="111" fillId="27" borderId="0" xfId="0" applyNumberFormat="1" applyFont="1" applyFill="1"/>
    <xf numFmtId="0" fontId="111" fillId="27" borderId="20" xfId="1" applyFont="1" applyFill="1" applyBorder="1" applyAlignment="1">
      <alignment horizontal="left" vertical="top" wrapText="1"/>
    </xf>
    <xf numFmtId="49" fontId="111" fillId="27" borderId="57" xfId="0" applyNumberFormat="1" applyFont="1" applyFill="1" applyBorder="1" applyAlignment="1">
      <alignment horizontal="left" vertical="top"/>
    </xf>
    <xf numFmtId="4" fontId="112" fillId="27" borderId="57" xfId="0" applyNumberFormat="1" applyFont="1" applyFill="1" applyBorder="1" applyAlignment="1">
      <alignment horizontal="right" vertical="top" wrapText="1"/>
    </xf>
    <xf numFmtId="0" fontId="112" fillId="27" borderId="57" xfId="0" applyFont="1" applyFill="1" applyBorder="1" applyAlignment="1">
      <alignment horizontal="left" vertical="top" wrapText="1"/>
    </xf>
    <xf numFmtId="0" fontId="112" fillId="27" borderId="57" xfId="0" applyFont="1" applyFill="1" applyBorder="1" applyAlignment="1">
      <alignment vertical="top" wrapText="1"/>
    </xf>
    <xf numFmtId="0" fontId="111" fillId="27" borderId="0" xfId="0" applyFont="1" applyFill="1" applyAlignment="1">
      <alignment vertical="top" wrapText="1"/>
    </xf>
    <xf numFmtId="0" fontId="226" fillId="0" borderId="63" xfId="628" applyFont="1" applyFill="1" applyBorder="1" applyAlignment="1">
      <alignment horizontal="center" vertical="center" wrapText="1"/>
    </xf>
    <xf numFmtId="0" fontId="226" fillId="0" borderId="77" xfId="628" applyFont="1" applyFill="1" applyBorder="1" applyAlignment="1">
      <alignment horizontal="center" vertical="center" wrapText="1"/>
    </xf>
    <xf numFmtId="0" fontId="193" fillId="29" borderId="57" xfId="641" applyFont="1" applyFill="1" applyBorder="1" applyAlignment="1">
      <alignment horizontal="center" vertical="center"/>
    </xf>
    <xf numFmtId="2" fontId="133" fillId="0" borderId="3" xfId="529" applyNumberFormat="1" applyFont="1" applyFill="1" applyBorder="1" applyAlignment="1">
      <alignment horizontal="center"/>
    </xf>
    <xf numFmtId="3" fontId="133" fillId="0" borderId="75" xfId="529" applyNumberFormat="1" applyFont="1" applyFill="1" applyBorder="1" applyAlignment="1"/>
    <xf numFmtId="3" fontId="133" fillId="0" borderId="17" xfId="529" applyNumberFormat="1" applyFont="1" applyFill="1" applyBorder="1" applyAlignment="1"/>
    <xf numFmtId="3" fontId="133" fillId="0" borderId="49" xfId="529" applyNumberFormat="1" applyFont="1" applyFill="1" applyBorder="1" applyAlignment="1"/>
    <xf numFmtId="4" fontId="133" fillId="0" borderId="75" xfId="529" applyNumberFormat="1" applyFont="1" applyFill="1" applyBorder="1" applyAlignment="1">
      <alignment horizontal="center" vertical="center"/>
    </xf>
    <xf numFmtId="4" fontId="133" fillId="0" borderId="17" xfId="529" applyNumberFormat="1" applyFont="1" applyFill="1" applyBorder="1" applyAlignment="1">
      <alignment horizontal="center" vertical="center"/>
    </xf>
    <xf numFmtId="4" fontId="133" fillId="0" borderId="57" xfId="529" applyNumberFormat="1" applyFont="1" applyFill="1" applyBorder="1" applyAlignment="1">
      <alignment horizontal="center" vertical="center" wrapText="1"/>
    </xf>
    <xf numFmtId="4" fontId="184" fillId="27" borderId="3" xfId="529" applyNumberFormat="1" applyFont="1" applyFill="1" applyBorder="1" applyAlignment="1">
      <alignment horizontal="center" vertical="center"/>
    </xf>
    <xf numFmtId="0" fontId="210" fillId="0" borderId="0" xfId="639" applyFont="1" applyFill="1" applyBorder="1" applyAlignment="1">
      <alignment horizontal="center" vertical="center" wrapText="1"/>
    </xf>
    <xf numFmtId="0" fontId="111" fillId="0" borderId="0" xfId="651" applyFont="1" applyFill="1" applyAlignment="1">
      <alignment horizontal="center" vertical="top"/>
    </xf>
    <xf numFmtId="0" fontId="111" fillId="0" borderId="0" xfId="651" applyFont="1" applyFill="1" applyAlignment="1">
      <alignment vertical="top" wrapText="1"/>
    </xf>
    <xf numFmtId="0" fontId="293" fillId="0" borderId="0" xfId="651" applyFont="1" applyFill="1" applyAlignment="1">
      <alignment vertical="top" wrapText="1"/>
    </xf>
    <xf numFmtId="0" fontId="111" fillId="0" borderId="0" xfId="651" applyFont="1" applyFill="1" applyBorder="1" applyAlignment="1">
      <alignment horizontal="center" vertical="center"/>
    </xf>
    <xf numFmtId="0" fontId="111" fillId="0" borderId="0" xfId="651" applyFont="1" applyFill="1" applyAlignment="1">
      <alignment horizontal="center" vertical="center"/>
    </xf>
    <xf numFmtId="0" fontId="246" fillId="0" borderId="0" xfId="651" applyFont="1" applyFill="1"/>
    <xf numFmtId="0" fontId="111" fillId="0" borderId="0" xfId="651" applyFont="1" applyFill="1" applyAlignment="1">
      <alignment horizontal="right" vertical="top"/>
    </xf>
    <xf numFmtId="0" fontId="211" fillId="0" borderId="0" xfId="651" applyFont="1" applyFill="1" applyBorder="1" applyAlignment="1">
      <alignment horizontal="center" vertical="center"/>
    </xf>
    <xf numFmtId="0" fontId="111" fillId="0" borderId="0" xfId="651" applyFont="1" applyFill="1" applyBorder="1" applyAlignment="1">
      <alignment horizontal="right" vertical="top"/>
    </xf>
    <xf numFmtId="0" fontId="112" fillId="0" borderId="0" xfId="651" applyFont="1" applyFill="1" applyAlignment="1">
      <alignment vertical="center"/>
    </xf>
    <xf numFmtId="0" fontId="295" fillId="0" borderId="0" xfId="20990" applyNumberFormat="1" applyFont="1" applyFill="1" applyAlignment="1">
      <alignment horizontal="center" vertical="top" wrapText="1"/>
    </xf>
    <xf numFmtId="0" fontId="295" fillId="0" borderId="0" xfId="20990" applyNumberFormat="1" applyFont="1" applyFill="1" applyAlignment="1">
      <alignment horizontal="center" vertical="top"/>
    </xf>
    <xf numFmtId="0" fontId="193" fillId="0" borderId="0" xfId="651" applyFont="1" applyFill="1" applyAlignment="1">
      <alignment horizontal="center" vertical="top"/>
    </xf>
    <xf numFmtId="49" fontId="193" fillId="0" borderId="0" xfId="651" applyNumberFormat="1" applyFont="1" applyFill="1" applyAlignment="1">
      <alignment horizontal="left" vertical="top"/>
    </xf>
    <xf numFmtId="0" fontId="193" fillId="0" borderId="0" xfId="651" applyFont="1" applyFill="1" applyAlignment="1">
      <alignment horizontal="right" vertical="center"/>
    </xf>
    <xf numFmtId="0" fontId="193" fillId="0" borderId="0" xfId="651" applyFont="1" applyFill="1" applyAlignment="1">
      <alignment horizontal="center" vertical="center"/>
    </xf>
    <xf numFmtId="0" fontId="193" fillId="0" borderId="0" xfId="651" applyFont="1" applyFill="1" applyAlignment="1">
      <alignment horizontal="right" vertical="top"/>
    </xf>
    <xf numFmtId="49" fontId="192" fillId="0" borderId="0" xfId="651" applyNumberFormat="1" applyFont="1" applyFill="1" applyAlignment="1">
      <alignment horizontal="left" vertical="top"/>
    </xf>
    <xf numFmtId="0" fontId="193" fillId="0" borderId="20" xfId="651" applyFont="1" applyFill="1" applyBorder="1" applyAlignment="1">
      <alignment horizontal="right" vertical="center"/>
    </xf>
    <xf numFmtId="0" fontId="193" fillId="0" borderId="0" xfId="651" applyFont="1" applyFill="1" applyBorder="1" applyAlignment="1">
      <alignment horizontal="center" vertical="center"/>
    </xf>
    <xf numFmtId="0" fontId="193" fillId="0" borderId="78" xfId="651" applyFont="1" applyFill="1" applyBorder="1" applyAlignment="1">
      <alignment horizontal="right" vertical="center"/>
    </xf>
    <xf numFmtId="2" fontId="193" fillId="0" borderId="78" xfId="651" applyNumberFormat="1" applyFont="1" applyFill="1" applyBorder="1" applyAlignment="1">
      <alignment horizontal="right" vertical="center"/>
    </xf>
    <xf numFmtId="0" fontId="229" fillId="0" borderId="77" xfId="651" applyFont="1" applyFill="1" applyBorder="1" applyAlignment="1">
      <alignment horizontal="center" vertical="center"/>
    </xf>
    <xf numFmtId="49" fontId="229" fillId="0" borderId="77" xfId="651" applyNumberFormat="1" applyFont="1" applyFill="1" applyBorder="1" applyAlignment="1">
      <alignment horizontal="center" vertical="center"/>
    </xf>
    <xf numFmtId="0" fontId="229" fillId="0" borderId="74" xfId="651" applyFont="1" applyFill="1" applyBorder="1" applyAlignment="1">
      <alignment horizontal="center" vertical="center"/>
    </xf>
    <xf numFmtId="0" fontId="229" fillId="0" borderId="72" xfId="20990" applyFont="1" applyFill="1" applyBorder="1" applyAlignment="1">
      <alignment horizontal="center" vertical="center"/>
    </xf>
    <xf numFmtId="0" fontId="229" fillId="0" borderId="77" xfId="20990" applyFont="1" applyFill="1" applyBorder="1" applyAlignment="1">
      <alignment horizontal="center" vertical="center"/>
    </xf>
    <xf numFmtId="0" fontId="229" fillId="0" borderId="73" xfId="20990" applyFont="1" applyFill="1" applyBorder="1" applyAlignment="1">
      <alignment horizontal="center" vertical="center"/>
    </xf>
    <xf numFmtId="0" fontId="189" fillId="0" borderId="0" xfId="651" applyFont="1" applyFill="1"/>
    <xf numFmtId="0" fontId="192" fillId="0" borderId="58" xfId="651" applyFont="1" applyFill="1" applyBorder="1" applyAlignment="1">
      <alignment vertical="top"/>
    </xf>
    <xf numFmtId="0" fontId="193" fillId="0" borderId="78" xfId="651" applyFont="1" applyFill="1" applyBorder="1" applyAlignment="1">
      <alignment vertical="top"/>
    </xf>
    <xf numFmtId="0" fontId="193" fillId="0" borderId="83" xfId="651" applyFont="1" applyFill="1" applyBorder="1" applyAlignment="1">
      <alignment horizontal="left" vertical="top" wrapText="1"/>
    </xf>
    <xf numFmtId="0" fontId="193" fillId="0" borderId="78" xfId="651" applyFont="1" applyFill="1" applyBorder="1" applyAlignment="1">
      <alignment horizontal="left" vertical="top" wrapText="1"/>
    </xf>
    <xf numFmtId="0" fontId="193" fillId="0" borderId="84" xfId="651" applyFont="1" applyFill="1" applyBorder="1" applyAlignment="1">
      <alignment horizontal="left" vertical="top" wrapText="1"/>
    </xf>
    <xf numFmtId="0" fontId="111" fillId="0" borderId="0" xfId="651" applyFont="1" applyFill="1"/>
    <xf numFmtId="0" fontId="193" fillId="0" borderId="57" xfId="651" applyFont="1" applyFill="1" applyBorder="1" applyAlignment="1">
      <alignment wrapText="1"/>
    </xf>
    <xf numFmtId="49" fontId="182" fillId="0" borderId="57" xfId="651" applyNumberFormat="1" applyFont="1" applyFill="1" applyBorder="1" applyAlignment="1">
      <alignment horizontal="left" vertical="center" wrapText="1"/>
    </xf>
    <xf numFmtId="0" fontId="193" fillId="0" borderId="57" xfId="651" applyFont="1" applyFill="1" applyBorder="1" applyAlignment="1">
      <alignment horizontal="left" vertical="top" wrapText="1"/>
    </xf>
    <xf numFmtId="4" fontId="193" fillId="0" borderId="58" xfId="651" applyNumberFormat="1" applyFont="1" applyFill="1" applyBorder="1" applyAlignment="1">
      <alignment horizontal="center" vertical="top" wrapText="1"/>
    </xf>
    <xf numFmtId="2" fontId="193" fillId="0" borderId="58" xfId="651" applyNumberFormat="1" applyFont="1" applyFill="1" applyBorder="1" applyAlignment="1">
      <alignment horizontal="center" vertical="top"/>
    </xf>
    <xf numFmtId="4" fontId="193" fillId="0" borderId="65" xfId="651" applyNumberFormat="1" applyFont="1" applyFill="1" applyBorder="1" applyAlignment="1">
      <alignment horizontal="center" vertical="top" wrapText="1"/>
    </xf>
    <xf numFmtId="4" fontId="193" fillId="0" borderId="57" xfId="651" applyNumberFormat="1" applyFont="1" applyFill="1" applyBorder="1" applyAlignment="1">
      <alignment horizontal="center" vertical="top" wrapText="1"/>
    </xf>
    <xf numFmtId="4" fontId="193" fillId="0" borderId="85" xfId="651" applyNumberFormat="1" applyFont="1" applyFill="1" applyBorder="1" applyAlignment="1">
      <alignment horizontal="center" vertical="top" wrapText="1"/>
    </xf>
    <xf numFmtId="4" fontId="111" fillId="0" borderId="0" xfId="651" applyNumberFormat="1" applyFont="1" applyFill="1"/>
    <xf numFmtId="49" fontId="193" fillId="0" borderId="57" xfId="651" applyNumberFormat="1" applyFont="1" applyFill="1" applyBorder="1" applyAlignment="1">
      <alignment horizontal="left" vertical="center" wrapText="1"/>
    </xf>
    <xf numFmtId="0" fontId="193" fillId="0" borderId="57" xfId="651" applyFont="1" applyFill="1" applyBorder="1" applyAlignment="1"/>
    <xf numFmtId="0" fontId="192" fillId="0" borderId="57" xfId="651" applyFont="1" applyFill="1" applyBorder="1" applyAlignment="1">
      <alignment horizontal="center" vertical="top"/>
    </xf>
    <xf numFmtId="49" fontId="192" fillId="0" borderId="57" xfId="651" applyNumberFormat="1" applyFont="1" applyFill="1" applyBorder="1" applyAlignment="1">
      <alignment horizontal="left" vertical="top"/>
    </xf>
    <xf numFmtId="49" fontId="192" fillId="0" borderId="57" xfId="651" applyNumberFormat="1" applyFont="1" applyFill="1" applyBorder="1" applyAlignment="1">
      <alignment horizontal="left" vertical="top" wrapText="1"/>
    </xf>
    <xf numFmtId="4" fontId="192" fillId="0" borderId="58" xfId="651" applyNumberFormat="1" applyFont="1" applyFill="1" applyBorder="1" applyAlignment="1">
      <alignment horizontal="center" vertical="top"/>
    </xf>
    <xf numFmtId="4" fontId="192" fillId="0" borderId="58" xfId="651" applyNumberFormat="1" applyFont="1" applyFill="1" applyBorder="1" applyAlignment="1">
      <alignment horizontal="center" vertical="top" wrapText="1"/>
    </xf>
    <xf numFmtId="4" fontId="192" fillId="0" borderId="65" xfId="651" applyNumberFormat="1" applyFont="1" applyFill="1" applyBorder="1" applyAlignment="1">
      <alignment horizontal="center" vertical="top" wrapText="1"/>
    </xf>
    <xf numFmtId="4" fontId="192" fillId="0" borderId="57" xfId="651" applyNumberFormat="1" applyFont="1" applyFill="1" applyBorder="1" applyAlignment="1">
      <alignment horizontal="center" vertical="top" wrapText="1"/>
    </xf>
    <xf numFmtId="4" fontId="192" fillId="0" borderId="85" xfId="651" applyNumberFormat="1" applyFont="1" applyFill="1" applyBorder="1" applyAlignment="1">
      <alignment horizontal="center" vertical="top" wrapText="1"/>
    </xf>
    <xf numFmtId="0" fontId="193" fillId="0" borderId="79" xfId="651" applyFont="1" applyFill="1" applyBorder="1" applyAlignment="1">
      <alignment vertical="top"/>
    </xf>
    <xf numFmtId="0" fontId="193" fillId="0" borderId="57" xfId="651" applyFont="1" applyFill="1" applyBorder="1" applyAlignment="1">
      <alignment horizontal="center" vertical="top" wrapText="1"/>
    </xf>
    <xf numFmtId="49" fontId="193" fillId="0" borderId="57" xfId="651" applyNumberFormat="1" applyFont="1" applyFill="1" applyBorder="1" applyAlignment="1">
      <alignment horizontal="left" vertical="center"/>
    </xf>
    <xf numFmtId="49" fontId="193" fillId="0" borderId="57" xfId="651" applyNumberFormat="1" applyFont="1" applyFill="1" applyBorder="1" applyAlignment="1">
      <alignment horizontal="left" vertical="top" wrapText="1"/>
    </xf>
    <xf numFmtId="4" fontId="193" fillId="0" borderId="58" xfId="651" applyNumberFormat="1" applyFont="1" applyFill="1" applyBorder="1" applyAlignment="1">
      <alignment horizontal="center" vertical="top"/>
    </xf>
    <xf numFmtId="4" fontId="193" fillId="0" borderId="57" xfId="651" applyNumberFormat="1" applyFont="1" applyFill="1" applyBorder="1" applyAlignment="1">
      <alignment horizontal="center" vertical="top"/>
    </xf>
    <xf numFmtId="0" fontId="193" fillId="0" borderId="57" xfId="651" applyFont="1" applyFill="1" applyBorder="1" applyAlignment="1">
      <alignment horizontal="center" vertical="top"/>
    </xf>
    <xf numFmtId="49" fontId="193" fillId="0" borderId="57" xfId="651" applyNumberFormat="1" applyFont="1" applyFill="1" applyBorder="1" applyAlignment="1">
      <alignment horizontal="left" vertical="top"/>
    </xf>
    <xf numFmtId="4" fontId="192" fillId="0" borderId="83" xfId="651" applyNumberFormat="1" applyFont="1" applyFill="1" applyBorder="1" applyAlignment="1">
      <alignment horizontal="center" vertical="top" wrapText="1"/>
    </xf>
    <xf numFmtId="0" fontId="193" fillId="0" borderId="58" xfId="651" applyFont="1" applyFill="1" applyBorder="1" applyAlignment="1">
      <alignment vertical="top"/>
    </xf>
    <xf numFmtId="0" fontId="193" fillId="0" borderId="65" xfId="651" applyFont="1" applyFill="1" applyBorder="1" applyAlignment="1">
      <alignment horizontal="left" vertical="top" wrapText="1"/>
    </xf>
    <xf numFmtId="0" fontId="193" fillId="0" borderId="85" xfId="651" applyFont="1" applyFill="1" applyBorder="1" applyAlignment="1">
      <alignment horizontal="left" vertical="top" wrapText="1"/>
    </xf>
    <xf numFmtId="0" fontId="193" fillId="0" borderId="57" xfId="651" applyFont="1" applyFill="1" applyBorder="1" applyAlignment="1">
      <alignment horizontal="left" vertical="center" wrapText="1"/>
    </xf>
    <xf numFmtId="0" fontId="193" fillId="0" borderId="65" xfId="651" applyFont="1" applyFill="1" applyBorder="1" applyAlignment="1">
      <alignment horizontal="center" vertical="top"/>
    </xf>
    <xf numFmtId="49" fontId="200" fillId="0" borderId="57" xfId="651" applyNumberFormat="1" applyFont="1" applyFill="1" applyBorder="1" applyAlignment="1">
      <alignment horizontal="left" vertical="top" wrapText="1"/>
    </xf>
    <xf numFmtId="0" fontId="112" fillId="0" borderId="0" xfId="651" applyFont="1" applyFill="1"/>
    <xf numFmtId="49" fontId="296" fillId="0" borderId="57" xfId="651" applyNumberFormat="1" applyFont="1" applyFill="1" applyBorder="1" applyAlignment="1">
      <alignment horizontal="left" vertical="top" wrapText="1"/>
    </xf>
    <xf numFmtId="4" fontId="193" fillId="0" borderId="57" xfId="651" applyNumberFormat="1" applyFont="1" applyFill="1" applyBorder="1" applyAlignment="1">
      <alignment horizontal="right" vertical="top" wrapText="1"/>
    </xf>
    <xf numFmtId="4" fontId="193" fillId="0" borderId="58" xfId="651" applyNumberFormat="1" applyFont="1" applyFill="1" applyBorder="1" applyAlignment="1">
      <alignment horizontal="right" vertical="top" wrapText="1"/>
    </xf>
    <xf numFmtId="4" fontId="193" fillId="0" borderId="65" xfId="651" applyNumberFormat="1" applyFont="1" applyFill="1" applyBorder="1" applyAlignment="1">
      <alignment horizontal="right" vertical="top" wrapText="1"/>
    </xf>
    <xf numFmtId="4" fontId="193" fillId="0" borderId="85" xfId="651" applyNumberFormat="1" applyFont="1" applyFill="1" applyBorder="1" applyAlignment="1">
      <alignment horizontal="right" vertical="top" wrapText="1"/>
    </xf>
    <xf numFmtId="4" fontId="192" fillId="0" borderId="65" xfId="651" applyNumberFormat="1" applyFont="1" applyFill="1" applyBorder="1" applyAlignment="1">
      <alignment horizontal="center" vertical="top"/>
    </xf>
    <xf numFmtId="4" fontId="192" fillId="0" borderId="57" xfId="651" applyNumberFormat="1" applyFont="1" applyFill="1" applyBorder="1" applyAlignment="1">
      <alignment horizontal="center" vertical="top"/>
    </xf>
    <xf numFmtId="4" fontId="192" fillId="0" borderId="85" xfId="651" applyNumberFormat="1" applyFont="1" applyFill="1" applyBorder="1" applyAlignment="1">
      <alignment horizontal="center" vertical="top"/>
    </xf>
    <xf numFmtId="0" fontId="192" fillId="0" borderId="57" xfId="651" applyFont="1" applyFill="1" applyBorder="1" applyAlignment="1">
      <alignment vertical="top"/>
    </xf>
    <xf numFmtId="0" fontId="193" fillId="0" borderId="57" xfId="651" applyFont="1" applyFill="1" applyBorder="1" applyAlignment="1">
      <alignment vertical="top"/>
    </xf>
    <xf numFmtId="0" fontId="193" fillId="0" borderId="57" xfId="651" applyFont="1" applyFill="1" applyBorder="1" applyAlignment="1">
      <alignment vertical="center" wrapText="1"/>
    </xf>
    <xf numFmtId="2" fontId="193" fillId="0" borderId="57" xfId="651" applyNumberFormat="1" applyFont="1" applyFill="1" applyBorder="1" applyAlignment="1">
      <alignment vertical="top"/>
    </xf>
    <xf numFmtId="4" fontId="192" fillId="0" borderId="57" xfId="651" applyNumberFormat="1" applyFont="1" applyFill="1" applyBorder="1" applyAlignment="1">
      <alignment horizontal="right" vertical="top"/>
    </xf>
    <xf numFmtId="4" fontId="192" fillId="0" borderId="58" xfId="651" applyNumberFormat="1" applyFont="1" applyFill="1" applyBorder="1" applyAlignment="1">
      <alignment horizontal="right" vertical="top" wrapText="1"/>
    </xf>
    <xf numFmtId="4" fontId="192" fillId="0" borderId="65" xfId="651" applyNumberFormat="1" applyFont="1" applyFill="1" applyBorder="1" applyAlignment="1">
      <alignment horizontal="right" vertical="top"/>
    </xf>
    <xf numFmtId="4" fontId="192" fillId="0" borderId="85" xfId="651" applyNumberFormat="1" applyFont="1" applyFill="1" applyBorder="1" applyAlignment="1">
      <alignment horizontal="right" vertical="top" wrapText="1"/>
    </xf>
    <xf numFmtId="4" fontId="192" fillId="0" borderId="57" xfId="651" applyNumberFormat="1" applyFont="1" applyFill="1" applyBorder="1" applyAlignment="1">
      <alignment horizontal="right" vertical="top" wrapText="1"/>
    </xf>
    <xf numFmtId="4" fontId="192" fillId="0" borderId="65" xfId="651" applyNumberFormat="1" applyFont="1" applyFill="1" applyBorder="1" applyAlignment="1">
      <alignment horizontal="right" vertical="top" wrapText="1"/>
    </xf>
    <xf numFmtId="49" fontId="133" fillId="0" borderId="57" xfId="20991" applyNumberFormat="1" applyFont="1" applyFill="1" applyBorder="1" applyAlignment="1">
      <alignment horizontal="left" wrapText="1"/>
    </xf>
    <xf numFmtId="49" fontId="297" fillId="0" borderId="57" xfId="20991" applyNumberFormat="1" applyFont="1" applyFill="1" applyBorder="1" applyAlignment="1">
      <alignment horizontal="left" vertical="top" wrapText="1"/>
    </xf>
    <xf numFmtId="4" fontId="192" fillId="0" borderId="67" xfId="651" applyNumberFormat="1" applyFont="1" applyFill="1" applyBorder="1" applyAlignment="1">
      <alignment horizontal="right" vertical="top" wrapText="1"/>
    </xf>
    <xf numFmtId="4" fontId="192" fillId="0" borderId="68" xfId="651" applyNumberFormat="1" applyFont="1" applyFill="1" applyBorder="1" applyAlignment="1">
      <alignment horizontal="right" vertical="top" wrapText="1"/>
    </xf>
    <xf numFmtId="4" fontId="192" fillId="0" borderId="69" xfId="651" applyNumberFormat="1" applyFont="1" applyFill="1" applyBorder="1" applyAlignment="1">
      <alignment horizontal="right" vertical="top" wrapText="1"/>
    </xf>
    <xf numFmtId="4" fontId="193" fillId="0" borderId="0" xfId="651" applyNumberFormat="1" applyFont="1" applyFill="1" applyAlignment="1">
      <alignment horizontal="right" vertical="top"/>
    </xf>
    <xf numFmtId="0" fontId="216" fillId="0" borderId="20" xfId="20966" applyFont="1" applyFill="1" applyBorder="1"/>
    <xf numFmtId="0" fontId="216" fillId="0" borderId="0" xfId="651" applyFont="1" applyFill="1" applyAlignment="1">
      <alignment horizontal="right" vertical="top"/>
    </xf>
    <xf numFmtId="0" fontId="216" fillId="0" borderId="0" xfId="651" applyFont="1" applyFill="1"/>
    <xf numFmtId="0" fontId="216" fillId="0" borderId="0" xfId="20966" applyFont="1" applyFill="1" applyBorder="1"/>
    <xf numFmtId="4" fontId="216" fillId="0" borderId="0" xfId="651" applyNumberFormat="1" applyFont="1" applyFill="1" applyAlignment="1">
      <alignment horizontal="right" vertical="top"/>
    </xf>
    <xf numFmtId="0" fontId="216" fillId="0" borderId="0" xfId="651" applyFont="1" applyFill="1" applyAlignment="1">
      <alignment horizontal="center" vertical="top"/>
    </xf>
    <xf numFmtId="49" fontId="216" fillId="0" borderId="0" xfId="651" applyNumberFormat="1" applyFont="1" applyFill="1" applyAlignment="1">
      <alignment horizontal="left" vertical="top"/>
    </xf>
    <xf numFmtId="0" fontId="216" fillId="0" borderId="0" xfId="20966" applyFont="1" applyFill="1"/>
    <xf numFmtId="0" fontId="216" fillId="0" borderId="20" xfId="651" applyFont="1" applyFill="1" applyBorder="1" applyAlignment="1">
      <alignment horizontal="right" vertical="top" wrapText="1"/>
    </xf>
    <xf numFmtId="0" fontId="216" fillId="0" borderId="0" xfId="651" applyFont="1" applyFill="1" applyAlignment="1">
      <alignment horizontal="left" vertical="top" wrapText="1"/>
    </xf>
    <xf numFmtId="0" fontId="216" fillId="0" borderId="0" xfId="651" applyFont="1" applyFill="1" applyAlignment="1">
      <alignment horizontal="center" vertical="top" wrapText="1"/>
    </xf>
    <xf numFmtId="2" fontId="216" fillId="27" borderId="0" xfId="0" applyNumberFormat="1" applyFont="1" applyFill="1" applyAlignment="1">
      <alignment horizontal="right" vertical="top"/>
    </xf>
    <xf numFmtId="164" fontId="216" fillId="27" borderId="0" xfId="0" applyNumberFormat="1" applyFont="1" applyFill="1" applyAlignment="1">
      <alignment horizontal="right" vertical="top"/>
    </xf>
    <xf numFmtId="0" fontId="291" fillId="27" borderId="0" xfId="0" applyFont="1" applyFill="1" applyAlignment="1">
      <alignment horizontal="right" vertical="top"/>
    </xf>
    <xf numFmtId="49" fontId="111" fillId="0" borderId="0" xfId="651" applyNumberFormat="1" applyFont="1" applyFill="1" applyAlignment="1">
      <alignment horizontal="left" vertical="top"/>
    </xf>
    <xf numFmtId="2" fontId="133" fillId="0" borderId="18" xfId="529" applyNumberFormat="1" applyFont="1" applyFill="1" applyBorder="1" applyAlignment="1">
      <alignment horizontal="center" vertical="top" wrapText="1"/>
    </xf>
    <xf numFmtId="1" fontId="133" fillId="0" borderId="18" xfId="529" applyNumberFormat="1" applyFont="1" applyFill="1" applyBorder="1" applyAlignment="1">
      <alignment horizontal="center"/>
    </xf>
    <xf numFmtId="0" fontId="112" fillId="0" borderId="23" xfId="640" applyNumberFormat="1" applyFont="1" applyFill="1" applyBorder="1" applyAlignment="1">
      <alignment vertical="center" wrapText="1"/>
    </xf>
    <xf numFmtId="0" fontId="302" fillId="0" borderId="0" xfId="640" applyFont="1" applyFill="1"/>
    <xf numFmtId="164" fontId="302" fillId="0" borderId="0" xfId="640" applyNumberFormat="1" applyFont="1" applyFill="1"/>
    <xf numFmtId="190" fontId="303" fillId="0" borderId="0" xfId="640" applyNumberFormat="1" applyFont="1" applyFill="1"/>
    <xf numFmtId="0" fontId="303" fillId="0" borderId="0" xfId="640" applyFont="1" applyFill="1"/>
    <xf numFmtId="190" fontId="302" fillId="0" borderId="0" xfId="640" applyNumberFormat="1" applyFont="1" applyFill="1"/>
    <xf numFmtId="0" fontId="133" fillId="0" borderId="57" xfId="629" applyFont="1" applyFill="1" applyBorder="1" applyAlignment="1">
      <alignment horizontal="center" vertical="center" wrapText="1"/>
    </xf>
    <xf numFmtId="0" fontId="184" fillId="0" borderId="74" xfId="0" applyFont="1" applyFill="1" applyBorder="1" applyAlignment="1">
      <alignment vertical="top" wrapText="1"/>
    </xf>
    <xf numFmtId="2" fontId="184" fillId="0" borderId="57" xfId="294" applyNumberFormat="1" applyFont="1" applyFill="1" applyBorder="1" applyAlignment="1">
      <alignment horizontal="center" vertical="center" wrapText="1"/>
    </xf>
    <xf numFmtId="4" fontId="184" fillId="0" borderId="76" xfId="529" applyNumberFormat="1" applyFont="1" applyFill="1" applyBorder="1" applyAlignment="1">
      <alignment horizontal="center"/>
    </xf>
    <xf numFmtId="0" fontId="184" fillId="0" borderId="20" xfId="529" applyFont="1" applyFill="1" applyBorder="1" applyAlignment="1">
      <alignment horizontal="center"/>
    </xf>
    <xf numFmtId="181" fontId="184" fillId="0" borderId="49" xfId="529" applyNumberFormat="1" applyFont="1" applyFill="1" applyBorder="1" applyAlignment="1">
      <alignment horizontal="center"/>
    </xf>
    <xf numFmtId="4" fontId="133" fillId="27" borderId="57" xfId="3" applyNumberFormat="1" applyFont="1" applyFill="1" applyBorder="1" applyAlignment="1">
      <alignment horizontal="right" vertical="center" wrapText="1"/>
    </xf>
    <xf numFmtId="4" fontId="190" fillId="27" borderId="57" xfId="631" applyNumberFormat="1" applyFont="1" applyFill="1" applyBorder="1" applyAlignment="1">
      <alignment horizontal="right" vertical="center" wrapText="1"/>
    </xf>
    <xf numFmtId="4" fontId="189" fillId="0" borderId="57" xfId="629" applyNumberFormat="1" applyFont="1" applyFill="1" applyBorder="1" applyAlignment="1">
      <alignment horizontal="right" vertical="center"/>
    </xf>
    <xf numFmtId="10" fontId="133" fillId="0" borderId="18" xfId="0" applyNumberFormat="1" applyFont="1" applyFill="1" applyBorder="1" applyAlignment="1">
      <alignment horizontal="center" vertical="center"/>
    </xf>
    <xf numFmtId="4" fontId="112" fillId="0" borderId="35" xfId="640" applyNumberFormat="1" applyFont="1" applyFill="1" applyBorder="1" applyAlignment="1">
      <alignment horizontal="center" vertical="center" wrapText="1"/>
    </xf>
    <xf numFmtId="4" fontId="192" fillId="0" borderId="29" xfId="294" applyNumberFormat="1" applyFont="1" applyFill="1" applyBorder="1" applyAlignment="1">
      <alignment horizontal="center" vertical="center" wrapText="1"/>
    </xf>
    <xf numFmtId="4" fontId="210" fillId="0" borderId="0" xfId="639" applyNumberFormat="1" applyFont="1" applyFill="1" applyBorder="1" applyAlignment="1">
      <alignment horizontal="center" vertical="center" wrapText="1"/>
    </xf>
    <xf numFmtId="4" fontId="192" fillId="0" borderId="53" xfId="639" applyNumberFormat="1" applyFont="1" applyFill="1" applyBorder="1" applyAlignment="1">
      <alignment horizontal="center" vertical="center" wrapText="1"/>
    </xf>
    <xf numFmtId="2" fontId="112" fillId="0" borderId="23" xfId="0" applyNumberFormat="1" applyFont="1" applyFill="1" applyBorder="1" applyAlignment="1">
      <alignment horizontal="center"/>
    </xf>
    <xf numFmtId="0" fontId="2" fillId="0" borderId="0" xfId="41344"/>
    <xf numFmtId="0" fontId="182" fillId="0" borderId="0" xfId="41344" applyFont="1" applyAlignment="1">
      <alignment horizontal="center"/>
    </xf>
    <xf numFmtId="0" fontId="182" fillId="27" borderId="0" xfId="41344" applyFont="1" applyFill="1"/>
    <xf numFmtId="0" fontId="182" fillId="0" borderId="0" xfId="41344" applyFont="1"/>
    <xf numFmtId="0" fontId="182" fillId="27" borderId="0" xfId="41344" applyFont="1" applyFill="1" applyBorder="1"/>
    <xf numFmtId="0" fontId="182" fillId="0" borderId="0" xfId="41344" applyFont="1" applyBorder="1"/>
    <xf numFmtId="0" fontId="184" fillId="27" borderId="0" xfId="41344" applyFont="1" applyFill="1" applyAlignment="1"/>
    <xf numFmtId="0" fontId="184" fillId="27" borderId="0" xfId="41344" applyFont="1" applyFill="1" applyAlignment="1">
      <alignment wrapText="1"/>
    </xf>
    <xf numFmtId="0" fontId="182" fillId="27" borderId="0" xfId="41345" applyFont="1" applyFill="1" applyAlignment="1"/>
    <xf numFmtId="0" fontId="198" fillId="0" borderId="0" xfId="41345" applyFont="1" applyBorder="1" applyAlignment="1">
      <alignment horizontal="center" vertical="center" wrapText="1"/>
    </xf>
    <xf numFmtId="0" fontId="209" fillId="0" borderId="0" xfId="41345" applyFont="1" applyBorder="1"/>
    <xf numFmtId="0" fontId="209" fillId="0" borderId="0" xfId="41345" applyFont="1"/>
    <xf numFmtId="0" fontId="198" fillId="0" borderId="0" xfId="41345" applyFont="1"/>
    <xf numFmtId="0" fontId="182" fillId="27" borderId="0" xfId="41345" applyFont="1" applyFill="1" applyAlignment="1">
      <alignment horizontal="left"/>
    </xf>
    <xf numFmtId="1" fontId="307" fillId="27" borderId="0" xfId="41344" applyNumberFormat="1" applyFont="1" applyFill="1" applyBorder="1"/>
    <xf numFmtId="0" fontId="307" fillId="0" borderId="0" xfId="41344" applyFont="1" applyBorder="1"/>
    <xf numFmtId="0" fontId="182" fillId="27" borderId="99" xfId="41344" applyFont="1" applyFill="1" applyBorder="1" applyAlignment="1">
      <alignment horizontal="center" vertical="center" wrapText="1"/>
    </xf>
    <xf numFmtId="0" fontId="182" fillId="27" borderId="0" xfId="41345" applyFont="1" applyFill="1"/>
    <xf numFmtId="0" fontId="182" fillId="0" borderId="0" xfId="41345" applyFont="1"/>
    <xf numFmtId="0" fontId="2" fillId="0" borderId="0" xfId="41345"/>
    <xf numFmtId="0" fontId="182" fillId="27" borderId="99" xfId="41345" applyFont="1" applyFill="1" applyBorder="1" applyAlignment="1">
      <alignment vertical="center"/>
    </xf>
    <xf numFmtId="0" fontId="200" fillId="27" borderId="99" xfId="41345" applyFont="1" applyFill="1" applyBorder="1" applyAlignment="1">
      <alignment horizontal="center" vertical="center" wrapText="1"/>
    </xf>
    <xf numFmtId="0" fontId="193" fillId="27" borderId="99" xfId="41345" applyFont="1" applyFill="1" applyBorder="1" applyAlignment="1">
      <alignment horizontal="center" vertical="center" wrapText="1"/>
    </xf>
    <xf numFmtId="4" fontId="193" fillId="0" borderId="99" xfId="41345" applyNumberFormat="1" applyFont="1" applyFill="1" applyBorder="1" applyAlignment="1">
      <alignment horizontal="center" vertical="center" wrapText="1"/>
    </xf>
    <xf numFmtId="0" fontId="305" fillId="28" borderId="0" xfId="41345" applyFont="1" applyFill="1" applyAlignment="1">
      <alignment vertical="center" wrapText="1"/>
    </xf>
    <xf numFmtId="0" fontId="214" fillId="27" borderId="0" xfId="41345" applyFont="1" applyFill="1" applyAlignment="1">
      <alignment wrapText="1"/>
    </xf>
    <xf numFmtId="0" fontId="192" fillId="27" borderId="99" xfId="294" applyFont="1" applyFill="1" applyBorder="1" applyAlignment="1">
      <alignment horizontal="center" vertical="center" wrapText="1"/>
    </xf>
    <xf numFmtId="0" fontId="192" fillId="27" borderId="99" xfId="294" applyFont="1" applyFill="1" applyBorder="1" applyAlignment="1">
      <alignment horizontal="left" vertical="center" wrapText="1"/>
    </xf>
    <xf numFmtId="0" fontId="112" fillId="27" borderId="99" xfId="294" applyFont="1" applyFill="1" applyBorder="1" applyAlignment="1">
      <alignment horizontal="center" vertical="center" wrapText="1"/>
    </xf>
    <xf numFmtId="4" fontId="192" fillId="0" borderId="99" xfId="294" applyNumberFormat="1" applyFont="1" applyFill="1" applyBorder="1" applyAlignment="1">
      <alignment horizontal="center" vertical="center" wrapText="1"/>
    </xf>
    <xf numFmtId="0" fontId="196" fillId="0" borderId="0" xfId="41345" applyFont="1"/>
    <xf numFmtId="0" fontId="111" fillId="0" borderId="0" xfId="634" applyFont="1"/>
    <xf numFmtId="0" fontId="112" fillId="27" borderId="99" xfId="634" applyFont="1" applyFill="1" applyBorder="1" applyAlignment="1">
      <alignment vertical="center"/>
    </xf>
    <xf numFmtId="0" fontId="199" fillId="0" borderId="99" xfId="634" applyFont="1" applyFill="1" applyBorder="1" applyAlignment="1">
      <alignment horizontal="center" vertical="center" wrapText="1"/>
    </xf>
    <xf numFmtId="4" fontId="112" fillId="27" borderId="99" xfId="634" applyNumberFormat="1" applyFont="1" applyFill="1" applyBorder="1" applyAlignment="1">
      <alignment horizontal="center" vertical="center"/>
    </xf>
    <xf numFmtId="0" fontId="209" fillId="0" borderId="0" xfId="41344" applyFont="1"/>
    <xf numFmtId="0" fontId="198" fillId="0" borderId="0" xfId="41344" applyFont="1"/>
    <xf numFmtId="0" fontId="112" fillId="27" borderId="0" xfId="634" applyFont="1" applyFill="1" applyBorder="1" applyAlignment="1">
      <alignment vertical="center"/>
    </xf>
    <xf numFmtId="0" fontId="112" fillId="27" borderId="0" xfId="634" applyFont="1" applyFill="1" applyBorder="1" applyAlignment="1">
      <alignment horizontal="left" vertical="center" wrapText="1"/>
    </xf>
    <xf numFmtId="0" fontId="199" fillId="0" borderId="0" xfId="634" applyFont="1" applyFill="1" applyBorder="1" applyAlignment="1">
      <alignment horizontal="center" vertical="center" wrapText="1"/>
    </xf>
    <xf numFmtId="4" fontId="112" fillId="27" borderId="0" xfId="634" applyNumberFormat="1" applyFont="1" applyFill="1" applyBorder="1" applyAlignment="1">
      <alignment horizontal="center" vertical="center"/>
    </xf>
    <xf numFmtId="4" fontId="182" fillId="0" borderId="0" xfId="41344" applyNumberFormat="1" applyFont="1" applyBorder="1" applyAlignment="1">
      <alignment wrapText="1"/>
    </xf>
    <xf numFmtId="49" fontId="216" fillId="27" borderId="32" xfId="0" applyNumberFormat="1" applyFont="1" applyFill="1" applyBorder="1" applyAlignment="1">
      <alignment horizontal="left" vertical="top"/>
    </xf>
    <xf numFmtId="0" fontId="216" fillId="0" borderId="0" xfId="651" applyFont="1" applyFill="1" applyAlignment="1">
      <alignment horizontal="left" wrapText="1"/>
    </xf>
    <xf numFmtId="0" fontId="216" fillId="0" borderId="0" xfId="651" applyFont="1" applyFill="1" applyAlignment="1">
      <alignment horizontal="center" wrapText="1"/>
    </xf>
    <xf numFmtId="0" fontId="216" fillId="0" borderId="0" xfId="20966" applyFont="1" applyFill="1" applyAlignment="1">
      <alignment horizontal="center"/>
    </xf>
    <xf numFmtId="180" fontId="193" fillId="0" borderId="57" xfId="642" applyFont="1" applyFill="1" applyBorder="1" applyAlignment="1">
      <alignment horizontal="right" wrapText="1"/>
    </xf>
    <xf numFmtId="4" fontId="193" fillId="0" borderId="57" xfId="641" applyNumberFormat="1" applyFont="1" applyFill="1" applyBorder="1" applyAlignment="1">
      <alignment horizontal="right" wrapText="1"/>
    </xf>
    <xf numFmtId="185" fontId="227" fillId="0" borderId="57" xfId="0" applyNumberFormat="1" applyFont="1" applyFill="1" applyBorder="1" applyAlignment="1">
      <alignment horizontal="center" vertical="center"/>
    </xf>
    <xf numFmtId="0" fontId="0" fillId="0" borderId="57" xfId="0" applyFont="1" applyFill="1" applyBorder="1" applyAlignment="1">
      <alignment horizontal="center" vertical="center"/>
    </xf>
    <xf numFmtId="181" fontId="0" fillId="0" borderId="57" xfId="0" applyNumberFormat="1" applyFont="1" applyFill="1" applyBorder="1" applyAlignment="1">
      <alignment horizontal="center" vertical="center"/>
    </xf>
    <xf numFmtId="185" fontId="0" fillId="0" borderId="57" xfId="0" applyNumberFormat="1" applyFont="1" applyFill="1" applyBorder="1" applyAlignment="1">
      <alignment horizontal="center" vertical="center"/>
    </xf>
    <xf numFmtId="4" fontId="133" fillId="0" borderId="17" xfId="529" applyNumberFormat="1" applyFont="1" applyFill="1" applyBorder="1" applyAlignment="1">
      <alignment horizontal="center"/>
    </xf>
    <xf numFmtId="4" fontId="133" fillId="0" borderId="57" xfId="529" applyNumberFormat="1" applyFont="1" applyFill="1" applyBorder="1" applyAlignment="1">
      <alignment horizontal="center"/>
    </xf>
    <xf numFmtId="4" fontId="133" fillId="0" borderId="75" xfId="529" applyNumberFormat="1" applyFont="1" applyFill="1" applyBorder="1" applyAlignment="1">
      <alignment horizontal="center"/>
    </xf>
    <xf numFmtId="4" fontId="200" fillId="0" borderId="3" xfId="529" applyNumberFormat="1" applyFont="1" applyFill="1" applyBorder="1" applyAlignment="1">
      <alignment horizontal="center"/>
    </xf>
    <xf numFmtId="4" fontId="204" fillId="0" borderId="77" xfId="529" applyNumberFormat="1" applyFont="1" applyFill="1" applyBorder="1" applyAlignment="1">
      <alignment horizontal="center"/>
    </xf>
    <xf numFmtId="4" fontId="200" fillId="0" borderId="18" xfId="529" applyNumberFormat="1" applyFont="1" applyFill="1" applyBorder="1" applyAlignment="1">
      <alignment horizontal="center" vertical="top"/>
    </xf>
    <xf numFmtId="4" fontId="133" fillId="0" borderId="3" xfId="529" applyNumberFormat="1" applyFont="1" applyFill="1" applyBorder="1" applyAlignment="1">
      <alignment horizontal="center" vertical="center"/>
    </xf>
    <xf numFmtId="164" fontId="112" fillId="0" borderId="57" xfId="647" applyFont="1" applyFill="1" applyBorder="1" applyAlignment="1">
      <alignment horizontal="right" vertical="center"/>
    </xf>
    <xf numFmtId="0" fontId="200" fillId="0" borderId="80" xfId="640" applyFont="1" applyFill="1" applyBorder="1" applyAlignment="1">
      <alignment horizontal="center" vertical="center" wrapText="1"/>
    </xf>
    <xf numFmtId="0" fontId="200" fillId="0" borderId="81" xfId="640" applyFont="1" applyFill="1" applyBorder="1" applyAlignment="1">
      <alignment horizontal="center" vertical="center" wrapText="1"/>
    </xf>
    <xf numFmtId="0" fontId="200" fillId="0" borderId="22" xfId="640" applyFont="1" applyFill="1" applyBorder="1" applyAlignment="1">
      <alignment horizontal="center" vertical="center" wrapText="1"/>
    </xf>
    <xf numFmtId="0" fontId="229" fillId="0" borderId="99" xfId="640" applyFont="1" applyFill="1" applyBorder="1" applyAlignment="1">
      <alignment vertical="center" wrapText="1"/>
    </xf>
    <xf numFmtId="190" fontId="299" fillId="0" borderId="99" xfId="640" applyNumberFormat="1" applyFont="1" applyFill="1" applyBorder="1" applyAlignment="1">
      <alignment horizontal="center" vertical="center" wrapText="1"/>
    </xf>
    <xf numFmtId="190" fontId="299" fillId="0" borderId="106" xfId="640" applyNumberFormat="1" applyFont="1" applyFill="1" applyBorder="1" applyAlignment="1">
      <alignment horizontal="center" vertical="center" wrapText="1"/>
    </xf>
    <xf numFmtId="0" fontId="229" fillId="0" borderId="99" xfId="640" applyFont="1" applyFill="1" applyBorder="1" applyAlignment="1">
      <alignment horizontal="left" vertical="center" wrapText="1"/>
    </xf>
    <xf numFmtId="189" fontId="239" fillId="0" borderId="99" xfId="640" applyNumberFormat="1" applyFont="1" applyFill="1" applyBorder="1" applyAlignment="1">
      <alignment horizontal="center" vertical="center" wrapText="1"/>
    </xf>
    <xf numFmtId="4" fontId="239" fillId="0" borderId="106" xfId="640" applyNumberFormat="1" applyFont="1" applyFill="1" applyBorder="1" applyAlignment="1">
      <alignment horizontal="center" vertical="center" wrapText="1"/>
    </xf>
    <xf numFmtId="0" fontId="239" fillId="0" borderId="99" xfId="640" applyFont="1" applyFill="1" applyBorder="1" applyAlignment="1">
      <alignment vertical="center" wrapText="1"/>
    </xf>
    <xf numFmtId="190" fontId="229" fillId="0" borderId="99" xfId="640" applyNumberFormat="1" applyFont="1" applyFill="1" applyBorder="1" applyAlignment="1">
      <alignment horizontal="center" vertical="center" wrapText="1"/>
    </xf>
    <xf numFmtId="190" fontId="229" fillId="0" borderId="106" xfId="640" applyNumberFormat="1" applyFont="1" applyFill="1" applyBorder="1" applyAlignment="1">
      <alignment horizontal="center" vertical="center" wrapText="1"/>
    </xf>
    <xf numFmtId="0" fontId="299" fillId="0" borderId="99" xfId="640" applyFont="1" applyFill="1" applyBorder="1" applyAlignment="1">
      <alignment horizontal="left" vertical="center" wrapText="1"/>
    </xf>
    <xf numFmtId="190" fontId="239" fillId="0" borderId="99" xfId="640" applyNumberFormat="1" applyFont="1" applyFill="1" applyBorder="1" applyAlignment="1">
      <alignment horizontal="center" vertical="center" wrapText="1"/>
    </xf>
    <xf numFmtId="190" fontId="239" fillId="0" borderId="106" xfId="640" applyNumberFormat="1" applyFont="1" applyFill="1" applyBorder="1" applyAlignment="1">
      <alignment horizontal="center" vertical="center" wrapText="1"/>
    </xf>
    <xf numFmtId="0" fontId="190" fillId="27" borderId="81" xfId="640" applyFont="1" applyFill="1" applyBorder="1" applyAlignment="1">
      <alignment vertical="center" wrapText="1"/>
    </xf>
    <xf numFmtId="0" fontId="190" fillId="27" borderId="18" xfId="640" applyFont="1" applyFill="1" applyBorder="1" applyAlignment="1">
      <alignment vertical="center" wrapText="1"/>
    </xf>
    <xf numFmtId="0" fontId="190" fillId="27" borderId="99" xfId="640" applyFont="1" applyFill="1" applyBorder="1" applyAlignment="1">
      <alignment vertical="center" wrapText="1"/>
    </xf>
    <xf numFmtId="0" fontId="190" fillId="27" borderId="68" xfId="640" applyFont="1" applyFill="1" applyBorder="1" applyAlignment="1">
      <alignment vertical="center" wrapText="1"/>
    </xf>
    <xf numFmtId="0" fontId="239" fillId="44" borderId="99" xfId="640" applyFont="1" applyFill="1" applyBorder="1" applyAlignment="1">
      <alignment vertical="center" wrapText="1"/>
    </xf>
    <xf numFmtId="189" fontId="239" fillId="44" borderId="99" xfId="640" applyNumberFormat="1" applyFont="1" applyFill="1" applyBorder="1" applyAlignment="1">
      <alignment horizontal="center" vertical="center" wrapText="1"/>
    </xf>
    <xf numFmtId="4" fontId="239" fillId="44" borderId="99" xfId="640" applyNumberFormat="1" applyFont="1" applyFill="1" applyBorder="1" applyAlignment="1">
      <alignment horizontal="center" vertical="center" wrapText="1"/>
    </xf>
    <xf numFmtId="4" fontId="239" fillId="44" borderId="106" xfId="640" applyNumberFormat="1" applyFont="1" applyFill="1" applyBorder="1" applyAlignment="1">
      <alignment horizontal="center" vertical="center" wrapText="1"/>
    </xf>
    <xf numFmtId="0" fontId="309" fillId="0" borderId="99" xfId="640" applyFont="1" applyFill="1" applyBorder="1" applyAlignment="1">
      <alignment horizontal="left" vertical="center" wrapText="1"/>
    </xf>
    <xf numFmtId="0" fontId="191" fillId="0" borderId="99" xfId="640" applyFont="1" applyFill="1" applyBorder="1" applyAlignment="1">
      <alignment vertical="center" wrapText="1"/>
    </xf>
    <xf numFmtId="0" fontId="310" fillId="0" borderId="99" xfId="641" applyFont="1" applyFill="1" applyBorder="1" applyAlignment="1">
      <alignment horizontal="left" vertical="top" wrapText="1"/>
    </xf>
    <xf numFmtId="183" fontId="187" fillId="0" borderId="102" xfId="0" applyNumberFormat="1" applyFont="1" applyFill="1" applyBorder="1" applyAlignment="1">
      <alignment horizontal="center" wrapText="1"/>
    </xf>
    <xf numFmtId="183" fontId="112" fillId="0" borderId="29" xfId="0" applyNumberFormat="1" applyFont="1" applyFill="1" applyBorder="1" applyAlignment="1">
      <alignment horizontal="center"/>
    </xf>
    <xf numFmtId="165" fontId="187" fillId="27" borderId="0" xfId="252" applyFont="1" applyFill="1" applyAlignment="1">
      <alignment vertical="center"/>
    </xf>
    <xf numFmtId="4" fontId="311" fillId="0" borderId="0" xfId="640" applyNumberFormat="1" applyFont="1" applyFill="1"/>
    <xf numFmtId="0" fontId="311" fillId="0" borderId="0" xfId="640" applyFont="1" applyFill="1"/>
    <xf numFmtId="4" fontId="204" fillId="27" borderId="49" xfId="529" applyNumberFormat="1" applyFont="1" applyFill="1" applyBorder="1" applyAlignment="1">
      <alignment horizontal="center"/>
    </xf>
    <xf numFmtId="2" fontId="187" fillId="0" borderId="99" xfId="529" applyNumberFormat="1" applyFont="1" applyFill="1" applyBorder="1" applyAlignment="1">
      <alignment horizontal="center"/>
    </xf>
    <xf numFmtId="2" fontId="187" fillId="0" borderId="102" xfId="0" applyNumberFormat="1" applyFont="1" applyFill="1" applyBorder="1" applyAlignment="1">
      <alignment horizontal="center" wrapText="1"/>
    </xf>
    <xf numFmtId="4" fontId="192" fillId="27" borderId="99" xfId="0" applyNumberFormat="1" applyFont="1" applyFill="1" applyBorder="1" applyAlignment="1">
      <alignment horizontal="center" wrapText="1"/>
    </xf>
    <xf numFmtId="4" fontId="190" fillId="27" borderId="81" xfId="640" applyNumberFormat="1" applyFont="1" applyFill="1" applyBorder="1" applyAlignment="1">
      <alignment horizontal="center" vertical="center" wrapText="1"/>
    </xf>
    <xf numFmtId="4" fontId="190" fillId="27" borderId="18" xfId="640" applyNumberFormat="1" applyFont="1" applyFill="1" applyBorder="1" applyAlignment="1">
      <alignment horizontal="center" vertical="center" wrapText="1"/>
    </xf>
    <xf numFmtId="4" fontId="190" fillId="27" borderId="99" xfId="640" applyNumberFormat="1" applyFont="1" applyFill="1" applyBorder="1" applyAlignment="1">
      <alignment horizontal="center" vertical="center" wrapText="1"/>
    </xf>
    <xf numFmtId="4" fontId="190" fillId="27" borderId="68" xfId="640" applyNumberFormat="1" applyFont="1" applyFill="1" applyBorder="1" applyAlignment="1">
      <alignment horizontal="center" vertical="center" wrapText="1"/>
    </xf>
    <xf numFmtId="197" fontId="190" fillId="27" borderId="68" xfId="640" applyNumberFormat="1" applyFont="1" applyFill="1" applyBorder="1" applyAlignment="1">
      <alignment horizontal="center" vertical="center" wrapText="1"/>
    </xf>
    <xf numFmtId="0" fontId="184" fillId="0" borderId="0" xfId="640" applyFont="1" applyFill="1" applyAlignment="1">
      <alignment vertical="center"/>
    </xf>
    <xf numFmtId="0" fontId="113" fillId="0" borderId="0" xfId="314"/>
    <xf numFmtId="0" fontId="111" fillId="0" borderId="0" xfId="640" applyFont="1" applyFill="1" applyAlignment="1">
      <alignment vertical="center"/>
    </xf>
    <xf numFmtId="0" fontId="111" fillId="0" borderId="20" xfId="640" applyFont="1" applyFill="1" applyBorder="1" applyAlignment="1">
      <alignment vertical="center"/>
    </xf>
    <xf numFmtId="0" fontId="133" fillId="0" borderId="0" xfId="640" applyFont="1" applyFill="1" applyAlignment="1">
      <alignment horizontal="center" vertical="center"/>
    </xf>
    <xf numFmtId="0" fontId="133" fillId="0" borderId="0" xfId="640" applyFont="1" applyFill="1" applyAlignment="1">
      <alignment vertical="center"/>
    </xf>
    <xf numFmtId="0" fontId="133" fillId="0" borderId="20" xfId="640" applyFont="1" applyFill="1" applyBorder="1" applyAlignment="1">
      <alignment vertical="center"/>
    </xf>
    <xf numFmtId="0" fontId="216" fillId="27" borderId="32" xfId="0" applyNumberFormat="1" applyFont="1" applyFill="1" applyBorder="1" applyAlignment="1">
      <alignment horizontal="center" vertical="center" wrapText="1"/>
    </xf>
    <xf numFmtId="0" fontId="216" fillId="27" borderId="0" xfId="0" applyNumberFormat="1" applyFont="1" applyFill="1" applyBorder="1" applyAlignment="1">
      <alignment horizontal="center" vertical="center" wrapText="1"/>
    </xf>
    <xf numFmtId="0" fontId="216" fillId="27" borderId="33" xfId="0" applyNumberFormat="1" applyFont="1" applyFill="1" applyBorder="1" applyAlignment="1">
      <alignment horizontal="center" vertical="center" wrapText="1"/>
    </xf>
    <xf numFmtId="0" fontId="217" fillId="27" borderId="32" xfId="0" applyNumberFormat="1" applyFont="1" applyFill="1" applyBorder="1" applyAlignment="1">
      <alignment horizontal="left" vertical="center" wrapText="1"/>
    </xf>
    <xf numFmtId="0" fontId="217" fillId="27" borderId="0" xfId="0" applyNumberFormat="1" applyFont="1" applyFill="1" applyBorder="1" applyAlignment="1">
      <alignment horizontal="left" vertical="center" wrapText="1"/>
    </xf>
    <xf numFmtId="0" fontId="217" fillId="27" borderId="33" xfId="0" applyNumberFormat="1" applyFont="1" applyFill="1" applyBorder="1" applyAlignment="1">
      <alignment horizontal="left" vertical="center" wrapText="1"/>
    </xf>
    <xf numFmtId="49" fontId="193" fillId="27" borderId="27" xfId="0" applyNumberFormat="1" applyFont="1" applyFill="1" applyBorder="1" applyAlignment="1">
      <alignment horizontal="center" vertical="top" wrapText="1"/>
    </xf>
    <xf numFmtId="49" fontId="193" fillId="27" borderId="21" xfId="0" applyNumberFormat="1" applyFont="1" applyFill="1" applyBorder="1" applyAlignment="1">
      <alignment horizontal="center" vertical="top" wrapText="1"/>
    </xf>
    <xf numFmtId="49" fontId="193" fillId="27" borderId="28" xfId="0" applyNumberFormat="1" applyFont="1" applyFill="1" applyBorder="1" applyAlignment="1">
      <alignment horizontal="center" vertical="top" wrapText="1"/>
    </xf>
    <xf numFmtId="49" fontId="216" fillId="27" borderId="32" xfId="0" applyNumberFormat="1" applyFont="1" applyFill="1" applyBorder="1" applyAlignment="1">
      <alignment horizontal="left" vertical="top" wrapText="1"/>
    </xf>
    <xf numFmtId="49" fontId="216" fillId="27" borderId="0" xfId="0" applyNumberFormat="1" applyFont="1" applyFill="1" applyBorder="1" applyAlignment="1">
      <alignment horizontal="left" vertical="top" wrapText="1"/>
    </xf>
    <xf numFmtId="49" fontId="216" fillId="27" borderId="33" xfId="0" applyNumberFormat="1" applyFont="1" applyFill="1" applyBorder="1" applyAlignment="1">
      <alignment horizontal="left" vertical="top" wrapText="1"/>
    </xf>
    <xf numFmtId="0" fontId="216" fillId="27" borderId="32" xfId="0" applyNumberFormat="1" applyFont="1" applyFill="1" applyBorder="1" applyAlignment="1">
      <alignment horizontal="right" vertical="top"/>
    </xf>
    <xf numFmtId="0" fontId="216" fillId="27" borderId="0" xfId="0" applyNumberFormat="1" applyFont="1" applyFill="1" applyBorder="1" applyAlignment="1">
      <alignment horizontal="right" vertical="top"/>
    </xf>
    <xf numFmtId="49" fontId="253" fillId="27" borderId="32" xfId="0" applyNumberFormat="1" applyFont="1" applyFill="1" applyBorder="1" applyAlignment="1">
      <alignment horizontal="left" vertical="top"/>
    </xf>
    <xf numFmtId="49" fontId="253" fillId="27" borderId="0" xfId="0" applyNumberFormat="1" applyFont="1" applyFill="1" applyBorder="1" applyAlignment="1">
      <alignment horizontal="left" vertical="top"/>
    </xf>
    <xf numFmtId="49" fontId="253" fillId="27" borderId="33" xfId="0" applyNumberFormat="1" applyFont="1" applyFill="1" applyBorder="1" applyAlignment="1">
      <alignment horizontal="left" vertical="top"/>
    </xf>
    <xf numFmtId="0" fontId="249" fillId="27" borderId="32" xfId="0" applyNumberFormat="1" applyFont="1" applyFill="1" applyBorder="1" applyAlignment="1">
      <alignment horizontal="right" vertical="center"/>
    </xf>
    <xf numFmtId="0" fontId="249" fillId="27" borderId="0" xfId="0" applyNumberFormat="1" applyFont="1" applyFill="1" applyBorder="1" applyAlignment="1">
      <alignment horizontal="right" vertical="center"/>
    </xf>
    <xf numFmtId="0" fontId="111" fillId="0" borderId="72" xfId="0" applyFont="1" applyFill="1" applyBorder="1" applyAlignment="1">
      <alignment horizontal="center" vertical="center" wrapText="1"/>
    </xf>
    <xf numFmtId="0" fontId="111" fillId="0" borderId="70" xfId="0" applyFont="1" applyFill="1" applyBorder="1" applyAlignment="1">
      <alignment horizontal="center" vertical="center" wrapText="1"/>
    </xf>
    <xf numFmtId="0" fontId="111" fillId="0" borderId="89" xfId="0" applyFont="1" applyFill="1" applyBorder="1" applyAlignment="1">
      <alignment horizontal="center" vertical="center" wrapText="1"/>
    </xf>
    <xf numFmtId="0" fontId="111" fillId="0" borderId="77" xfId="0" applyFont="1" applyFill="1" applyBorder="1" applyAlignment="1">
      <alignment horizontal="center" vertical="center" wrapText="1"/>
    </xf>
    <xf numFmtId="0" fontId="111" fillId="0" borderId="3" xfId="0" applyFont="1" applyFill="1" applyBorder="1" applyAlignment="1">
      <alignment horizontal="center" vertical="center" wrapText="1"/>
    </xf>
    <xf numFmtId="0" fontId="111" fillId="0" borderId="18" xfId="0" applyFont="1" applyFill="1" applyBorder="1" applyAlignment="1">
      <alignment horizontal="center" vertical="center" wrapText="1"/>
    </xf>
    <xf numFmtId="0" fontId="216" fillId="0" borderId="0" xfId="0" applyFont="1" applyFill="1" applyAlignment="1">
      <alignment horizontal="center" vertical="top"/>
    </xf>
    <xf numFmtId="49" fontId="111" fillId="0" borderId="77" xfId="0" applyNumberFormat="1" applyFont="1" applyFill="1" applyBorder="1" applyAlignment="1">
      <alignment horizontal="center" vertical="center" wrapText="1"/>
    </xf>
    <xf numFmtId="49" fontId="111" fillId="0" borderId="3" xfId="0" applyNumberFormat="1" applyFont="1" applyFill="1" applyBorder="1" applyAlignment="1">
      <alignment horizontal="center" vertical="center" wrapText="1"/>
    </xf>
    <xf numFmtId="49" fontId="111" fillId="0" borderId="18" xfId="0" applyNumberFormat="1" applyFont="1" applyFill="1" applyBorder="1" applyAlignment="1">
      <alignment horizontal="center" vertical="center" wrapText="1"/>
    </xf>
    <xf numFmtId="49" fontId="249" fillId="35" borderId="24" xfId="0" applyNumberFormat="1" applyFont="1" applyFill="1" applyBorder="1" applyAlignment="1">
      <alignment horizontal="center" vertical="top" wrapText="1"/>
    </xf>
    <xf numFmtId="49" fontId="249" fillId="35" borderId="25" xfId="0" applyNumberFormat="1" applyFont="1" applyFill="1" applyBorder="1" applyAlignment="1">
      <alignment horizontal="center" vertical="top" wrapText="1"/>
    </xf>
    <xf numFmtId="49" fontId="249" fillId="35" borderId="26" xfId="0" applyNumberFormat="1" applyFont="1" applyFill="1" applyBorder="1" applyAlignment="1">
      <alignment horizontal="center" vertical="top" wrapText="1"/>
    </xf>
    <xf numFmtId="0" fontId="133" fillId="0" borderId="82" xfId="0" applyFont="1" applyFill="1" applyBorder="1" applyAlignment="1">
      <alignment horizontal="center" vertical="center" wrapText="1"/>
    </xf>
    <xf numFmtId="0" fontId="133" fillId="0" borderId="71" xfId="0" applyFont="1" applyFill="1" applyBorder="1" applyAlignment="1">
      <alignment horizontal="center" vertical="center" wrapText="1"/>
    </xf>
    <xf numFmtId="0" fontId="133" fillId="0" borderId="66" xfId="0" applyFont="1" applyFill="1" applyBorder="1" applyAlignment="1">
      <alignment horizontal="center" vertical="center" wrapText="1"/>
    </xf>
    <xf numFmtId="0" fontId="112" fillId="0" borderId="86" xfId="0" applyFont="1" applyFill="1" applyBorder="1" applyAlignment="1">
      <alignment horizontal="center" vertical="center"/>
    </xf>
    <xf numFmtId="0" fontId="112" fillId="0" borderId="87" xfId="0" applyFont="1" applyFill="1" applyBorder="1" applyAlignment="1">
      <alignment horizontal="center" vertical="center"/>
    </xf>
    <xf numFmtId="0" fontId="112" fillId="0" borderId="88" xfId="0" applyFont="1" applyFill="1" applyBorder="1" applyAlignment="1">
      <alignment horizontal="center" vertical="center"/>
    </xf>
    <xf numFmtId="0" fontId="133" fillId="0" borderId="77" xfId="0" applyFont="1" applyFill="1" applyBorder="1" applyAlignment="1">
      <alignment horizontal="center" vertical="center" wrapText="1"/>
    </xf>
    <xf numFmtId="0" fontId="133" fillId="0" borderId="3" xfId="0" applyFont="1" applyFill="1" applyBorder="1" applyAlignment="1">
      <alignment horizontal="center" vertical="center" wrapText="1"/>
    </xf>
    <xf numFmtId="0" fontId="133" fillId="0" borderId="18" xfId="0" applyFont="1" applyFill="1" applyBorder="1" applyAlignment="1">
      <alignment horizontal="center" vertical="center" wrapText="1"/>
    </xf>
    <xf numFmtId="0" fontId="112" fillId="0" borderId="58" xfId="20983" applyFont="1" applyFill="1" applyBorder="1" applyAlignment="1">
      <alignment horizontal="center" vertical="center"/>
    </xf>
    <xf numFmtId="0" fontId="112" fillId="0" borderId="78" xfId="20983" applyFont="1" applyFill="1" applyBorder="1" applyAlignment="1">
      <alignment horizontal="center" vertical="center"/>
    </xf>
    <xf numFmtId="0" fontId="112" fillId="0" borderId="76" xfId="20983" applyFont="1" applyFill="1" applyBorder="1" applyAlignment="1">
      <alignment horizontal="center" vertical="center"/>
    </xf>
    <xf numFmtId="0" fontId="133" fillId="0" borderId="73" xfId="0" applyFont="1" applyFill="1" applyBorder="1" applyAlignment="1">
      <alignment horizontal="center" vertical="center" wrapText="1"/>
    </xf>
    <xf numFmtId="49" fontId="111" fillId="0" borderId="78" xfId="0" applyNumberFormat="1" applyFont="1" applyFill="1" applyBorder="1" applyAlignment="1">
      <alignment horizontal="left" vertical="top" wrapText="1"/>
    </xf>
    <xf numFmtId="49" fontId="111" fillId="0" borderId="78" xfId="0" applyNumberFormat="1" applyFont="1" applyFill="1" applyBorder="1" applyAlignment="1">
      <alignment horizontal="left" vertical="top"/>
    </xf>
    <xf numFmtId="0" fontId="111" fillId="0" borderId="0" xfId="0" applyFont="1" applyFill="1" applyAlignment="1">
      <alignment horizontal="left" vertical="center"/>
    </xf>
    <xf numFmtId="0" fontId="111" fillId="0" borderId="0" xfId="0" applyFont="1" applyFill="1" applyAlignment="1">
      <alignment horizontal="left" vertical="top"/>
    </xf>
    <xf numFmtId="0" fontId="247" fillId="0" borderId="0" xfId="0" applyFont="1" applyFill="1" applyAlignment="1">
      <alignment horizontal="center" vertical="center"/>
    </xf>
    <xf numFmtId="0" fontId="248" fillId="0" borderId="0" xfId="0" applyFont="1" applyFill="1" applyBorder="1" applyAlignment="1">
      <alignment horizontal="center" vertical="center"/>
    </xf>
    <xf numFmtId="49" fontId="249" fillId="0" borderId="20" xfId="0" applyNumberFormat="1" applyFont="1" applyFill="1" applyBorder="1" applyAlignment="1">
      <alignment horizontal="center" wrapText="1"/>
    </xf>
    <xf numFmtId="0" fontId="238" fillId="27" borderId="79" xfId="0" applyFont="1" applyFill="1" applyBorder="1" applyAlignment="1">
      <alignment horizontal="center" vertical="top"/>
    </xf>
    <xf numFmtId="49" fontId="111" fillId="0" borderId="20" xfId="0" applyNumberFormat="1" applyFont="1" applyFill="1" applyBorder="1" applyAlignment="1">
      <alignment horizontal="left" vertical="top"/>
    </xf>
    <xf numFmtId="0" fontId="111" fillId="0" borderId="0" xfId="0" applyFont="1" applyFill="1" applyBorder="1" applyAlignment="1">
      <alignment horizontal="left" vertical="top" wrapText="1"/>
    </xf>
    <xf numFmtId="0" fontId="112" fillId="0" borderId="58" xfId="0" applyFont="1" applyBorder="1" applyAlignment="1">
      <alignment horizontal="left" vertical="top" wrapText="1"/>
    </xf>
    <xf numFmtId="0" fontId="112" fillId="0" borderId="78" xfId="0" applyFont="1" applyBorder="1" applyAlignment="1">
      <alignment horizontal="left" vertical="top" wrapText="1"/>
    </xf>
    <xf numFmtId="0" fontId="111" fillId="0" borderId="58" xfId="0" applyFont="1" applyBorder="1" applyAlignment="1">
      <alignment horizontal="left" vertical="top" wrapText="1"/>
    </xf>
    <xf numFmtId="0" fontId="111" fillId="0" borderId="78" xfId="0" applyFont="1" applyBorder="1" applyAlignment="1">
      <alignment horizontal="left" vertical="top" wrapText="1"/>
    </xf>
    <xf numFmtId="0" fontId="111" fillId="0" borderId="0" xfId="0" applyFont="1" applyFill="1" applyAlignment="1">
      <alignment horizontal="left" vertical="top" wrapText="1"/>
    </xf>
    <xf numFmtId="0" fontId="111" fillId="39" borderId="57" xfId="0" applyFont="1" applyFill="1" applyBorder="1" applyAlignment="1">
      <alignment horizontal="center" vertical="center" wrapText="1"/>
    </xf>
    <xf numFmtId="0" fontId="111" fillId="0" borderId="57" xfId="0" applyFont="1" applyBorder="1" applyAlignment="1">
      <alignment horizontal="center" vertical="center" wrapText="1"/>
    </xf>
    <xf numFmtId="0" fontId="112" fillId="0" borderId="58" xfId="0" applyFont="1" applyBorder="1" applyAlignment="1">
      <alignment horizontal="left" vertical="center"/>
    </xf>
    <xf numFmtId="0" fontId="223" fillId="0" borderId="78" xfId="0" applyFont="1" applyBorder="1" applyAlignment="1">
      <alignment horizontal="left" vertical="center"/>
    </xf>
    <xf numFmtId="0" fontId="223" fillId="0" borderId="76" xfId="0" applyFont="1" applyBorder="1" applyAlignment="1">
      <alignment horizontal="left" vertical="center"/>
    </xf>
    <xf numFmtId="0" fontId="112" fillId="0" borderId="0" xfId="0" applyNumberFormat="1" applyFont="1" applyBorder="1" applyAlignment="1">
      <alignment horizontal="center" wrapText="1"/>
    </xf>
    <xf numFmtId="0" fontId="0" fillId="0" borderId="0" xfId="0" applyNumberFormat="1" applyAlignment="1"/>
    <xf numFmtId="49" fontId="111" fillId="0" borderId="57" xfId="0" applyNumberFormat="1" applyFont="1" applyBorder="1" applyAlignment="1">
      <alignment horizontal="center" vertical="center" wrapText="1"/>
    </xf>
    <xf numFmtId="0" fontId="111" fillId="41" borderId="57" xfId="0" applyFont="1" applyFill="1" applyBorder="1" applyAlignment="1">
      <alignment horizontal="center" vertical="center"/>
    </xf>
    <xf numFmtId="0" fontId="111" fillId="41" borderId="57" xfId="0" applyFont="1" applyFill="1" applyBorder="1" applyAlignment="1">
      <alignment horizontal="center" vertical="center" wrapText="1"/>
    </xf>
    <xf numFmtId="0" fontId="111" fillId="38" borderId="57" xfId="0" applyFont="1" applyFill="1" applyBorder="1" applyAlignment="1">
      <alignment horizontal="center" vertical="center" wrapText="1"/>
    </xf>
    <xf numFmtId="49" fontId="262" fillId="27" borderId="0" xfId="15502" applyNumberFormat="1" applyFont="1" applyFill="1" applyAlignment="1">
      <alignment horizontal="left" vertical="center"/>
    </xf>
    <xf numFmtId="0" fontId="261" fillId="27" borderId="0" xfId="15502" applyFont="1" applyFill="1" applyAlignment="1">
      <alignment horizontal="left" vertical="top" wrapText="1"/>
    </xf>
    <xf numFmtId="0" fontId="111" fillId="27" borderId="0" xfId="651" applyFont="1" applyFill="1" applyBorder="1" applyAlignment="1">
      <alignment horizontal="left" vertical="center"/>
    </xf>
    <xf numFmtId="0" fontId="262" fillId="27" borderId="0" xfId="15502" applyFont="1" applyFill="1" applyAlignment="1">
      <alignment horizontal="center" vertical="center"/>
    </xf>
    <xf numFmtId="0" fontId="288" fillId="27" borderId="0" xfId="15502" applyFont="1" applyFill="1" applyAlignment="1">
      <alignment horizontal="center" vertical="center"/>
    </xf>
    <xf numFmtId="49" fontId="254" fillId="27" borderId="20" xfId="15502" applyNumberFormat="1" applyFont="1" applyFill="1" applyBorder="1" applyAlignment="1">
      <alignment horizontal="center" wrapText="1"/>
    </xf>
    <xf numFmtId="0" fontId="210" fillId="27" borderId="79" xfId="15502" applyFont="1" applyFill="1" applyBorder="1" applyAlignment="1">
      <alignment horizontal="center" vertical="top"/>
    </xf>
    <xf numFmtId="0" fontId="211" fillId="27" borderId="0" xfId="15502" applyFont="1" applyFill="1" applyAlignment="1">
      <alignment horizontal="center" vertical="top"/>
    </xf>
    <xf numFmtId="0" fontId="111" fillId="27" borderId="57" xfId="15502" applyFont="1" applyFill="1" applyBorder="1" applyAlignment="1">
      <alignment horizontal="center" vertical="center" wrapText="1"/>
    </xf>
    <xf numFmtId="49" fontId="111" fillId="27" borderId="20" xfId="15502" applyNumberFormat="1" applyFont="1" applyFill="1" applyBorder="1" applyAlignment="1">
      <alignment horizontal="left" vertical="top" wrapText="1"/>
    </xf>
    <xf numFmtId="49" fontId="111" fillId="27" borderId="78" xfId="15502" applyNumberFormat="1" applyFont="1" applyFill="1" applyBorder="1" applyAlignment="1">
      <alignment horizontal="left" vertical="top"/>
    </xf>
    <xf numFmtId="49" fontId="111" fillId="27" borderId="20" xfId="15502" applyNumberFormat="1" applyFont="1" applyFill="1" applyBorder="1" applyAlignment="1">
      <alignment horizontal="left" vertical="top"/>
    </xf>
    <xf numFmtId="0" fontId="112" fillId="27" borderId="58" xfId="15502" applyNumberFormat="1" applyFont="1" applyFill="1" applyBorder="1" applyAlignment="1">
      <alignment horizontal="left" vertical="center" wrapText="1"/>
    </xf>
    <xf numFmtId="0" fontId="112" fillId="27" borderId="78" xfId="15502" applyNumberFormat="1" applyFont="1" applyFill="1" applyBorder="1" applyAlignment="1">
      <alignment horizontal="left" vertical="center" wrapText="1"/>
    </xf>
    <xf numFmtId="0" fontId="112" fillId="27" borderId="84" xfId="15502" applyNumberFormat="1" applyFont="1" applyFill="1" applyBorder="1" applyAlignment="1">
      <alignment horizontal="left" vertical="center" wrapText="1"/>
    </xf>
    <xf numFmtId="0" fontId="111" fillId="27" borderId="22" xfId="15502" applyFont="1" applyFill="1" applyBorder="1" applyAlignment="1">
      <alignment horizontal="center" vertical="center" wrapText="1"/>
    </xf>
    <xf numFmtId="0" fontId="111" fillId="27" borderId="85" xfId="15502" applyFont="1" applyFill="1" applyBorder="1" applyAlignment="1">
      <alignment horizontal="center" vertical="center" wrapText="1"/>
    </xf>
    <xf numFmtId="0" fontId="111" fillId="27" borderId="58" xfId="15502" applyFont="1" applyFill="1" applyBorder="1" applyAlignment="1">
      <alignment horizontal="center" vertical="center" wrapText="1"/>
    </xf>
    <xf numFmtId="0" fontId="111" fillId="27" borderId="65" xfId="15502" applyFont="1" applyFill="1" applyBorder="1" applyAlignment="1">
      <alignment horizontal="center" vertical="center" wrapText="1"/>
    </xf>
    <xf numFmtId="49" fontId="111" fillId="27" borderId="57" xfId="15502" applyNumberFormat="1" applyFont="1" applyFill="1" applyBorder="1" applyAlignment="1">
      <alignment horizontal="center" vertical="center" wrapText="1"/>
    </xf>
    <xf numFmtId="0" fontId="112" fillId="27" borderId="57" xfId="15845" applyFont="1" applyFill="1" applyBorder="1" applyAlignment="1">
      <alignment horizontal="center" vertical="center"/>
    </xf>
    <xf numFmtId="0" fontId="112" fillId="27" borderId="58" xfId="15845" applyFont="1" applyFill="1" applyBorder="1" applyAlignment="1">
      <alignment horizontal="center" vertical="center"/>
    </xf>
    <xf numFmtId="0" fontId="112" fillId="27" borderId="80" xfId="15502" applyFont="1" applyFill="1" applyBorder="1" applyAlignment="1">
      <alignment horizontal="center" vertical="center"/>
    </xf>
    <xf numFmtId="0" fontId="112" fillId="27" borderId="81" xfId="15502" applyFont="1" applyFill="1" applyBorder="1" applyAlignment="1">
      <alignment horizontal="center" vertical="center"/>
    </xf>
    <xf numFmtId="0" fontId="261" fillId="27" borderId="0" xfId="0" applyFont="1" applyFill="1" applyAlignment="1">
      <alignment horizontal="left" wrapText="1"/>
    </xf>
    <xf numFmtId="0" fontId="261" fillId="27" borderId="0" xfId="0" applyFont="1" applyFill="1" applyAlignment="1">
      <alignment horizontal="center" wrapText="1"/>
    </xf>
    <xf numFmtId="0" fontId="273" fillId="27" borderId="0" xfId="0" applyFont="1" applyFill="1" applyAlignment="1">
      <alignment horizontal="left" wrapText="1"/>
    </xf>
    <xf numFmtId="0" fontId="264" fillId="27" borderId="22" xfId="0" applyFont="1" applyFill="1" applyBorder="1" applyAlignment="1">
      <alignment horizontal="center" vertical="center" wrapText="1"/>
    </xf>
    <xf numFmtId="0" fontId="264" fillId="27" borderId="85" xfId="0" applyFont="1" applyFill="1" applyBorder="1" applyAlignment="1">
      <alignment horizontal="center" vertical="center" wrapText="1"/>
    </xf>
    <xf numFmtId="0" fontId="262" fillId="27" borderId="76" xfId="0" applyFont="1" applyFill="1" applyBorder="1" applyAlignment="1">
      <alignment horizontal="center" vertical="center"/>
    </xf>
    <xf numFmtId="0" fontId="262" fillId="27" borderId="57" xfId="0" applyFont="1" applyFill="1" applyBorder="1" applyAlignment="1">
      <alignment horizontal="center" vertical="center"/>
    </xf>
    <xf numFmtId="0" fontId="264" fillId="27" borderId="57" xfId="0" applyFont="1" applyFill="1" applyBorder="1" applyAlignment="1">
      <alignment horizontal="center" vertical="center" wrapText="1"/>
    </xf>
    <xf numFmtId="0" fontId="264" fillId="27" borderId="76" xfId="0" applyFont="1" applyFill="1" applyBorder="1" applyAlignment="1">
      <alignment horizontal="center" vertical="center" wrapText="1"/>
    </xf>
    <xf numFmtId="0" fontId="264" fillId="27" borderId="57" xfId="326" applyFont="1" applyFill="1" applyBorder="1" applyAlignment="1">
      <alignment horizontal="center" vertical="center" wrapText="1"/>
    </xf>
    <xf numFmtId="0" fontId="264" fillId="27" borderId="65" xfId="0" applyFont="1" applyFill="1" applyBorder="1" applyAlignment="1">
      <alignment horizontal="center" vertical="center" wrapText="1"/>
    </xf>
    <xf numFmtId="49" fontId="261" fillId="27" borderId="78" xfId="0" applyNumberFormat="1" applyFont="1" applyFill="1" applyBorder="1" applyAlignment="1">
      <alignment horizontal="left" vertical="top"/>
    </xf>
    <xf numFmtId="0" fontId="261" fillId="27" borderId="57" xfId="0" applyFont="1" applyFill="1" applyBorder="1" applyAlignment="1">
      <alignment horizontal="center" vertical="center" wrapText="1"/>
    </xf>
    <xf numFmtId="49" fontId="261" fillId="27" borderId="57" xfId="0" applyNumberFormat="1" applyFont="1" applyFill="1" applyBorder="1" applyAlignment="1">
      <alignment horizontal="center" vertical="center" wrapText="1"/>
    </xf>
    <xf numFmtId="0" fontId="263" fillId="27" borderId="57" xfId="656" applyFont="1" applyFill="1" applyBorder="1" applyAlignment="1">
      <alignment horizontal="center" vertical="center"/>
    </xf>
    <xf numFmtId="0" fontId="263" fillId="27" borderId="58" xfId="656" applyFont="1" applyFill="1" applyBorder="1" applyAlignment="1">
      <alignment horizontal="center" vertical="center"/>
    </xf>
    <xf numFmtId="0" fontId="264" fillId="27" borderId="58" xfId="656" applyFont="1" applyFill="1" applyBorder="1" applyAlignment="1">
      <alignment horizontal="center" vertical="center" wrapText="1"/>
    </xf>
    <xf numFmtId="0" fontId="262" fillId="27" borderId="80" xfId="0" applyFont="1" applyFill="1" applyBorder="1" applyAlignment="1">
      <alignment horizontal="center" vertical="center"/>
    </xf>
    <xf numFmtId="0" fontId="262" fillId="27" borderId="81" xfId="0" applyFont="1" applyFill="1" applyBorder="1" applyAlignment="1">
      <alignment horizontal="center" vertical="center"/>
    </xf>
    <xf numFmtId="49" fontId="261" fillId="27" borderId="20" xfId="0" applyNumberFormat="1" applyFont="1" applyFill="1" applyBorder="1" applyAlignment="1">
      <alignment horizontal="left" vertical="top"/>
    </xf>
    <xf numFmtId="49" fontId="261" fillId="27" borderId="20" xfId="0" applyNumberFormat="1" applyFont="1" applyFill="1" applyBorder="1" applyAlignment="1">
      <alignment horizontal="left" vertical="top" wrapText="1"/>
    </xf>
    <xf numFmtId="0" fontId="255" fillId="27" borderId="0" xfId="0" applyFont="1" applyFill="1" applyAlignment="1">
      <alignment horizontal="center" vertical="center"/>
    </xf>
    <xf numFmtId="0" fontId="256" fillId="27" borderId="0" xfId="0" applyFont="1" applyFill="1" applyAlignment="1">
      <alignment horizontal="center" vertical="center"/>
    </xf>
    <xf numFmtId="49" fontId="257" fillId="27" borderId="20" xfId="0" applyNumberFormat="1" applyFont="1" applyFill="1" applyBorder="1" applyAlignment="1">
      <alignment horizontal="center" vertical="center" wrapText="1"/>
    </xf>
    <xf numFmtId="0" fontId="260" fillId="27" borderId="79" xfId="0" applyFont="1" applyFill="1" applyBorder="1" applyAlignment="1">
      <alignment horizontal="center" vertical="top"/>
    </xf>
    <xf numFmtId="0" fontId="112" fillId="0" borderId="58" xfId="661" applyFont="1" applyFill="1" applyBorder="1" applyAlignment="1">
      <alignment horizontal="center" vertical="center"/>
    </xf>
    <xf numFmtId="0" fontId="112" fillId="0" borderId="78" xfId="661" applyFont="1" applyFill="1" applyBorder="1" applyAlignment="1">
      <alignment horizontal="center" vertical="center"/>
    </xf>
    <xf numFmtId="0" fontId="112" fillId="0" borderId="76" xfId="661" applyFont="1" applyFill="1" applyBorder="1" applyAlignment="1">
      <alignment horizontal="center" vertical="center"/>
    </xf>
    <xf numFmtId="0" fontId="111" fillId="27" borderId="57" xfId="315" applyFont="1" applyFill="1" applyBorder="1" applyAlignment="1">
      <alignment horizontal="center" vertical="center" wrapText="1"/>
    </xf>
    <xf numFmtId="0" fontId="112" fillId="27" borderId="58" xfId="0" applyFont="1" applyFill="1" applyBorder="1" applyAlignment="1">
      <alignment horizontal="left" vertical="top" wrapText="1"/>
    </xf>
    <xf numFmtId="0" fontId="112" fillId="27" borderId="78" xfId="0" applyFont="1" applyFill="1" applyBorder="1" applyAlignment="1">
      <alignment horizontal="left" vertical="top" wrapText="1"/>
    </xf>
    <xf numFmtId="0" fontId="111" fillId="27" borderId="57" xfId="315" applyFont="1" applyFill="1" applyBorder="1" applyAlignment="1">
      <alignment horizontal="center" vertical="center"/>
    </xf>
    <xf numFmtId="0" fontId="111" fillId="27" borderId="58" xfId="315" applyFont="1" applyFill="1" applyBorder="1" applyAlignment="1">
      <alignment horizontal="center" vertical="center" wrapText="1"/>
    </xf>
    <xf numFmtId="0" fontId="111" fillId="27" borderId="57" xfId="0" applyFont="1" applyFill="1" applyBorder="1" applyAlignment="1">
      <alignment horizontal="center" vertical="center" wrapText="1"/>
    </xf>
    <xf numFmtId="49" fontId="111" fillId="27" borderId="57" xfId="0" applyNumberFormat="1" applyFont="1" applyFill="1" applyBorder="1" applyAlignment="1">
      <alignment horizontal="center" vertical="center" wrapText="1"/>
    </xf>
    <xf numFmtId="0" fontId="242" fillId="27" borderId="0" xfId="0" applyFont="1" applyFill="1" applyAlignment="1">
      <alignment horizontal="center" vertical="center"/>
    </xf>
    <xf numFmtId="49" fontId="288" fillId="27" borderId="0" xfId="0" applyNumberFormat="1" applyFont="1" applyFill="1" applyBorder="1" applyAlignment="1">
      <alignment horizontal="center" vertical="top" wrapText="1"/>
    </xf>
    <xf numFmtId="49" fontId="241" fillId="27" borderId="0" xfId="0" applyNumberFormat="1" applyFont="1" applyFill="1" applyAlignment="1">
      <alignment horizontal="left" vertical="top" wrapText="1"/>
    </xf>
    <xf numFmtId="49" fontId="111" fillId="27" borderId="0" xfId="315" applyNumberFormat="1" applyFont="1" applyFill="1" applyAlignment="1">
      <alignment horizontal="left" vertical="top" wrapText="1"/>
    </xf>
    <xf numFmtId="0" fontId="211" fillId="27" borderId="0" xfId="0" applyFont="1" applyFill="1" applyAlignment="1">
      <alignment horizontal="center" vertical="center"/>
    </xf>
    <xf numFmtId="0" fontId="249" fillId="27" borderId="0" xfId="0" applyFont="1" applyFill="1" applyAlignment="1">
      <alignment horizontal="center" vertical="center"/>
    </xf>
    <xf numFmtId="0" fontId="111" fillId="27" borderId="0" xfId="0" applyFont="1" applyFill="1" applyAlignment="1">
      <alignment horizontal="center" vertical="top" wrapText="1"/>
    </xf>
    <xf numFmtId="0" fontId="111" fillId="27" borderId="0" xfId="0" applyFont="1" applyFill="1" applyAlignment="1">
      <alignment vertical="top" wrapText="1"/>
    </xf>
    <xf numFmtId="0" fontId="211" fillId="27" borderId="0" xfId="0" applyFont="1" applyFill="1" applyAlignment="1">
      <alignment horizontal="center" vertical="top" wrapText="1"/>
    </xf>
    <xf numFmtId="49" fontId="193" fillId="27" borderId="96" xfId="0" applyNumberFormat="1" applyFont="1" applyFill="1" applyBorder="1" applyAlignment="1">
      <alignment horizontal="center" vertical="top" wrapText="1"/>
    </xf>
    <xf numFmtId="49" fontId="216" fillId="27" borderId="32" xfId="0" applyNumberFormat="1" applyFont="1" applyFill="1" applyBorder="1" applyAlignment="1">
      <alignment horizontal="left" vertical="top"/>
    </xf>
    <xf numFmtId="49" fontId="216" fillId="27" borderId="0" xfId="0" applyNumberFormat="1" applyFont="1" applyFill="1" applyBorder="1" applyAlignment="1">
      <alignment horizontal="left" vertical="top"/>
    </xf>
    <xf numFmtId="49" fontId="216" fillId="27" borderId="33" xfId="0" applyNumberFormat="1" applyFont="1" applyFill="1" applyBorder="1" applyAlignment="1">
      <alignment horizontal="left" vertical="top"/>
    </xf>
    <xf numFmtId="0" fontId="216" fillId="0" borderId="0" xfId="651" applyFont="1" applyFill="1" applyAlignment="1">
      <alignment horizontal="left" wrapText="1"/>
    </xf>
    <xf numFmtId="0" fontId="216" fillId="0" borderId="0" xfId="651" applyFont="1" applyFill="1" applyAlignment="1">
      <alignment horizontal="center" wrapText="1"/>
    </xf>
    <xf numFmtId="0" fontId="216" fillId="0" borderId="0" xfId="20966" applyFont="1" applyFill="1" applyAlignment="1">
      <alignment horizontal="center"/>
    </xf>
    <xf numFmtId="0" fontId="200" fillId="0" borderId="82" xfId="651" applyFont="1" applyFill="1" applyBorder="1" applyAlignment="1">
      <alignment horizontal="center" vertical="center" wrapText="1"/>
    </xf>
    <xf numFmtId="0" fontId="200" fillId="0" borderId="71" xfId="651" applyFont="1" applyFill="1" applyBorder="1" applyAlignment="1">
      <alignment horizontal="center" vertical="center" wrapText="1"/>
    </xf>
    <xf numFmtId="0" fontId="200" fillId="0" borderId="66" xfId="651" applyFont="1" applyFill="1" applyBorder="1" applyAlignment="1">
      <alignment horizontal="center" vertical="center" wrapText="1"/>
    </xf>
    <xf numFmtId="0" fontId="193" fillId="0" borderId="77" xfId="651" applyFont="1" applyFill="1" applyBorder="1" applyAlignment="1">
      <alignment horizontal="center" vertical="center" wrapText="1"/>
    </xf>
    <xf numFmtId="0" fontId="193" fillId="0" borderId="3" xfId="651" applyFont="1" applyFill="1" applyBorder="1" applyAlignment="1">
      <alignment horizontal="center" vertical="center" wrapText="1"/>
    </xf>
    <xf numFmtId="0" fontId="193" fillId="0" borderId="18" xfId="651" applyFont="1" applyFill="1" applyBorder="1" applyAlignment="1">
      <alignment horizontal="center" vertical="center" wrapText="1"/>
    </xf>
    <xf numFmtId="0" fontId="193" fillId="0" borderId="104" xfId="651" applyFont="1" applyFill="1" applyBorder="1" applyAlignment="1">
      <alignment horizontal="center" vertical="center" wrapText="1"/>
    </xf>
    <xf numFmtId="0" fontId="193" fillId="0" borderId="70" xfId="651" applyFont="1" applyFill="1" applyBorder="1" applyAlignment="1">
      <alignment horizontal="center" vertical="center" wrapText="1"/>
    </xf>
    <xf numFmtId="0" fontId="193" fillId="0" borderId="89" xfId="651" applyFont="1" applyFill="1" applyBorder="1" applyAlignment="1">
      <alignment horizontal="center" vertical="center" wrapText="1"/>
    </xf>
    <xf numFmtId="49" fontId="193" fillId="0" borderId="20" xfId="651" applyNumberFormat="1" applyFont="1" applyFill="1" applyBorder="1" applyAlignment="1">
      <alignment horizontal="left" vertical="top"/>
    </xf>
    <xf numFmtId="49" fontId="193" fillId="0" borderId="20" xfId="651" applyNumberFormat="1" applyFont="1" applyFill="1" applyBorder="1" applyAlignment="1">
      <alignment horizontal="left" vertical="top" wrapText="1"/>
    </xf>
    <xf numFmtId="49" fontId="193" fillId="0" borderId="78" xfId="651" applyNumberFormat="1" applyFont="1" applyFill="1" applyBorder="1" applyAlignment="1">
      <alignment horizontal="left" vertical="top"/>
    </xf>
    <xf numFmtId="49" fontId="193" fillId="0" borderId="77" xfId="651" applyNumberFormat="1" applyFont="1" applyFill="1" applyBorder="1" applyAlignment="1">
      <alignment horizontal="center" vertical="center" wrapText="1"/>
    </xf>
    <xf numFmtId="49" fontId="193" fillId="0" borderId="3" xfId="651" applyNumberFormat="1" applyFont="1" applyFill="1" applyBorder="1" applyAlignment="1">
      <alignment horizontal="center" vertical="center" wrapText="1"/>
    </xf>
    <xf numFmtId="49" fontId="193" fillId="0" borderId="18" xfId="651" applyNumberFormat="1" applyFont="1" applyFill="1" applyBorder="1" applyAlignment="1">
      <alignment horizontal="center" vertical="center" wrapText="1"/>
    </xf>
    <xf numFmtId="0" fontId="192" fillId="0" borderId="100" xfId="651" applyFont="1" applyFill="1" applyBorder="1" applyAlignment="1">
      <alignment horizontal="center" vertical="center"/>
    </xf>
    <xf numFmtId="0" fontId="192" fillId="0" borderId="101" xfId="651" applyFont="1" applyFill="1" applyBorder="1" applyAlignment="1">
      <alignment horizontal="center" vertical="center"/>
    </xf>
    <xf numFmtId="0" fontId="192" fillId="0" borderId="102" xfId="651" applyFont="1" applyFill="1" applyBorder="1" applyAlignment="1">
      <alignment horizontal="center" vertical="center"/>
    </xf>
    <xf numFmtId="0" fontId="193" fillId="0" borderId="103" xfId="651" applyFont="1" applyFill="1" applyBorder="1" applyAlignment="1">
      <alignment horizontal="center" vertical="center" wrapText="1"/>
    </xf>
    <xf numFmtId="0" fontId="193" fillId="0" borderId="71" xfId="651" applyFont="1" applyFill="1" applyBorder="1" applyAlignment="1">
      <alignment horizontal="center" vertical="center" wrapText="1"/>
    </xf>
    <xf numFmtId="0" fontId="193" fillId="0" borderId="66" xfId="651" applyFont="1" applyFill="1" applyBorder="1" applyAlignment="1">
      <alignment horizontal="center" vertical="center" wrapText="1"/>
    </xf>
    <xf numFmtId="0" fontId="192" fillId="0" borderId="86" xfId="651" applyFont="1" applyFill="1" applyBorder="1" applyAlignment="1">
      <alignment horizontal="center" vertical="center"/>
    </xf>
    <xf numFmtId="0" fontId="192" fillId="0" borderId="87" xfId="651" applyFont="1" applyFill="1" applyBorder="1" applyAlignment="1">
      <alignment horizontal="center" vertical="center"/>
    </xf>
    <xf numFmtId="0" fontId="192" fillId="0" borderId="88" xfId="651" applyFont="1" applyFill="1" applyBorder="1" applyAlignment="1">
      <alignment horizontal="center" vertical="center"/>
    </xf>
    <xf numFmtId="49" fontId="249" fillId="0" borderId="0" xfId="20989" applyNumberFormat="1" applyFont="1" applyFill="1" applyAlignment="1">
      <alignment horizontal="left" vertical="top"/>
    </xf>
    <xf numFmtId="171" fontId="249" fillId="0" borderId="0" xfId="20989" applyFont="1" applyFill="1" applyBorder="1" applyAlignment="1">
      <alignment horizontal="right" vertical="top" wrapText="1"/>
    </xf>
    <xf numFmtId="0" fontId="193" fillId="0" borderId="0" xfId="651" applyFont="1" applyFill="1" applyBorder="1" applyAlignment="1">
      <alignment horizontal="left" vertical="top" wrapText="1"/>
    </xf>
    <xf numFmtId="171" fontId="216" fillId="0" borderId="0" xfId="20989" applyFont="1" applyFill="1" applyBorder="1" applyAlignment="1">
      <alignment horizontal="right" vertical="top" wrapText="1"/>
    </xf>
    <xf numFmtId="0" fontId="111" fillId="0" borderId="0" xfId="651" applyFont="1" applyFill="1" applyAlignment="1">
      <alignment horizontal="left" vertical="center"/>
    </xf>
    <xf numFmtId="0" fontId="251" fillId="0" borderId="0" xfId="651" applyFont="1" applyFill="1" applyAlignment="1">
      <alignment horizontal="center" vertical="center"/>
    </xf>
    <xf numFmtId="0" fontId="112" fillId="0" borderId="0" xfId="651" applyFont="1" applyFill="1" applyAlignment="1">
      <alignment horizontal="center" vertical="center"/>
    </xf>
    <xf numFmtId="0" fontId="294" fillId="0" borderId="0" xfId="20990" applyNumberFormat="1" applyFont="1" applyFill="1" applyAlignment="1">
      <alignment horizontal="center" vertical="top" wrapText="1"/>
    </xf>
    <xf numFmtId="0" fontId="295" fillId="0" borderId="0" xfId="20990" applyNumberFormat="1" applyFont="1" applyFill="1" applyAlignment="1">
      <alignment horizontal="center" vertical="top"/>
    </xf>
    <xf numFmtId="0" fontId="239" fillId="0" borderId="0" xfId="20990" applyFont="1" applyFill="1" applyAlignment="1">
      <alignment horizontal="center" vertical="top"/>
    </xf>
    <xf numFmtId="0" fontId="239" fillId="0" borderId="0" xfId="20966" applyFont="1" applyFill="1" applyAlignment="1">
      <alignment horizontal="center" vertical="top"/>
    </xf>
    <xf numFmtId="0" fontId="226" fillId="0" borderId="61" xfId="628" applyFont="1" applyBorder="1" applyAlignment="1">
      <alignment horizontal="center" vertical="center" wrapText="1"/>
    </xf>
    <xf numFmtId="0" fontId="226" fillId="0" borderId="0" xfId="628" applyFont="1" applyAlignment="1">
      <alignment horizontal="center" vertical="center" wrapText="1"/>
    </xf>
    <xf numFmtId="0" fontId="0" fillId="0" borderId="0" xfId="0"/>
    <xf numFmtId="0" fontId="205" fillId="0" borderId="0" xfId="628" applyFont="1" applyAlignment="1">
      <alignment horizontal="right" vertical="center" wrapText="1"/>
    </xf>
    <xf numFmtId="0" fontId="225" fillId="0" borderId="0" xfId="628" applyFont="1" applyAlignment="1">
      <alignment horizontal="center" vertical="center" wrapText="1"/>
    </xf>
    <xf numFmtId="0" fontId="227" fillId="0" borderId="0" xfId="628" applyFont="1" applyAlignment="1">
      <alignment horizontal="center" vertical="center" wrapText="1"/>
    </xf>
    <xf numFmtId="3" fontId="226" fillId="29" borderId="0" xfId="628" applyNumberFormat="1" applyFont="1" applyFill="1" applyAlignment="1">
      <alignment horizontal="center" vertical="center" wrapText="1"/>
    </xf>
    <xf numFmtId="0" fontId="0" fillId="29" borderId="0" xfId="0" applyFill="1" applyAlignment="1">
      <alignment horizontal="center" vertical="center"/>
    </xf>
    <xf numFmtId="0" fontId="226" fillId="0" borderId="0" xfId="628" applyFont="1" applyAlignment="1">
      <alignment horizontal="left" vertical="top" wrapText="1"/>
    </xf>
    <xf numFmtId="3" fontId="228" fillId="27" borderId="0" xfId="628" applyNumberFormat="1" applyFont="1" applyFill="1" applyAlignment="1">
      <alignment horizontal="center" vertical="center" wrapText="1"/>
    </xf>
    <xf numFmtId="0" fontId="223" fillId="27" borderId="0" xfId="0" applyFont="1" applyFill="1" applyAlignment="1">
      <alignment horizontal="center" vertical="center"/>
    </xf>
    <xf numFmtId="0" fontId="226" fillId="0" borderId="61" xfId="628" applyFont="1" applyFill="1" applyBorder="1" applyAlignment="1">
      <alignment horizontal="center" vertical="center" wrapText="1"/>
    </xf>
    <xf numFmtId="0" fontId="226" fillId="0" borderId="64" xfId="628" applyFont="1" applyFill="1" applyBorder="1" applyAlignment="1">
      <alignment horizontal="center" vertical="center" wrapText="1"/>
    </xf>
    <xf numFmtId="0" fontId="226" fillId="0" borderId="91" xfId="628" applyFont="1" applyFill="1" applyBorder="1" applyAlignment="1">
      <alignment horizontal="center" vertical="center" wrapText="1"/>
    </xf>
    <xf numFmtId="0" fontId="226" fillId="0" borderId="90" xfId="628" applyFont="1" applyFill="1" applyBorder="1" applyAlignment="1">
      <alignment horizontal="center" vertical="center" wrapText="1"/>
    </xf>
    <xf numFmtId="0" fontId="226" fillId="0" borderId="0" xfId="628" applyFont="1" applyFill="1" applyAlignment="1">
      <alignment horizontal="center" vertical="center" wrapText="1"/>
    </xf>
    <xf numFmtId="0" fontId="0" fillId="0" borderId="0" xfId="0" applyFill="1"/>
    <xf numFmtId="0" fontId="226" fillId="0" borderId="0" xfId="628" applyFont="1" applyFill="1" applyAlignment="1">
      <alignment horizontal="left" vertical="top" wrapText="1"/>
    </xf>
    <xf numFmtId="0" fontId="205" fillId="0" borderId="0" xfId="628" applyFont="1" applyFill="1" applyAlignment="1">
      <alignment horizontal="right" vertical="center" wrapText="1"/>
    </xf>
    <xf numFmtId="0" fontId="225" fillId="0" borderId="0" xfId="628" applyFont="1" applyFill="1" applyAlignment="1">
      <alignment horizontal="center" vertical="center" wrapText="1"/>
    </xf>
    <xf numFmtId="0" fontId="227" fillId="0" borderId="0" xfId="628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3" fontId="228" fillId="0" borderId="0" xfId="628" applyNumberFormat="1" applyFont="1" applyFill="1" applyAlignment="1">
      <alignment horizontal="center" vertical="top" wrapText="1"/>
    </xf>
    <xf numFmtId="0" fontId="223" fillId="0" borderId="0" xfId="0" applyFont="1" applyFill="1" applyAlignment="1">
      <alignment horizontal="center" vertical="top"/>
    </xf>
    <xf numFmtId="0" fontId="205" fillId="0" borderId="0" xfId="640"/>
    <xf numFmtId="0" fontId="285" fillId="0" borderId="0" xfId="628" applyFont="1" applyAlignment="1">
      <alignment horizontal="left" vertical="top" wrapText="1"/>
    </xf>
    <xf numFmtId="0" fontId="205" fillId="0" borderId="0" xfId="640" applyFill="1"/>
    <xf numFmtId="0" fontId="192" fillId="0" borderId="0" xfId="641" applyFont="1" applyFill="1" applyAlignment="1">
      <alignment horizontal="center"/>
    </xf>
    <xf numFmtId="0" fontId="242" fillId="0" borderId="0" xfId="641" applyFont="1" applyFill="1" applyAlignment="1">
      <alignment horizontal="center"/>
    </xf>
    <xf numFmtId="0" fontId="192" fillId="0" borderId="0" xfId="324" applyFont="1" applyFill="1" applyAlignment="1">
      <alignment horizontal="center" wrapText="1"/>
    </xf>
    <xf numFmtId="3" fontId="192" fillId="0" borderId="0" xfId="316" applyNumberFormat="1" applyFont="1" applyFill="1" applyAlignment="1">
      <alignment horizontal="center" vertical="top" wrapText="1"/>
    </xf>
    <xf numFmtId="0" fontId="182" fillId="0" borderId="0" xfId="316" applyFont="1" applyFill="1" applyAlignment="1">
      <alignment horizontal="center"/>
    </xf>
    <xf numFmtId="0" fontId="184" fillId="0" borderId="0" xfId="529" applyFont="1" applyFill="1" applyAlignment="1">
      <alignment horizontal="right" wrapText="1"/>
    </xf>
    <xf numFmtId="3" fontId="183" fillId="0" borderId="0" xfId="529" applyNumberFormat="1" applyFont="1" applyFill="1" applyAlignment="1">
      <alignment horizontal="center" vertical="center"/>
    </xf>
    <xf numFmtId="0" fontId="183" fillId="0" borderId="0" xfId="529" applyFont="1" applyFill="1" applyAlignment="1">
      <alignment horizontal="center" vertical="center"/>
    </xf>
    <xf numFmtId="165" fontId="183" fillId="0" borderId="0" xfId="253" applyFont="1" applyFill="1" applyAlignment="1">
      <alignment horizontal="center" vertical="center"/>
    </xf>
    <xf numFmtId="0" fontId="133" fillId="0" borderId="0" xfId="316" applyFont="1" applyFill="1" applyAlignment="1">
      <alignment horizontal="center" vertical="top"/>
    </xf>
    <xf numFmtId="0" fontId="185" fillId="0" borderId="57" xfId="529" applyFont="1" applyFill="1" applyBorder="1" applyAlignment="1">
      <alignment horizontal="center" vertical="center" wrapText="1"/>
    </xf>
    <xf numFmtId="0" fontId="185" fillId="0" borderId="0" xfId="529" applyFont="1" applyFill="1" applyBorder="1" applyAlignment="1">
      <alignment horizontal="center" vertical="top"/>
    </xf>
    <xf numFmtId="3" fontId="187" fillId="0" borderId="0" xfId="316" applyNumberFormat="1" applyFont="1" applyFill="1" applyAlignment="1">
      <alignment horizontal="center" vertical="top" wrapText="1"/>
    </xf>
    <xf numFmtId="0" fontId="187" fillId="0" borderId="0" xfId="316" applyFont="1" applyFill="1" applyAlignment="1">
      <alignment horizontal="center" vertical="top" wrapText="1"/>
    </xf>
    <xf numFmtId="49" fontId="187" fillId="0" borderId="58" xfId="529" applyNumberFormat="1" applyFont="1" applyFill="1" applyBorder="1" applyAlignment="1">
      <alignment horizontal="center"/>
    </xf>
    <xf numFmtId="49" fontId="187" fillId="0" borderId="79" xfId="529" applyNumberFormat="1" applyFont="1" applyFill="1" applyBorder="1" applyAlignment="1">
      <alignment horizontal="center"/>
    </xf>
    <xf numFmtId="49" fontId="187" fillId="0" borderId="78" xfId="529" applyNumberFormat="1" applyFont="1" applyFill="1" applyBorder="1" applyAlignment="1">
      <alignment horizontal="center"/>
    </xf>
    <xf numFmtId="49" fontId="187" fillId="0" borderId="76" xfId="529" applyNumberFormat="1" applyFont="1" applyFill="1" applyBorder="1" applyAlignment="1">
      <alignment horizontal="center"/>
    </xf>
    <xf numFmtId="0" fontId="184" fillId="0" borderId="0" xfId="529" applyFont="1" applyFill="1" applyBorder="1" applyAlignment="1">
      <alignment horizontal="center"/>
    </xf>
    <xf numFmtId="0" fontId="185" fillId="0" borderId="74" xfId="529" applyFont="1" applyFill="1" applyBorder="1" applyAlignment="1">
      <alignment horizontal="center"/>
    </xf>
    <xf numFmtId="0" fontId="185" fillId="0" borderId="79" xfId="529" applyFont="1" applyFill="1" applyBorder="1" applyAlignment="1">
      <alignment horizontal="center"/>
    </xf>
    <xf numFmtId="0" fontId="185" fillId="0" borderId="75" xfId="529" applyFont="1" applyFill="1" applyBorder="1" applyAlignment="1">
      <alignment horizontal="center"/>
    </xf>
    <xf numFmtId="0" fontId="189" fillId="0" borderId="74" xfId="529" applyFont="1" applyFill="1" applyBorder="1" applyAlignment="1">
      <alignment horizontal="left" wrapText="1"/>
    </xf>
    <xf numFmtId="0" fontId="189" fillId="0" borderId="79" xfId="529" applyFont="1" applyFill="1" applyBorder="1" applyAlignment="1">
      <alignment horizontal="left" wrapText="1"/>
    </xf>
    <xf numFmtId="0" fontId="189" fillId="0" borderId="75" xfId="529" applyFont="1" applyFill="1" applyBorder="1" applyAlignment="1">
      <alignment horizontal="left" wrapText="1"/>
    </xf>
    <xf numFmtId="0" fontId="189" fillId="0" borderId="100" xfId="634" applyFont="1" applyFill="1" applyBorder="1" applyAlignment="1">
      <alignment horizontal="left" wrapText="1"/>
    </xf>
    <xf numFmtId="0" fontId="189" fillId="0" borderId="101" xfId="634" applyFont="1" applyFill="1" applyBorder="1" applyAlignment="1">
      <alignment horizontal="left" wrapText="1"/>
    </xf>
    <xf numFmtId="0" fontId="189" fillId="0" borderId="102" xfId="634" applyFont="1" applyFill="1" applyBorder="1" applyAlignment="1">
      <alignment horizontal="left" wrapText="1"/>
    </xf>
    <xf numFmtId="0" fontId="189" fillId="0" borderId="58" xfId="634" applyFont="1" applyFill="1" applyBorder="1" applyAlignment="1">
      <alignment horizontal="left" wrapText="1"/>
    </xf>
    <xf numFmtId="0" fontId="189" fillId="0" borderId="78" xfId="634" applyFont="1" applyFill="1" applyBorder="1" applyAlignment="1">
      <alignment horizontal="left" wrapText="1"/>
    </xf>
    <xf numFmtId="0" fontId="189" fillId="0" borderId="76" xfId="634" applyFont="1" applyFill="1" applyBorder="1" applyAlignment="1">
      <alignment horizontal="left" wrapText="1"/>
    </xf>
    <xf numFmtId="0" fontId="200" fillId="0" borderId="74" xfId="529" applyFont="1" applyFill="1" applyBorder="1" applyAlignment="1">
      <alignment horizontal="left"/>
    </xf>
    <xf numFmtId="0" fontId="200" fillId="0" borderId="79" xfId="529" applyFont="1" applyFill="1" applyBorder="1" applyAlignment="1">
      <alignment horizontal="left"/>
    </xf>
    <xf numFmtId="0" fontId="200" fillId="0" borderId="75" xfId="529" applyFont="1" applyFill="1" applyBorder="1" applyAlignment="1">
      <alignment horizontal="left"/>
    </xf>
    <xf numFmtId="0" fontId="133" fillId="0" borderId="19" xfId="529" applyFont="1" applyFill="1" applyBorder="1" applyAlignment="1">
      <alignment horizontal="left" wrapText="1"/>
    </xf>
    <xf numFmtId="0" fontId="133" fillId="0" borderId="20" xfId="529" applyFont="1" applyFill="1" applyBorder="1" applyAlignment="1">
      <alignment horizontal="left" wrapText="1"/>
    </xf>
    <xf numFmtId="0" fontId="133" fillId="0" borderId="49" xfId="529" applyFont="1" applyFill="1" applyBorder="1" applyAlignment="1">
      <alignment horizontal="left" wrapText="1"/>
    </xf>
    <xf numFmtId="0" fontId="133" fillId="0" borderId="57" xfId="529" applyFont="1" applyFill="1" applyBorder="1" applyAlignment="1">
      <alignment horizontal="left"/>
    </xf>
    <xf numFmtId="0" fontId="133" fillId="0" borderId="19" xfId="529" applyFont="1" applyFill="1" applyBorder="1" applyAlignment="1">
      <alignment horizontal="left" vertical="top" wrapText="1"/>
    </xf>
    <xf numFmtId="0" fontId="133" fillId="0" borderId="20" xfId="529" applyFont="1" applyFill="1" applyBorder="1" applyAlignment="1">
      <alignment horizontal="left" vertical="top" wrapText="1"/>
    </xf>
    <xf numFmtId="0" fontId="133" fillId="0" borderId="49" xfId="529" applyFont="1" applyFill="1" applyBorder="1" applyAlignment="1">
      <alignment horizontal="left" vertical="top" wrapText="1"/>
    </xf>
    <xf numFmtId="0" fontId="133" fillId="0" borderId="74" xfId="529" applyFont="1" applyFill="1" applyBorder="1" applyAlignment="1">
      <alignment horizontal="left"/>
    </xf>
    <xf numFmtId="0" fontId="133" fillId="0" borderId="79" xfId="529" applyFont="1" applyFill="1" applyBorder="1" applyAlignment="1">
      <alignment horizontal="left"/>
    </xf>
    <xf numFmtId="0" fontId="133" fillId="0" borderId="75" xfId="529" applyFont="1" applyFill="1" applyBorder="1" applyAlignment="1">
      <alignment horizontal="left"/>
    </xf>
    <xf numFmtId="0" fontId="187" fillId="0" borderId="99" xfId="0" applyFont="1" applyFill="1" applyBorder="1" applyAlignment="1">
      <alignment wrapText="1"/>
    </xf>
    <xf numFmtId="0" fontId="112" fillId="0" borderId="0" xfId="0" applyFont="1" applyFill="1" applyAlignment="1">
      <alignment horizontal="center" wrapText="1"/>
    </xf>
    <xf numFmtId="0" fontId="112" fillId="27" borderId="0" xfId="0" applyFont="1" applyFill="1" applyAlignment="1">
      <alignment horizontal="center"/>
    </xf>
    <xf numFmtId="3" fontId="187" fillId="27" borderId="0" xfId="0" applyNumberFormat="1" applyFont="1" applyFill="1" applyAlignment="1">
      <alignment horizontal="center" vertical="top" wrapText="1"/>
    </xf>
    <xf numFmtId="0" fontId="187" fillId="27" borderId="0" xfId="0" applyFont="1" applyFill="1" applyAlignment="1">
      <alignment horizontal="center" vertical="top" wrapText="1"/>
    </xf>
    <xf numFmtId="49" fontId="112" fillId="27" borderId="0" xfId="0" applyNumberFormat="1" applyFont="1" applyFill="1" applyBorder="1" applyAlignment="1">
      <alignment horizontal="center" vertical="center" wrapText="1"/>
    </xf>
    <xf numFmtId="0" fontId="112" fillId="27" borderId="0" xfId="0" applyFont="1" applyFill="1" applyBorder="1" applyAlignment="1">
      <alignment horizontal="center" vertical="center" wrapText="1"/>
    </xf>
    <xf numFmtId="0" fontId="133" fillId="27" borderId="0" xfId="316" applyFont="1" applyFill="1" applyAlignment="1">
      <alignment horizontal="center"/>
    </xf>
    <xf numFmtId="4" fontId="184" fillId="0" borderId="77" xfId="0" applyNumberFormat="1" applyFont="1" applyFill="1" applyBorder="1" applyAlignment="1">
      <alignment horizontal="right" vertical="center"/>
    </xf>
    <xf numFmtId="4" fontId="184" fillId="0" borderId="18" xfId="0" applyNumberFormat="1" applyFont="1" applyFill="1" applyBorder="1" applyAlignment="1">
      <alignment horizontal="right" vertical="center"/>
    </xf>
    <xf numFmtId="0" fontId="184" fillId="0" borderId="77" xfId="0" applyFont="1" applyFill="1" applyBorder="1" applyAlignment="1">
      <alignment horizontal="center" vertical="top" wrapText="1"/>
    </xf>
    <xf numFmtId="0" fontId="184" fillId="0" borderId="18" xfId="0" applyFont="1" applyFill="1" applyBorder="1" applyAlignment="1">
      <alignment horizontal="center" vertical="top" wrapText="1"/>
    </xf>
    <xf numFmtId="0" fontId="184" fillId="0" borderId="77" xfId="0" applyFont="1" applyFill="1" applyBorder="1" applyAlignment="1">
      <alignment horizontal="left" vertical="top" wrapText="1"/>
    </xf>
    <xf numFmtId="0" fontId="184" fillId="0" borderId="18" xfId="0" applyFont="1" applyFill="1" applyBorder="1" applyAlignment="1">
      <alignment horizontal="left" vertical="top" wrapText="1"/>
    </xf>
    <xf numFmtId="0" fontId="184" fillId="27" borderId="77" xfId="0" applyFont="1" applyFill="1" applyBorder="1" applyAlignment="1">
      <alignment horizontal="center" vertical="center"/>
    </xf>
    <xf numFmtId="0" fontId="184" fillId="27" borderId="18" xfId="0" applyFont="1" applyFill="1" applyBorder="1" applyAlignment="1">
      <alignment horizontal="center" vertical="center"/>
    </xf>
    <xf numFmtId="0" fontId="196" fillId="0" borderId="58" xfId="0" applyFont="1" applyFill="1" applyBorder="1" applyAlignment="1">
      <alignment wrapText="1"/>
    </xf>
    <xf numFmtId="0" fontId="196" fillId="0" borderId="76" xfId="0" applyFont="1" applyFill="1" applyBorder="1" applyAlignment="1">
      <alignment wrapText="1"/>
    </xf>
    <xf numFmtId="3" fontId="190" fillId="27" borderId="0" xfId="0" applyNumberFormat="1" applyFont="1" applyFill="1" applyAlignment="1">
      <alignment horizontal="center" vertical="center" wrapText="1"/>
    </xf>
    <xf numFmtId="0" fontId="133" fillId="27" borderId="0" xfId="529" applyFont="1" applyFill="1" applyBorder="1" applyAlignment="1">
      <alignment horizontal="left" vertical="center"/>
    </xf>
    <xf numFmtId="0" fontId="185" fillId="27" borderId="58" xfId="529" applyFont="1" applyFill="1" applyBorder="1" applyAlignment="1">
      <alignment horizontal="center"/>
    </xf>
    <xf numFmtId="0" fontId="185" fillId="27" borderId="78" xfId="529" applyFont="1" applyFill="1" applyBorder="1" applyAlignment="1">
      <alignment horizontal="center"/>
    </xf>
    <xf numFmtId="0" fontId="185" fillId="27" borderId="76" xfId="529" applyFont="1" applyFill="1" applyBorder="1" applyAlignment="1">
      <alignment horizontal="center"/>
    </xf>
    <xf numFmtId="0" fontId="185" fillId="27" borderId="58" xfId="529" applyFont="1" applyFill="1" applyBorder="1" applyAlignment="1">
      <alignment horizontal="center" vertical="center" wrapText="1"/>
    </xf>
    <xf numFmtId="0" fontId="185" fillId="27" borderId="78" xfId="529" applyFont="1" applyFill="1" applyBorder="1" applyAlignment="1">
      <alignment horizontal="center" vertical="center" wrapText="1"/>
    </xf>
    <xf numFmtId="0" fontId="185" fillId="27" borderId="76" xfId="529" applyFont="1" applyFill="1" applyBorder="1" applyAlignment="1">
      <alignment horizontal="center" vertical="center" wrapText="1"/>
    </xf>
    <xf numFmtId="0" fontId="133" fillId="0" borderId="4" xfId="529" applyFont="1" applyFill="1" applyBorder="1" applyAlignment="1">
      <alignment horizontal="left"/>
    </xf>
    <xf numFmtId="0" fontId="133" fillId="0" borderId="0" xfId="529" applyFont="1" applyFill="1" applyBorder="1" applyAlignment="1">
      <alignment horizontal="left"/>
    </xf>
    <xf numFmtId="0" fontId="133" fillId="0" borderId="17" xfId="529" applyFont="1" applyFill="1" applyBorder="1" applyAlignment="1">
      <alignment horizontal="left"/>
    </xf>
    <xf numFmtId="0" fontId="133" fillId="0" borderId="74" xfId="529" applyFont="1" applyFill="1" applyBorder="1" applyAlignment="1">
      <alignment horizontal="left" wrapText="1"/>
    </xf>
    <xf numFmtId="0" fontId="133" fillId="0" borderId="79" xfId="529" applyFont="1" applyFill="1" applyBorder="1" applyAlignment="1">
      <alignment horizontal="left" wrapText="1"/>
    </xf>
    <xf numFmtId="0" fontId="133" fillId="0" borderId="75" xfId="529" applyFont="1" applyFill="1" applyBorder="1" applyAlignment="1">
      <alignment horizontal="left" wrapText="1"/>
    </xf>
    <xf numFmtId="4" fontId="184" fillId="0" borderId="77" xfId="529" applyNumberFormat="1" applyFont="1" applyFill="1" applyBorder="1" applyAlignment="1">
      <alignment horizontal="center" vertical="center" wrapText="1"/>
    </xf>
    <xf numFmtId="4" fontId="184" fillId="0" borderId="3" xfId="529" applyNumberFormat="1" applyFont="1" applyFill="1" applyBorder="1" applyAlignment="1">
      <alignment horizontal="center" vertical="center" wrapText="1"/>
    </xf>
    <xf numFmtId="4" fontId="184" fillId="0" borderId="18" xfId="529" applyNumberFormat="1" applyFont="1" applyFill="1" applyBorder="1" applyAlignment="1">
      <alignment horizontal="center" vertical="center" wrapText="1"/>
    </xf>
    <xf numFmtId="0" fontId="184" fillId="0" borderId="19" xfId="529" applyFont="1" applyFill="1" applyBorder="1" applyAlignment="1">
      <alignment horizontal="left" wrapText="1"/>
    </xf>
    <xf numFmtId="0" fontId="184" fillId="0" borderId="20" xfId="529" applyFont="1" applyFill="1" applyBorder="1" applyAlignment="1">
      <alignment horizontal="left" wrapText="1"/>
    </xf>
    <xf numFmtId="0" fontId="184" fillId="0" borderId="49" xfId="529" applyFont="1" applyFill="1" applyBorder="1" applyAlignment="1">
      <alignment horizontal="left" wrapText="1"/>
    </xf>
    <xf numFmtId="0" fontId="133" fillId="0" borderId="3" xfId="529" applyFont="1" applyFill="1" applyBorder="1" applyAlignment="1">
      <alignment horizontal="center" wrapText="1"/>
    </xf>
    <xf numFmtId="0" fontId="133" fillId="0" borderId="18" xfId="529" applyFont="1" applyFill="1" applyBorder="1" applyAlignment="1">
      <alignment horizontal="center" wrapText="1"/>
    </xf>
    <xf numFmtId="0" fontId="133" fillId="0" borderId="19" xfId="529" applyFont="1" applyFill="1" applyBorder="1" applyAlignment="1">
      <alignment horizontal="left"/>
    </xf>
    <xf numFmtId="0" fontId="133" fillId="0" borderId="20" xfId="529" applyFont="1" applyFill="1" applyBorder="1" applyAlignment="1">
      <alignment horizontal="left"/>
    </xf>
    <xf numFmtId="0" fontId="133" fillId="0" borderId="49" xfId="529" applyFont="1" applyFill="1" applyBorder="1" applyAlignment="1">
      <alignment horizontal="left"/>
    </xf>
    <xf numFmtId="0" fontId="133" fillId="0" borderId="58" xfId="529" applyFont="1" applyFill="1" applyBorder="1" applyAlignment="1">
      <alignment horizontal="left" wrapText="1"/>
    </xf>
    <xf numFmtId="0" fontId="133" fillId="0" borderId="78" xfId="529" applyFont="1" applyFill="1" applyBorder="1" applyAlignment="1">
      <alignment horizontal="left" wrapText="1"/>
    </xf>
    <xf numFmtId="0" fontId="133" fillId="0" borderId="76" xfId="529" applyFont="1" applyFill="1" applyBorder="1" applyAlignment="1">
      <alignment horizontal="left" wrapText="1"/>
    </xf>
    <xf numFmtId="165" fontId="183" fillId="0" borderId="0" xfId="252" applyFont="1" applyFill="1" applyAlignment="1">
      <alignment horizontal="center" vertical="center"/>
    </xf>
    <xf numFmtId="0" fontId="185" fillId="27" borderId="0" xfId="1" applyFont="1" applyFill="1" applyAlignment="1">
      <alignment horizontal="center"/>
    </xf>
    <xf numFmtId="0" fontId="186" fillId="27" borderId="0" xfId="1" applyFont="1" applyFill="1" applyAlignment="1">
      <alignment horizontal="center"/>
    </xf>
    <xf numFmtId="3" fontId="187" fillId="27" borderId="0" xfId="1" applyNumberFormat="1" applyFont="1" applyFill="1" applyAlignment="1">
      <alignment horizontal="center" vertical="top" wrapText="1"/>
    </xf>
    <xf numFmtId="0" fontId="187" fillId="27" borderId="0" xfId="1" applyFont="1" applyFill="1" applyAlignment="1">
      <alignment horizontal="center" vertical="top" wrapText="1"/>
    </xf>
    <xf numFmtId="165" fontId="187" fillId="27" borderId="0" xfId="252" applyFont="1" applyFill="1" applyAlignment="1">
      <alignment horizontal="center" wrapText="1"/>
    </xf>
    <xf numFmtId="165" fontId="187" fillId="27" borderId="0" xfId="252" applyFont="1" applyFill="1" applyAlignment="1">
      <alignment horizontal="center" vertical="center"/>
    </xf>
    <xf numFmtId="0" fontId="183" fillId="0" borderId="0" xfId="629" applyFont="1" applyFill="1" applyAlignment="1">
      <alignment horizontal="center" vertical="center"/>
    </xf>
    <xf numFmtId="165" fontId="183" fillId="27" borderId="0" xfId="252" applyFont="1" applyFill="1" applyAlignment="1">
      <alignment horizontal="center" vertical="center"/>
    </xf>
    <xf numFmtId="0" fontId="133" fillId="27" borderId="0" xfId="630" applyFont="1" applyFill="1" applyAlignment="1">
      <alignment horizontal="center"/>
    </xf>
    <xf numFmtId="0" fontId="189" fillId="27" borderId="0" xfId="630" applyFont="1" applyFill="1" applyAlignment="1">
      <alignment horizontal="center"/>
    </xf>
    <xf numFmtId="165" fontId="112" fillId="27" borderId="0" xfId="252" applyFont="1" applyFill="1" applyAlignment="1">
      <alignment horizontal="center" vertical="center" wrapText="1"/>
    </xf>
    <xf numFmtId="0" fontId="219" fillId="0" borderId="0" xfId="0" applyFont="1" applyAlignment="1">
      <alignment horizontal="center" vertical="center" wrapText="1"/>
    </xf>
    <xf numFmtId="0" fontId="117" fillId="0" borderId="79" xfId="529" applyFont="1" applyFill="1" applyBorder="1" applyAlignment="1">
      <alignment horizontal="center"/>
    </xf>
    <xf numFmtId="0" fontId="189" fillId="0" borderId="58" xfId="629" applyFont="1" applyFill="1" applyBorder="1" applyAlignment="1">
      <alignment horizontal="left" vertical="center"/>
    </xf>
    <xf numFmtId="0" fontId="189" fillId="0" borderId="78" xfId="629" applyFont="1" applyFill="1" applyBorder="1" applyAlignment="1">
      <alignment horizontal="left" vertical="center"/>
    </xf>
    <xf numFmtId="0" fontId="189" fillId="0" borderId="76" xfId="629" applyFont="1" applyFill="1" applyBorder="1" applyAlignment="1">
      <alignment horizontal="left" vertical="center"/>
    </xf>
    <xf numFmtId="0" fontId="190" fillId="27" borderId="58" xfId="631" applyFont="1" applyFill="1" applyBorder="1" applyAlignment="1">
      <alignment horizontal="left" vertical="center" wrapText="1"/>
    </xf>
    <xf numFmtId="0" fontId="190" fillId="27" borderId="78" xfId="631" applyFont="1" applyFill="1" applyBorder="1" applyAlignment="1">
      <alignment horizontal="left" vertical="center" wrapText="1"/>
    </xf>
    <xf numFmtId="0" fontId="190" fillId="27" borderId="76" xfId="631" applyFont="1" applyFill="1" applyBorder="1" applyAlignment="1">
      <alignment horizontal="left" vertical="center" wrapText="1"/>
    </xf>
    <xf numFmtId="0" fontId="185" fillId="27" borderId="57" xfId="629" applyFont="1" applyFill="1" applyBorder="1" applyAlignment="1">
      <alignment horizontal="center" vertical="center" wrapText="1"/>
    </xf>
    <xf numFmtId="0" fontId="185" fillId="27" borderId="58" xfId="629" applyFont="1" applyFill="1" applyBorder="1" applyAlignment="1">
      <alignment horizontal="center"/>
    </xf>
    <xf numFmtId="0" fontId="185" fillId="27" borderId="78" xfId="629" applyFont="1" applyFill="1" applyBorder="1" applyAlignment="1">
      <alignment horizontal="center"/>
    </xf>
    <xf numFmtId="0" fontId="185" fillId="27" borderId="76" xfId="629" applyFont="1" applyFill="1" applyBorder="1" applyAlignment="1">
      <alignment horizontal="center"/>
    </xf>
    <xf numFmtId="49" fontId="189" fillId="27" borderId="58" xfId="629" applyNumberFormat="1" applyFont="1" applyFill="1" applyBorder="1" applyAlignment="1">
      <alignment horizontal="center" vertical="center"/>
    </xf>
    <xf numFmtId="49" fontId="189" fillId="27" borderId="79" xfId="629" applyNumberFormat="1" applyFont="1" applyFill="1" applyBorder="1" applyAlignment="1">
      <alignment horizontal="center" vertical="center"/>
    </xf>
    <xf numFmtId="49" fontId="189" fillId="27" borderId="78" xfId="629" applyNumberFormat="1" applyFont="1" applyFill="1" applyBorder="1" applyAlignment="1">
      <alignment horizontal="center" vertical="center"/>
    </xf>
    <xf numFmtId="49" fontId="189" fillId="27" borderId="76" xfId="629" applyNumberFormat="1" applyFont="1" applyFill="1" applyBorder="1" applyAlignment="1">
      <alignment horizontal="center" vertical="center"/>
    </xf>
    <xf numFmtId="0" fontId="112" fillId="0" borderId="100" xfId="0" applyFont="1" applyFill="1" applyBorder="1" applyAlignment="1">
      <alignment horizontal="left" wrapText="1"/>
    </xf>
    <xf numFmtId="0" fontId="112" fillId="0" borderId="101" xfId="0" applyFont="1" applyFill="1" applyBorder="1" applyAlignment="1">
      <alignment horizontal="left" wrapText="1"/>
    </xf>
    <xf numFmtId="0" fontId="112" fillId="0" borderId="102" xfId="0" applyFont="1" applyFill="1" applyBorder="1" applyAlignment="1">
      <alignment horizontal="left" wrapText="1"/>
    </xf>
    <xf numFmtId="165" fontId="187" fillId="27" borderId="20" xfId="252" applyFont="1" applyFill="1" applyBorder="1" applyAlignment="1">
      <alignment horizontal="center" vertical="center"/>
    </xf>
    <xf numFmtId="0" fontId="182" fillId="0" borderId="29" xfId="638" applyFont="1" applyBorder="1" applyAlignment="1">
      <alignment horizontal="center" vertical="center" wrapText="1"/>
    </xf>
    <xf numFmtId="0" fontId="182" fillId="0" borderId="6" xfId="638" applyFont="1" applyBorder="1" applyAlignment="1">
      <alignment horizontal="center" vertical="center" wrapText="1"/>
    </xf>
    <xf numFmtId="0" fontId="182" fillId="0" borderId="35" xfId="638" applyFont="1" applyBorder="1" applyAlignment="1">
      <alignment horizontal="center" vertical="center" wrapText="1"/>
    </xf>
    <xf numFmtId="0" fontId="182" fillId="0" borderId="25" xfId="638" applyFont="1" applyBorder="1" applyAlignment="1">
      <alignment horizontal="center" vertical="center" wrapText="1"/>
    </xf>
    <xf numFmtId="4" fontId="111" fillId="0" borderId="30" xfId="638" applyNumberFormat="1" applyFont="1" applyFill="1" applyBorder="1" applyAlignment="1">
      <alignment horizontal="center" vertical="center" wrapText="1"/>
    </xf>
    <xf numFmtId="4" fontId="111" fillId="0" borderId="31" xfId="638" applyNumberFormat="1" applyFont="1" applyFill="1" applyBorder="1" applyAlignment="1">
      <alignment horizontal="center" vertical="center" wrapText="1"/>
    </xf>
    <xf numFmtId="0" fontId="193" fillId="0" borderId="32" xfId="638" applyFont="1" applyFill="1" applyBorder="1" applyAlignment="1">
      <alignment horizontal="left" vertical="center" wrapText="1"/>
    </xf>
    <xf numFmtId="0" fontId="193" fillId="0" borderId="0" xfId="638" applyFont="1" applyFill="1" applyBorder="1" applyAlignment="1">
      <alignment horizontal="left" vertical="center" wrapText="1"/>
    </xf>
    <xf numFmtId="0" fontId="194" fillId="0" borderId="32" xfId="638" applyFont="1" applyFill="1" applyBorder="1" applyAlignment="1">
      <alignment horizontal="left"/>
    </xf>
    <xf numFmtId="0" fontId="194" fillId="0" borderId="0" xfId="638" applyFont="1" applyFill="1" applyBorder="1" applyAlignment="1">
      <alignment horizontal="left"/>
    </xf>
    <xf numFmtId="0" fontId="194" fillId="0" borderId="33" xfId="638" applyFont="1" applyFill="1" applyBorder="1" applyAlignment="1">
      <alignment horizontal="left"/>
    </xf>
    <xf numFmtId="0" fontId="111" fillId="0" borderId="32" xfId="638" applyFont="1" applyFill="1" applyBorder="1" applyAlignment="1">
      <alignment horizontal="left" wrapText="1"/>
    </xf>
    <xf numFmtId="0" fontId="111" fillId="0" borderId="0" xfId="638" applyFont="1" applyFill="1" applyBorder="1" applyAlignment="1">
      <alignment horizontal="left" wrapText="1"/>
    </xf>
    <xf numFmtId="0" fontId="111" fillId="0" borderId="33" xfId="638" applyFont="1" applyFill="1" applyBorder="1" applyAlignment="1">
      <alignment horizontal="left" wrapText="1"/>
    </xf>
    <xf numFmtId="0" fontId="111" fillId="0" borderId="24" xfId="638" applyFont="1" applyFill="1" applyBorder="1" applyAlignment="1">
      <alignment horizontal="left" vertical="center" wrapText="1"/>
    </xf>
    <xf numFmtId="0" fontId="111" fillId="0" borderId="25" xfId="638" applyFont="1" applyFill="1" applyBorder="1" applyAlignment="1">
      <alignment horizontal="left" vertical="center" wrapText="1"/>
    </xf>
    <xf numFmtId="0" fontId="111" fillId="0" borderId="32" xfId="638" applyFont="1" applyFill="1" applyBorder="1" applyAlignment="1">
      <alignment horizontal="left" vertical="center" wrapText="1"/>
    </xf>
    <xf numFmtId="0" fontId="111" fillId="0" borderId="0" xfId="638" applyFont="1" applyFill="1" applyBorder="1" applyAlignment="1">
      <alignment horizontal="left" vertical="center" wrapText="1"/>
    </xf>
    <xf numFmtId="0" fontId="193" fillId="0" borderId="24" xfId="638" applyFont="1" applyFill="1" applyBorder="1" applyAlignment="1">
      <alignment horizontal="left" vertical="center" wrapText="1"/>
    </xf>
    <xf numFmtId="0" fontId="193" fillId="0" borderId="25" xfId="638" applyFont="1" applyFill="1" applyBorder="1" applyAlignment="1">
      <alignment horizontal="left" vertical="center" wrapText="1"/>
    </xf>
    <xf numFmtId="0" fontId="193" fillId="0" borderId="26" xfId="638" applyFont="1" applyFill="1" applyBorder="1" applyAlignment="1">
      <alignment horizontal="left" vertical="center" wrapText="1"/>
    </xf>
    <xf numFmtId="0" fontId="193" fillId="0" borderId="33" xfId="638" applyFont="1" applyFill="1" applyBorder="1" applyAlignment="1">
      <alignment horizontal="left" vertical="center" wrapText="1"/>
    </xf>
    <xf numFmtId="0" fontId="111" fillId="0" borderId="24" xfId="638" applyFont="1" applyFill="1" applyBorder="1" applyAlignment="1">
      <alignment horizontal="center" vertical="center" wrapText="1"/>
    </xf>
    <xf numFmtId="0" fontId="111" fillId="0" borderId="25" xfId="638" applyFont="1" applyFill="1" applyBorder="1" applyAlignment="1">
      <alignment horizontal="center" vertical="center" wrapText="1"/>
    </xf>
    <xf numFmtId="0" fontId="111" fillId="0" borderId="26" xfId="638" applyFont="1" applyFill="1" applyBorder="1" applyAlignment="1">
      <alignment horizontal="center" vertical="center" wrapText="1"/>
    </xf>
    <xf numFmtId="0" fontId="111" fillId="0" borderId="32" xfId="638" applyFont="1" applyFill="1" applyBorder="1" applyAlignment="1">
      <alignment horizontal="center" vertical="center" wrapText="1"/>
    </xf>
    <xf numFmtId="0" fontId="111" fillId="0" borderId="0" xfId="638" applyFont="1" applyFill="1" applyBorder="1" applyAlignment="1">
      <alignment horizontal="center" vertical="center" wrapText="1"/>
    </xf>
    <xf numFmtId="0" fontId="111" fillId="0" borderId="33" xfId="638" applyFont="1" applyFill="1" applyBorder="1" applyAlignment="1">
      <alignment horizontal="center" vertical="center" wrapText="1"/>
    </xf>
    <xf numFmtId="0" fontId="182" fillId="0" borderId="30" xfId="638" applyFont="1" applyBorder="1" applyAlignment="1">
      <alignment horizontal="center" vertical="center" wrapText="1"/>
    </xf>
    <xf numFmtId="0" fontId="182" fillId="0" borderId="34" xfId="638" applyFont="1" applyBorder="1" applyAlignment="1">
      <alignment horizontal="center" vertical="center" wrapText="1"/>
    </xf>
    <xf numFmtId="0" fontId="182" fillId="0" borderId="0" xfId="638" applyFont="1" applyAlignment="1">
      <alignment horizontal="center"/>
    </xf>
    <xf numFmtId="0" fontId="196" fillId="0" borderId="0" xfId="638" applyFont="1" applyFill="1" applyAlignment="1">
      <alignment horizontal="center" vertical="center"/>
    </xf>
    <xf numFmtId="0" fontId="196" fillId="0" borderId="0" xfId="638" applyFont="1" applyAlignment="1">
      <alignment horizontal="center" wrapText="1"/>
    </xf>
    <xf numFmtId="3" fontId="196" fillId="0" borderId="0" xfId="638" applyNumberFormat="1" applyFont="1" applyAlignment="1">
      <alignment horizontal="center" vertical="top" wrapText="1"/>
    </xf>
    <xf numFmtId="0" fontId="196" fillId="0" borderId="0" xfId="638" applyFont="1" applyAlignment="1">
      <alignment horizontal="center" vertical="top" wrapText="1"/>
    </xf>
    <xf numFmtId="0" fontId="182" fillId="0" borderId="23" xfId="638" applyFont="1" applyBorder="1" applyAlignment="1">
      <alignment horizontal="center" vertical="center" wrapText="1"/>
    </xf>
    <xf numFmtId="0" fontId="182" fillId="0" borderId="24" xfId="638" applyFont="1" applyBorder="1" applyAlignment="1">
      <alignment horizontal="center" vertical="center" wrapText="1"/>
    </xf>
    <xf numFmtId="0" fontId="182" fillId="0" borderId="26" xfId="638" applyFont="1" applyBorder="1" applyAlignment="1">
      <alignment horizontal="center" vertical="center" wrapText="1"/>
    </xf>
    <xf numFmtId="0" fontId="182" fillId="0" borderId="27" xfId="638" applyFont="1" applyBorder="1" applyAlignment="1">
      <alignment horizontal="center" vertical="center" wrapText="1"/>
    </xf>
    <xf numFmtId="0" fontId="182" fillId="0" borderId="21" xfId="638" applyFont="1" applyBorder="1" applyAlignment="1">
      <alignment horizontal="center" vertical="center" wrapText="1"/>
    </xf>
    <xf numFmtId="0" fontId="182" fillId="0" borderId="28" xfId="638" applyFont="1" applyBorder="1" applyAlignment="1">
      <alignment horizontal="center" vertical="center" wrapText="1"/>
    </xf>
    <xf numFmtId="0" fontId="133" fillId="0" borderId="0" xfId="630" applyFont="1" applyFill="1" applyAlignment="1">
      <alignment horizontal="center"/>
    </xf>
    <xf numFmtId="0" fontId="193" fillId="0" borderId="30" xfId="638" applyFont="1" applyBorder="1" applyAlignment="1">
      <alignment horizontal="center" vertical="center" wrapText="1"/>
    </xf>
    <xf numFmtId="0" fontId="193" fillId="0" borderId="31" xfId="638" applyFont="1" applyBorder="1" applyAlignment="1">
      <alignment horizontal="center" vertical="center" wrapText="1"/>
    </xf>
    <xf numFmtId="2" fontId="112" fillId="0" borderId="42" xfId="0" applyNumberFormat="1" applyFont="1" applyFill="1" applyBorder="1" applyAlignment="1">
      <alignment horizontal="center"/>
    </xf>
    <xf numFmtId="2" fontId="112" fillId="0" borderId="43" xfId="0" applyNumberFormat="1" applyFont="1" applyFill="1" applyBorder="1" applyAlignment="1">
      <alignment horizontal="center"/>
    </xf>
    <xf numFmtId="2" fontId="112" fillId="0" borderId="53" xfId="0" applyNumberFormat="1" applyFont="1" applyFill="1" applyBorder="1" applyAlignment="1">
      <alignment horizontal="center"/>
    </xf>
    <xf numFmtId="0" fontId="112" fillId="0" borderId="29" xfId="640" applyNumberFormat="1" applyFont="1" applyFill="1" applyBorder="1" applyAlignment="1">
      <alignment vertical="center" wrapText="1"/>
    </xf>
    <xf numFmtId="0" fontId="112" fillId="0" borderId="6" xfId="640" applyNumberFormat="1" applyFont="1" applyFill="1" applyBorder="1" applyAlignment="1">
      <alignment vertical="center" wrapText="1"/>
    </xf>
    <xf numFmtId="0" fontId="112" fillId="0" borderId="21" xfId="640" applyNumberFormat="1" applyFont="1" applyFill="1" applyBorder="1" applyAlignment="1">
      <alignment vertical="center" wrapText="1"/>
    </xf>
    <xf numFmtId="0" fontId="112" fillId="0" borderId="29" xfId="640" applyNumberFormat="1" applyFont="1" applyFill="1" applyBorder="1" applyAlignment="1">
      <alignment horizontal="center" vertical="center" wrapText="1"/>
    </xf>
    <xf numFmtId="0" fontId="112" fillId="0" borderId="6" xfId="640" applyNumberFormat="1" applyFont="1" applyFill="1" applyBorder="1" applyAlignment="1">
      <alignment horizontal="center" vertical="center" wrapText="1"/>
    </xf>
    <xf numFmtId="0" fontId="192" fillId="0" borderId="29" xfId="294" applyFont="1" applyFill="1" applyBorder="1" applyAlignment="1">
      <alignment horizontal="left" vertical="center" wrapText="1"/>
    </xf>
    <xf numFmtId="0" fontId="192" fillId="0" borderId="6" xfId="294" applyFont="1" applyFill="1" applyBorder="1" applyAlignment="1">
      <alignment horizontal="left" vertical="center" wrapText="1"/>
    </xf>
    <xf numFmtId="0" fontId="192" fillId="0" borderId="35" xfId="294" applyFont="1" applyFill="1" applyBorder="1" applyAlignment="1">
      <alignment horizontal="left" vertical="center" wrapText="1"/>
    </xf>
    <xf numFmtId="0" fontId="193" fillId="0" borderId="29" xfId="294" applyFont="1" applyFill="1" applyBorder="1" applyAlignment="1">
      <alignment horizontal="center" vertical="center" wrapText="1"/>
    </xf>
    <xf numFmtId="0" fontId="193" fillId="0" borderId="6" xfId="294" applyFont="1" applyFill="1" applyBorder="1" applyAlignment="1">
      <alignment horizontal="center" vertical="center" wrapText="1"/>
    </xf>
    <xf numFmtId="0" fontId="193" fillId="0" borderId="35" xfId="294" applyFont="1" applyFill="1" applyBorder="1" applyAlignment="1">
      <alignment horizontal="center" vertical="center" wrapText="1"/>
    </xf>
    <xf numFmtId="0" fontId="112" fillId="0" borderId="29" xfId="294" applyFont="1" applyFill="1" applyBorder="1" applyAlignment="1">
      <alignment horizontal="center" vertical="center" wrapText="1"/>
    </xf>
    <xf numFmtId="0" fontId="112" fillId="0" borderId="6" xfId="294" applyFont="1" applyFill="1" applyBorder="1" applyAlignment="1">
      <alignment horizontal="center" vertical="center" wrapText="1"/>
    </xf>
    <xf numFmtId="0" fontId="112" fillId="0" borderId="35" xfId="294" applyFont="1" applyFill="1" applyBorder="1" applyAlignment="1">
      <alignment horizontal="center" vertical="center" wrapText="1"/>
    </xf>
    <xf numFmtId="0" fontId="112" fillId="0" borderId="29" xfId="0" applyFont="1" applyFill="1" applyBorder="1" applyAlignment="1">
      <alignment horizontal="left" wrapText="1"/>
    </xf>
    <xf numFmtId="0" fontId="112" fillId="0" borderId="6" xfId="0" applyFont="1" applyFill="1" applyBorder="1" applyAlignment="1">
      <alignment horizontal="left" wrapText="1"/>
    </xf>
    <xf numFmtId="0" fontId="112" fillId="0" borderId="51" xfId="0" applyFont="1" applyFill="1" applyBorder="1" applyAlignment="1">
      <alignment horizontal="left" wrapText="1"/>
    </xf>
    <xf numFmtId="0" fontId="133" fillId="0" borderId="42" xfId="0" applyFont="1" applyFill="1" applyBorder="1" applyAlignment="1">
      <alignment horizontal="center" wrapText="1"/>
    </xf>
    <xf numFmtId="0" fontId="133" fillId="0" borderId="43" xfId="0" applyFont="1" applyFill="1" applyBorder="1" applyAlignment="1">
      <alignment horizontal="center" wrapText="1"/>
    </xf>
    <xf numFmtId="0" fontId="133" fillId="0" borderId="53" xfId="0" applyFont="1" applyFill="1" applyBorder="1" applyAlignment="1">
      <alignment horizontal="center" wrapText="1"/>
    </xf>
    <xf numFmtId="0" fontId="193" fillId="0" borderId="27" xfId="638" applyFont="1" applyFill="1" applyBorder="1" applyAlignment="1">
      <alignment horizontal="left" vertical="center" wrapText="1"/>
    </xf>
    <xf numFmtId="0" fontId="193" fillId="0" borderId="21" xfId="638" applyFont="1" applyFill="1" applyBorder="1" applyAlignment="1">
      <alignment horizontal="left" vertical="center" wrapText="1"/>
    </xf>
    <xf numFmtId="0" fontId="193" fillId="0" borderId="28" xfId="638" applyFont="1" applyFill="1" applyBorder="1" applyAlignment="1">
      <alignment horizontal="left" vertical="center" wrapText="1"/>
    </xf>
    <xf numFmtId="0" fontId="204" fillId="0" borderId="19" xfId="529" applyFont="1" applyFill="1" applyBorder="1" applyAlignment="1">
      <alignment horizontal="left" wrapText="1"/>
    </xf>
    <xf numFmtId="0" fontId="204" fillId="0" borderId="20" xfId="529" applyFont="1" applyFill="1" applyBorder="1" applyAlignment="1">
      <alignment horizontal="left" wrapText="1"/>
    </xf>
    <xf numFmtId="0" fontId="204" fillId="0" borderId="49" xfId="529" applyFont="1" applyFill="1" applyBorder="1" applyAlignment="1">
      <alignment horizontal="left" wrapText="1"/>
    </xf>
    <xf numFmtId="0" fontId="133" fillId="27" borderId="57" xfId="529" applyFont="1" applyFill="1" applyBorder="1" applyAlignment="1">
      <alignment horizontal="left"/>
    </xf>
    <xf numFmtId="0" fontId="189" fillId="27" borderId="50" xfId="634" applyFont="1" applyFill="1" applyBorder="1" applyAlignment="1">
      <alignment horizontal="left" wrapText="1"/>
    </xf>
    <xf numFmtId="0" fontId="189" fillId="27" borderId="78" xfId="634" applyFont="1" applyFill="1" applyBorder="1" applyAlignment="1">
      <alignment horizontal="left" wrapText="1"/>
    </xf>
    <xf numFmtId="0" fontId="189" fillId="27" borderId="76" xfId="634" applyFont="1" applyFill="1" applyBorder="1" applyAlignment="1">
      <alignment horizontal="left" wrapText="1"/>
    </xf>
    <xf numFmtId="0" fontId="189" fillId="29" borderId="50" xfId="634" applyFont="1" applyFill="1" applyBorder="1" applyAlignment="1">
      <alignment horizontal="left" wrapText="1"/>
    </xf>
    <xf numFmtId="0" fontId="189" fillId="29" borderId="78" xfId="634" applyFont="1" applyFill="1" applyBorder="1" applyAlignment="1">
      <alignment horizontal="left" wrapText="1"/>
    </xf>
    <xf numFmtId="0" fontId="189" fillId="29" borderId="76" xfId="634" applyFont="1" applyFill="1" applyBorder="1" applyAlignment="1">
      <alignment horizontal="left" wrapText="1"/>
    </xf>
    <xf numFmtId="49" fontId="187" fillId="0" borderId="44" xfId="529" applyNumberFormat="1" applyFont="1" applyFill="1" applyBorder="1" applyAlignment="1">
      <alignment horizontal="center"/>
    </xf>
    <xf numFmtId="49" fontId="187" fillId="0" borderId="38" xfId="529" applyNumberFormat="1" applyFont="1" applyFill="1" applyBorder="1" applyAlignment="1">
      <alignment horizontal="center"/>
    </xf>
    <xf numFmtId="49" fontId="187" fillId="0" borderId="39" xfId="529" applyNumberFormat="1" applyFont="1" applyFill="1" applyBorder="1" applyAlignment="1">
      <alignment horizontal="center"/>
    </xf>
    <xf numFmtId="0" fontId="189" fillId="27" borderId="74" xfId="529" applyFont="1" applyFill="1" applyBorder="1" applyAlignment="1">
      <alignment horizontal="left" wrapText="1"/>
    </xf>
    <xf numFmtId="0" fontId="189" fillId="27" borderId="79" xfId="529" applyFont="1" applyFill="1" applyBorder="1" applyAlignment="1">
      <alignment horizontal="left" wrapText="1"/>
    </xf>
    <xf numFmtId="0" fontId="189" fillId="27" borderId="75" xfId="529" applyFont="1" applyFill="1" applyBorder="1" applyAlignment="1">
      <alignment horizontal="left" wrapText="1"/>
    </xf>
    <xf numFmtId="0" fontId="133" fillId="27" borderId="19" xfId="529" applyFont="1" applyFill="1" applyBorder="1" applyAlignment="1">
      <alignment horizontal="left" wrapText="1"/>
    </xf>
    <xf numFmtId="0" fontId="133" fillId="27" borderId="20" xfId="529" applyFont="1" applyFill="1" applyBorder="1" applyAlignment="1">
      <alignment horizontal="left" wrapText="1"/>
    </xf>
    <xf numFmtId="0" fontId="133" fillId="27" borderId="49" xfId="529" applyFont="1" applyFill="1" applyBorder="1" applyAlignment="1">
      <alignment horizontal="left" wrapText="1"/>
    </xf>
    <xf numFmtId="0" fontId="200" fillId="27" borderId="74" xfId="529" applyFont="1" applyFill="1" applyBorder="1" applyAlignment="1">
      <alignment horizontal="left"/>
    </xf>
    <xf numFmtId="0" fontId="200" fillId="27" borderId="79" xfId="529" applyFont="1" applyFill="1" applyBorder="1" applyAlignment="1">
      <alignment horizontal="left"/>
    </xf>
    <xf numFmtId="0" fontId="200" fillId="27" borderId="75" xfId="529" applyFont="1" applyFill="1" applyBorder="1" applyAlignment="1">
      <alignment horizontal="left"/>
    </xf>
    <xf numFmtId="165" fontId="183" fillId="29" borderId="0" xfId="253" applyFont="1" applyFill="1" applyAlignment="1">
      <alignment horizontal="center" vertical="center"/>
    </xf>
    <xf numFmtId="0" fontId="133" fillId="29" borderId="0" xfId="316" applyFont="1" applyFill="1" applyAlignment="1">
      <alignment horizontal="center"/>
    </xf>
    <xf numFmtId="3" fontId="187" fillId="0" borderId="0" xfId="316" applyNumberFormat="1" applyFont="1" applyFill="1" applyAlignment="1">
      <alignment horizontal="center" wrapText="1"/>
    </xf>
    <xf numFmtId="0" fontId="187" fillId="0" borderId="0" xfId="316" applyFont="1" applyFill="1" applyAlignment="1">
      <alignment horizontal="center" wrapText="1"/>
    </xf>
    <xf numFmtId="0" fontId="187" fillId="0" borderId="50" xfId="0" applyFont="1" applyFill="1" applyBorder="1" applyAlignment="1">
      <alignment wrapText="1"/>
    </xf>
    <xf numFmtId="0" fontId="187" fillId="0" borderId="76" xfId="0" applyFont="1" applyFill="1" applyBorder="1" applyAlignment="1">
      <alignment wrapText="1"/>
    </xf>
    <xf numFmtId="0" fontId="187" fillId="29" borderId="57" xfId="0" applyFont="1" applyFill="1" applyBorder="1" applyAlignment="1">
      <alignment wrapText="1"/>
    </xf>
    <xf numFmtId="0" fontId="112" fillId="29" borderId="0" xfId="0" applyFont="1" applyFill="1" applyAlignment="1">
      <alignment horizontal="center" wrapText="1"/>
    </xf>
    <xf numFmtId="0" fontId="112" fillId="0" borderId="0" xfId="0" applyFont="1" applyAlignment="1">
      <alignment horizontal="center"/>
    </xf>
    <xf numFmtId="3" fontId="187" fillId="0" borderId="0" xfId="0" applyNumberFormat="1" applyFont="1" applyAlignment="1">
      <alignment horizontal="center" vertical="center" wrapText="1"/>
    </xf>
    <xf numFmtId="0" fontId="187" fillId="0" borderId="0" xfId="0" applyFont="1" applyAlignment="1">
      <alignment horizontal="center" vertical="center" wrapText="1"/>
    </xf>
    <xf numFmtId="49" fontId="112" fillId="0" borderId="0" xfId="0" applyNumberFormat="1" applyFont="1" applyBorder="1" applyAlignment="1">
      <alignment horizontal="center" vertical="center" wrapText="1"/>
    </xf>
    <xf numFmtId="0" fontId="112" fillId="0" borderId="0" xfId="0" applyFont="1" applyBorder="1" applyAlignment="1">
      <alignment horizontal="center" vertical="center" wrapText="1"/>
    </xf>
    <xf numFmtId="0" fontId="112" fillId="29" borderId="58" xfId="0" applyFont="1" applyFill="1" applyBorder="1" applyAlignment="1">
      <alignment horizontal="left" wrapText="1"/>
    </xf>
    <xf numFmtId="0" fontId="112" fillId="29" borderId="60" xfId="0" applyFont="1" applyFill="1" applyBorder="1" applyAlignment="1">
      <alignment horizontal="left" wrapText="1"/>
    </xf>
    <xf numFmtId="0" fontId="112" fillId="29" borderId="59" xfId="0" applyFont="1" applyFill="1" applyBorder="1" applyAlignment="1">
      <alignment horizontal="left" wrapText="1"/>
    </xf>
    <xf numFmtId="165" fontId="184" fillId="27" borderId="0" xfId="252" applyFont="1" applyFill="1" applyAlignment="1">
      <alignment horizontal="center" vertical="center" wrapText="1"/>
    </xf>
    <xf numFmtId="0" fontId="185" fillId="29" borderId="0" xfId="1" applyFont="1" applyFill="1" applyAlignment="1">
      <alignment horizontal="center"/>
    </xf>
    <xf numFmtId="0" fontId="186" fillId="29" borderId="0" xfId="1" applyFont="1" applyFill="1" applyAlignment="1">
      <alignment horizontal="center"/>
    </xf>
    <xf numFmtId="3" fontId="187" fillId="0" borderId="0" xfId="1" applyNumberFormat="1" applyFont="1" applyAlignment="1">
      <alignment horizontal="center" wrapText="1"/>
    </xf>
    <xf numFmtId="0" fontId="187" fillId="0" borderId="0" xfId="1" applyFont="1" applyAlignment="1">
      <alignment horizontal="center" wrapText="1"/>
    </xf>
    <xf numFmtId="165" fontId="187" fillId="0" borderId="0" xfId="252" applyFont="1" applyFill="1" applyAlignment="1">
      <alignment horizontal="center" wrapText="1"/>
    </xf>
    <xf numFmtId="0" fontId="133" fillId="0" borderId="0" xfId="529" applyFont="1" applyFill="1" applyBorder="1" applyAlignment="1">
      <alignment horizontal="left" vertical="center"/>
    </xf>
    <xf numFmtId="0" fontId="185" fillId="29" borderId="50" xfId="529" applyFont="1" applyFill="1" applyBorder="1" applyAlignment="1">
      <alignment horizontal="center" vertical="center" wrapText="1"/>
    </xf>
    <xf numFmtId="0" fontId="185" fillId="29" borderId="78" xfId="529" applyFont="1" applyFill="1" applyBorder="1" applyAlignment="1">
      <alignment horizontal="center" vertical="center" wrapText="1"/>
    </xf>
    <xf numFmtId="0" fontId="185" fillId="29" borderId="76" xfId="529" applyFont="1" applyFill="1" applyBorder="1" applyAlignment="1">
      <alignment horizontal="center" vertical="center" wrapText="1"/>
    </xf>
    <xf numFmtId="0" fontId="185" fillId="0" borderId="50" xfId="529" applyFont="1" applyFill="1" applyBorder="1" applyAlignment="1">
      <alignment horizontal="center"/>
    </xf>
    <xf numFmtId="0" fontId="185" fillId="0" borderId="78" xfId="529" applyFont="1" applyFill="1" applyBorder="1" applyAlignment="1">
      <alignment horizontal="center"/>
    </xf>
    <xf numFmtId="0" fontId="185" fillId="0" borderId="76" xfId="529" applyFont="1" applyFill="1" applyBorder="1" applyAlignment="1">
      <alignment horizontal="center"/>
    </xf>
    <xf numFmtId="49" fontId="184" fillId="0" borderId="46" xfId="529" applyNumberFormat="1" applyFont="1" applyFill="1" applyBorder="1" applyAlignment="1">
      <alignment horizontal="center"/>
    </xf>
    <xf numFmtId="49" fontId="184" fillId="0" borderId="79" xfId="529" applyNumberFormat="1" applyFont="1" applyFill="1" applyBorder="1" applyAlignment="1">
      <alignment horizontal="center"/>
    </xf>
    <xf numFmtId="49" fontId="184" fillId="0" borderId="47" xfId="529" applyNumberFormat="1" applyFont="1" applyFill="1" applyBorder="1" applyAlignment="1">
      <alignment horizontal="center"/>
    </xf>
    <xf numFmtId="49" fontId="184" fillId="0" borderId="48" xfId="529" applyNumberFormat="1" applyFont="1" applyFill="1" applyBorder="1" applyAlignment="1">
      <alignment horizontal="center"/>
    </xf>
    <xf numFmtId="0" fontId="184" fillId="27" borderId="74" xfId="529" applyFont="1" applyFill="1" applyBorder="1" applyAlignment="1">
      <alignment horizontal="left" wrapText="1"/>
    </xf>
    <xf numFmtId="0" fontId="184" fillId="27" borderId="79" xfId="529" applyFont="1" applyFill="1" applyBorder="1" applyAlignment="1">
      <alignment horizontal="left" wrapText="1"/>
    </xf>
    <xf numFmtId="0" fontId="184" fillId="27" borderId="75" xfId="529" applyFont="1" applyFill="1" applyBorder="1" applyAlignment="1">
      <alignment horizontal="left" wrapText="1"/>
    </xf>
    <xf numFmtId="0" fontId="133" fillId="27" borderId="4" xfId="644" applyFont="1" applyFill="1" applyBorder="1" applyAlignment="1">
      <alignment horizontal="left"/>
    </xf>
    <xf numFmtId="0" fontId="133" fillId="27" borderId="0" xfId="644" applyFont="1" applyFill="1" applyBorder="1" applyAlignment="1">
      <alignment horizontal="left"/>
    </xf>
    <xf numFmtId="0" fontId="133" fillId="27" borderId="17" xfId="644" applyFont="1" applyFill="1" applyBorder="1" applyAlignment="1">
      <alignment horizontal="left"/>
    </xf>
    <xf numFmtId="4" fontId="184" fillId="27" borderId="77" xfId="529" applyNumberFormat="1" applyFont="1" applyFill="1" applyBorder="1" applyAlignment="1">
      <alignment horizontal="center" vertical="center" wrapText="1"/>
    </xf>
    <xf numFmtId="4" fontId="184" fillId="27" borderId="3" xfId="529" applyNumberFormat="1" applyFont="1" applyFill="1" applyBorder="1" applyAlignment="1">
      <alignment horizontal="center" vertical="center" wrapText="1"/>
    </xf>
    <xf numFmtId="4" fontId="184" fillId="27" borderId="18" xfId="529" applyNumberFormat="1" applyFont="1" applyFill="1" applyBorder="1" applyAlignment="1">
      <alignment horizontal="center" vertical="center" wrapText="1"/>
    </xf>
    <xf numFmtId="0" fontId="117" fillId="0" borderId="0" xfId="529" applyFont="1" applyFill="1" applyBorder="1" applyAlignment="1">
      <alignment horizontal="center"/>
    </xf>
    <xf numFmtId="0" fontId="185" fillId="29" borderId="57" xfId="629" applyFont="1" applyFill="1" applyBorder="1" applyAlignment="1">
      <alignment horizontal="center" vertical="center" wrapText="1"/>
    </xf>
    <xf numFmtId="0" fontId="185" fillId="0" borderId="50" xfId="629" applyFont="1" applyFill="1" applyBorder="1" applyAlignment="1">
      <alignment horizontal="center"/>
    </xf>
    <xf numFmtId="0" fontId="185" fillId="0" borderId="78" xfId="629" applyFont="1" applyFill="1" applyBorder="1" applyAlignment="1">
      <alignment horizontal="center"/>
    </xf>
    <xf numFmtId="0" fontId="185" fillId="0" borderId="76" xfId="629" applyFont="1" applyFill="1" applyBorder="1" applyAlignment="1">
      <alignment horizontal="center"/>
    </xf>
    <xf numFmtId="49" fontId="189" fillId="0" borderId="46" xfId="629" applyNumberFormat="1" applyFont="1" applyFill="1" applyBorder="1" applyAlignment="1">
      <alignment horizontal="center" vertical="center"/>
    </xf>
    <xf numFmtId="49" fontId="189" fillId="0" borderId="79" xfId="629" applyNumberFormat="1" applyFont="1" applyFill="1" applyBorder="1" applyAlignment="1">
      <alignment horizontal="center" vertical="center"/>
    </xf>
    <xf numFmtId="49" fontId="189" fillId="0" borderId="47" xfId="629" applyNumberFormat="1" applyFont="1" applyFill="1" applyBorder="1" applyAlignment="1">
      <alignment horizontal="center" vertical="center"/>
    </xf>
    <xf numFmtId="49" fontId="189" fillId="0" borderId="48" xfId="629" applyNumberFormat="1" applyFont="1" applyFill="1" applyBorder="1" applyAlignment="1">
      <alignment horizontal="center" vertical="center"/>
    </xf>
    <xf numFmtId="0" fontId="190" fillId="0" borderId="50" xfId="631" applyFont="1" applyBorder="1" applyAlignment="1">
      <alignment horizontal="left" vertical="center" wrapText="1"/>
    </xf>
    <xf numFmtId="0" fontId="190" fillId="0" borderId="78" xfId="631" applyFont="1" applyBorder="1" applyAlignment="1">
      <alignment horizontal="left" vertical="center" wrapText="1"/>
    </xf>
    <xf numFmtId="0" fontId="190" fillId="0" borderId="76" xfId="631" applyFont="1" applyBorder="1" applyAlignment="1">
      <alignment horizontal="left" vertical="center" wrapText="1"/>
    </xf>
    <xf numFmtId="0" fontId="189" fillId="0" borderId="50" xfId="629" applyFont="1" applyFill="1" applyBorder="1" applyAlignment="1">
      <alignment horizontal="left" vertical="center"/>
    </xf>
    <xf numFmtId="0" fontId="112" fillId="28" borderId="58" xfId="0" applyFont="1" applyFill="1" applyBorder="1" applyAlignment="1">
      <alignment horizontal="left" wrapText="1"/>
    </xf>
    <xf numFmtId="0" fontId="112" fillId="28" borderId="60" xfId="0" applyFont="1" applyFill="1" applyBorder="1" applyAlignment="1">
      <alignment horizontal="left" wrapText="1"/>
    </xf>
    <xf numFmtId="0" fontId="112" fillId="28" borderId="59" xfId="0" applyFont="1" applyFill="1" applyBorder="1" applyAlignment="1">
      <alignment horizontal="left" wrapText="1"/>
    </xf>
    <xf numFmtId="0" fontId="183" fillId="29" borderId="0" xfId="629" applyFont="1" applyFill="1" applyAlignment="1">
      <alignment horizontal="center" vertical="center"/>
    </xf>
    <xf numFmtId="0" fontId="133" fillId="29" borderId="0" xfId="630" applyFont="1" applyFill="1" applyAlignment="1">
      <alignment horizontal="center"/>
    </xf>
    <xf numFmtId="0" fontId="189" fillId="29" borderId="0" xfId="630" applyFont="1" applyFill="1" applyAlignment="1">
      <alignment horizontal="center"/>
    </xf>
    <xf numFmtId="3" fontId="187" fillId="0" borderId="0" xfId="1" applyNumberFormat="1" applyFont="1" applyAlignment="1">
      <alignment horizontal="center" vertical="center" wrapText="1"/>
    </xf>
    <xf numFmtId="0" fontId="187" fillId="0" borderId="0" xfId="1" applyFont="1" applyAlignment="1">
      <alignment horizontal="center" vertical="center" wrapText="1"/>
    </xf>
    <xf numFmtId="0" fontId="112" fillId="34" borderId="42" xfId="0" applyFont="1" applyFill="1" applyBorder="1" applyAlignment="1">
      <alignment horizontal="left" wrapText="1"/>
    </xf>
    <xf numFmtId="0" fontId="112" fillId="34" borderId="43" xfId="0" applyFont="1" applyFill="1" applyBorder="1" applyAlignment="1">
      <alignment horizontal="left" wrapText="1"/>
    </xf>
    <xf numFmtId="0" fontId="112" fillId="28" borderId="42" xfId="0" applyFont="1" applyFill="1" applyBorder="1" applyAlignment="1">
      <alignment horizontal="center"/>
    </xf>
    <xf numFmtId="0" fontId="112" fillId="28" borderId="43" xfId="0" applyFont="1" applyFill="1" applyBorder="1" applyAlignment="1">
      <alignment horizontal="center"/>
    </xf>
    <xf numFmtId="0" fontId="112" fillId="28" borderId="53" xfId="0" applyFont="1" applyFill="1" applyBorder="1" applyAlignment="1">
      <alignment horizontal="center"/>
    </xf>
    <xf numFmtId="0" fontId="192" fillId="0" borderId="0" xfId="638" applyFont="1" applyBorder="1" applyAlignment="1">
      <alignment horizontal="center" wrapText="1"/>
    </xf>
    <xf numFmtId="0" fontId="193" fillId="29" borderId="32" xfId="638" applyFont="1" applyFill="1" applyBorder="1" applyAlignment="1">
      <alignment horizontal="left" vertical="center" wrapText="1"/>
    </xf>
    <xf numFmtId="0" fontId="193" fillId="29" borderId="0" xfId="638" applyFont="1" applyFill="1" applyBorder="1" applyAlignment="1">
      <alignment horizontal="left" vertical="center" wrapText="1"/>
    </xf>
    <xf numFmtId="0" fontId="193" fillId="29" borderId="33" xfId="638" applyFont="1" applyFill="1" applyBorder="1" applyAlignment="1">
      <alignment horizontal="left" vertical="center" wrapText="1"/>
    </xf>
    <xf numFmtId="0" fontId="112" fillId="29" borderId="29" xfId="640" applyNumberFormat="1" applyFont="1" applyFill="1" applyBorder="1" applyAlignment="1">
      <alignment vertical="center" wrapText="1"/>
    </xf>
    <xf numFmtId="0" fontId="112" fillId="29" borderId="6" xfId="640" applyNumberFormat="1" applyFont="1" applyFill="1" applyBorder="1" applyAlignment="1">
      <alignment vertical="center" wrapText="1"/>
    </xf>
    <xf numFmtId="0" fontId="112" fillId="29" borderId="21" xfId="640" applyNumberFormat="1" applyFont="1" applyFill="1" applyBorder="1" applyAlignment="1">
      <alignment vertical="center" wrapText="1"/>
    </xf>
    <xf numFmtId="0" fontId="112" fillId="29" borderId="29" xfId="640" applyNumberFormat="1" applyFont="1" applyFill="1" applyBorder="1" applyAlignment="1">
      <alignment horizontal="center" vertical="center" wrapText="1"/>
    </xf>
    <xf numFmtId="0" fontId="112" fillId="29" borderId="6" xfId="640" applyNumberFormat="1" applyFont="1" applyFill="1" applyBorder="1" applyAlignment="1">
      <alignment horizontal="center" vertical="center" wrapText="1"/>
    </xf>
    <xf numFmtId="0" fontId="192" fillId="0" borderId="29" xfId="294" applyFont="1" applyBorder="1" applyAlignment="1">
      <alignment horizontal="left" vertical="center" wrapText="1"/>
    </xf>
    <xf numFmtId="0" fontId="192" fillId="0" borderId="6" xfId="294" applyFont="1" applyBorder="1" applyAlignment="1">
      <alignment horizontal="left" vertical="center" wrapText="1"/>
    </xf>
    <xf numFmtId="0" fontId="192" fillId="0" borderId="35" xfId="294" applyFont="1" applyBorder="1" applyAlignment="1">
      <alignment horizontal="left" vertical="center" wrapText="1"/>
    </xf>
    <xf numFmtId="0" fontId="193" fillId="0" borderId="29" xfId="294" applyFont="1" applyBorder="1" applyAlignment="1">
      <alignment horizontal="left" vertical="center" wrapText="1"/>
    </xf>
    <xf numFmtId="0" fontId="193" fillId="0" borderId="6" xfId="294" applyFont="1" applyBorder="1" applyAlignment="1">
      <alignment horizontal="left" vertical="center" wrapText="1"/>
    </xf>
    <xf numFmtId="0" fontId="112" fillId="0" borderId="29" xfId="294" applyFont="1" applyBorder="1" applyAlignment="1">
      <alignment horizontal="center" vertical="center" wrapText="1"/>
    </xf>
    <xf numFmtId="0" fontId="112" fillId="0" borderId="6" xfId="294" applyFont="1" applyBorder="1" applyAlignment="1">
      <alignment horizontal="center" vertical="center" wrapText="1"/>
    </xf>
    <xf numFmtId="0" fontId="112" fillId="0" borderId="35" xfId="294" applyFont="1" applyBorder="1" applyAlignment="1">
      <alignment horizontal="center" vertical="center" wrapText="1"/>
    </xf>
    <xf numFmtId="0" fontId="193" fillId="29" borderId="24" xfId="638" applyFont="1" applyFill="1" applyBorder="1" applyAlignment="1">
      <alignment horizontal="left" vertical="center" wrapText="1"/>
    </xf>
    <xf numFmtId="0" fontId="193" fillId="29" borderId="25" xfId="638" applyFont="1" applyFill="1" applyBorder="1" applyAlignment="1">
      <alignment horizontal="left" vertical="center" wrapText="1"/>
    </xf>
    <xf numFmtId="0" fontId="193" fillId="0" borderId="24" xfId="638" applyFont="1" applyBorder="1" applyAlignment="1">
      <alignment horizontal="left" vertical="center" wrapText="1"/>
    </xf>
    <xf numFmtId="0" fontId="193" fillId="0" borderId="25" xfId="638" applyFont="1" applyBorder="1" applyAlignment="1">
      <alignment horizontal="left" vertical="center" wrapText="1"/>
    </xf>
    <xf numFmtId="0" fontId="193" fillId="0" borderId="26" xfId="638" applyFont="1" applyBorder="1" applyAlignment="1">
      <alignment horizontal="left" vertical="center" wrapText="1"/>
    </xf>
    <xf numFmtId="0" fontId="193" fillId="0" borderId="32" xfId="638" applyFont="1" applyBorder="1" applyAlignment="1">
      <alignment horizontal="left" vertical="center" wrapText="1"/>
    </xf>
    <xf numFmtId="0" fontId="193" fillId="0" borderId="0" xfId="638" applyFont="1" applyBorder="1" applyAlignment="1">
      <alignment horizontal="left" vertical="center" wrapText="1"/>
    </xf>
    <xf numFmtId="0" fontId="193" fillId="0" borderId="33" xfId="638" applyFont="1" applyBorder="1" applyAlignment="1">
      <alignment horizontal="left" vertical="center" wrapText="1"/>
    </xf>
    <xf numFmtId="0" fontId="111" fillId="0" borderId="24" xfId="638" applyFont="1" applyBorder="1" applyAlignment="1">
      <alignment horizontal="center" vertical="center" wrapText="1"/>
    </xf>
    <xf numFmtId="0" fontId="111" fillId="0" borderId="25" xfId="638" applyFont="1" applyBorder="1" applyAlignment="1">
      <alignment horizontal="center" vertical="center" wrapText="1"/>
    </xf>
    <xf numFmtId="0" fontId="111" fillId="0" borderId="26" xfId="638" applyFont="1" applyBorder="1" applyAlignment="1">
      <alignment horizontal="center" vertical="center" wrapText="1"/>
    </xf>
    <xf numFmtId="0" fontId="111" fillId="0" borderId="32" xfId="638" applyFont="1" applyBorder="1" applyAlignment="1">
      <alignment horizontal="center" vertical="center" wrapText="1"/>
    </xf>
    <xf numFmtId="0" fontId="111" fillId="0" borderId="0" xfId="638" applyFont="1" applyBorder="1" applyAlignment="1">
      <alignment horizontal="center" vertical="center" wrapText="1"/>
    </xf>
    <xf numFmtId="0" fontId="111" fillId="0" borderId="33" xfId="638" applyFont="1" applyBorder="1" applyAlignment="1">
      <alignment horizontal="center" vertical="center" wrapText="1"/>
    </xf>
    <xf numFmtId="0" fontId="111" fillId="0" borderId="27" xfId="638" applyFont="1" applyBorder="1" applyAlignment="1">
      <alignment horizontal="center" vertical="center" wrapText="1"/>
    </xf>
    <xf numFmtId="0" fontId="111" fillId="0" borderId="21" xfId="638" applyFont="1" applyBorder="1" applyAlignment="1">
      <alignment horizontal="center" vertical="center" wrapText="1"/>
    </xf>
    <xf numFmtId="0" fontId="111" fillId="0" borderId="28" xfId="638" applyFont="1" applyBorder="1" applyAlignment="1">
      <alignment horizontal="center" vertical="center" wrapText="1"/>
    </xf>
    <xf numFmtId="4" fontId="111" fillId="0" borderId="26" xfId="638" applyNumberFormat="1" applyFont="1" applyBorder="1" applyAlignment="1">
      <alignment horizontal="center" vertical="center" wrapText="1"/>
    </xf>
    <xf numFmtId="4" fontId="111" fillId="0" borderId="33" xfId="638" applyNumberFormat="1" applyFont="1" applyBorder="1" applyAlignment="1">
      <alignment horizontal="center" vertical="center" wrapText="1"/>
    </xf>
    <xf numFmtId="4" fontId="111" fillId="0" borderId="28" xfId="638" applyNumberFormat="1" applyFont="1" applyBorder="1" applyAlignment="1">
      <alignment horizontal="center" vertical="center" wrapText="1"/>
    </xf>
    <xf numFmtId="0" fontId="194" fillId="0" borderId="32" xfId="638" applyFont="1" applyBorder="1" applyAlignment="1">
      <alignment horizontal="left"/>
    </xf>
    <xf numFmtId="0" fontId="194" fillId="0" borderId="0" xfId="638" applyFont="1" applyBorder="1" applyAlignment="1">
      <alignment horizontal="left"/>
    </xf>
    <xf numFmtId="0" fontId="194" fillId="0" borderId="33" xfId="638" applyFont="1" applyBorder="1" applyAlignment="1">
      <alignment horizontal="left"/>
    </xf>
    <xf numFmtId="0" fontId="111" fillId="0" borderId="32" xfId="638" applyFont="1" applyBorder="1" applyAlignment="1">
      <alignment horizontal="left" wrapText="1"/>
    </xf>
    <xf numFmtId="0" fontId="111" fillId="0" borderId="0" xfId="638" applyFont="1" applyBorder="1" applyAlignment="1">
      <alignment horizontal="left" wrapText="1"/>
    </xf>
    <xf numFmtId="0" fontId="111" fillId="0" borderId="33" xfId="638" applyFont="1" applyBorder="1" applyAlignment="1">
      <alignment horizontal="left" wrapText="1"/>
    </xf>
    <xf numFmtId="0" fontId="209" fillId="0" borderId="0" xfId="639" applyFont="1" applyAlignment="1">
      <alignment horizontal="center" wrapText="1"/>
    </xf>
    <xf numFmtId="0" fontId="209" fillId="0" borderId="0" xfId="639" applyFont="1" applyBorder="1" applyAlignment="1">
      <alignment horizontal="center" wrapText="1"/>
    </xf>
    <xf numFmtId="0" fontId="196" fillId="29" borderId="0" xfId="638" applyFont="1" applyFill="1" applyAlignment="1">
      <alignment horizontal="center" vertical="center"/>
    </xf>
    <xf numFmtId="3" fontId="196" fillId="0" borderId="0" xfId="638" applyNumberFormat="1" applyFont="1" applyAlignment="1">
      <alignment horizontal="center" wrapText="1"/>
    </xf>
    <xf numFmtId="0" fontId="182" fillId="0" borderId="99" xfId="41344" applyFont="1" applyBorder="1" applyAlignment="1">
      <alignment horizontal="center" vertical="center" wrapText="1"/>
    </xf>
    <xf numFmtId="0" fontId="182" fillId="27" borderId="99" xfId="41344" applyFont="1" applyFill="1" applyBorder="1" applyAlignment="1">
      <alignment horizontal="center" vertical="center" wrapText="1"/>
    </xf>
    <xf numFmtId="0" fontId="182" fillId="0" borderId="0" xfId="41344" applyFont="1" applyAlignment="1">
      <alignment horizontal="center"/>
    </xf>
    <xf numFmtId="0" fontId="196" fillId="0" borderId="0" xfId="41344" applyFont="1" applyFill="1" applyAlignment="1">
      <alignment horizontal="center" vertical="center"/>
    </xf>
    <xf numFmtId="0" fontId="196" fillId="0" borderId="0" xfId="41344" applyFont="1" applyFill="1" applyAlignment="1">
      <alignment horizontal="center" wrapText="1"/>
    </xf>
    <xf numFmtId="0" fontId="182" fillId="27" borderId="0" xfId="41344" applyFont="1" applyFill="1" applyAlignment="1">
      <alignment horizontal="center" wrapText="1"/>
    </xf>
    <xf numFmtId="3" fontId="187" fillId="27" borderId="0" xfId="41344" applyNumberFormat="1" applyFont="1" applyFill="1" applyAlignment="1">
      <alignment horizontal="center" vertical="top" wrapText="1"/>
    </xf>
    <xf numFmtId="0" fontId="187" fillId="27" borderId="0" xfId="41344" applyFont="1" applyFill="1" applyAlignment="1">
      <alignment horizontal="center" vertical="top" wrapText="1"/>
    </xf>
    <xf numFmtId="3" fontId="306" fillId="0" borderId="0" xfId="316" applyNumberFormat="1" applyFont="1" applyFill="1" applyAlignment="1">
      <alignment horizontal="center" vertical="center" wrapText="1"/>
    </xf>
    <xf numFmtId="0" fontId="193" fillId="0" borderId="99" xfId="41345" applyFont="1" applyFill="1" applyBorder="1" applyAlignment="1">
      <alignment horizontal="left" vertical="center" wrapText="1"/>
    </xf>
    <xf numFmtId="0" fontId="192" fillId="27" borderId="99" xfId="294" applyFont="1" applyFill="1" applyBorder="1" applyAlignment="1">
      <alignment horizontal="left" vertical="center" wrapText="1"/>
    </xf>
    <xf numFmtId="0" fontId="112" fillId="27" borderId="99" xfId="634" applyFont="1" applyFill="1" applyBorder="1" applyAlignment="1">
      <alignment horizontal="left" vertical="center" wrapText="1"/>
    </xf>
    <xf numFmtId="3" fontId="189" fillId="0" borderId="0" xfId="634" applyNumberFormat="1" applyFont="1" applyAlignment="1">
      <alignment horizontal="center" vertical="top" wrapText="1"/>
    </xf>
    <xf numFmtId="0" fontId="189" fillId="0" borderId="0" xfId="634" applyFont="1" applyAlignment="1">
      <alignment horizontal="center" vertical="top" wrapText="1"/>
    </xf>
    <xf numFmtId="0" fontId="189" fillId="0" borderId="0" xfId="634" applyFont="1" applyFill="1" applyAlignment="1">
      <alignment horizontal="center" wrapText="1"/>
    </xf>
    <xf numFmtId="0" fontId="189" fillId="0" borderId="0" xfId="634" applyFont="1" applyFill="1" applyAlignment="1">
      <alignment horizontal="center"/>
    </xf>
    <xf numFmtId="0" fontId="189" fillId="0" borderId="0" xfId="634" applyFont="1" applyAlignment="1">
      <alignment horizontal="center"/>
    </xf>
    <xf numFmtId="3" fontId="190" fillId="0" borderId="20" xfId="634" applyNumberFormat="1" applyFont="1" applyBorder="1" applyAlignment="1">
      <alignment horizontal="center" vertical="center" wrapText="1"/>
    </xf>
    <xf numFmtId="0" fontId="190" fillId="0" borderId="20" xfId="634" applyFont="1" applyBorder="1" applyAlignment="1">
      <alignment horizontal="center" vertical="center" wrapText="1"/>
    </xf>
    <xf numFmtId="0" fontId="185" fillId="0" borderId="43" xfId="0" applyFont="1" applyFill="1" applyBorder="1" applyAlignment="1">
      <alignment horizontal="center" wrapText="1"/>
    </xf>
    <xf numFmtId="0" fontId="192" fillId="0" borderId="52" xfId="639" applyFont="1" applyFill="1" applyBorder="1" applyAlignment="1">
      <alignment horizontal="left" vertical="center" wrapText="1"/>
    </xf>
    <xf numFmtId="0" fontId="192" fillId="0" borderId="6" xfId="639" applyFont="1" applyFill="1" applyBorder="1" applyAlignment="1">
      <alignment horizontal="left" vertical="center" wrapText="1"/>
    </xf>
    <xf numFmtId="0" fontId="192" fillId="0" borderId="51" xfId="639" applyFont="1" applyFill="1" applyBorder="1" applyAlignment="1">
      <alignment horizontal="left" vertical="center" wrapText="1"/>
    </xf>
    <xf numFmtId="0" fontId="210" fillId="0" borderId="52" xfId="639" applyFont="1" applyFill="1" applyBorder="1" applyAlignment="1">
      <alignment horizontal="center" vertical="center" wrapText="1"/>
    </xf>
    <xf numFmtId="0" fontId="210" fillId="0" borderId="6" xfId="639" applyFont="1" applyFill="1" applyBorder="1" applyAlignment="1">
      <alignment horizontal="center" vertical="center" wrapText="1"/>
    </xf>
    <xf numFmtId="0" fontId="112" fillId="0" borderId="27" xfId="640" applyNumberFormat="1" applyFont="1" applyFill="1" applyBorder="1" applyAlignment="1">
      <alignment vertical="center" wrapText="1"/>
    </xf>
    <xf numFmtId="0" fontId="112" fillId="0" borderId="29" xfId="634" applyFont="1" applyFill="1" applyBorder="1" applyAlignment="1">
      <alignment horizontal="left" vertical="center" wrapText="1"/>
    </xf>
    <xf numFmtId="0" fontId="112" fillId="0" borderId="6" xfId="634" applyFont="1" applyFill="1" applyBorder="1" applyAlignment="1">
      <alignment horizontal="left" vertical="center" wrapText="1"/>
    </xf>
    <xf numFmtId="0" fontId="112" fillId="0" borderId="35" xfId="634" applyFont="1" applyFill="1" applyBorder="1" applyAlignment="1">
      <alignment horizontal="left" vertical="center" wrapText="1"/>
    </xf>
    <xf numFmtId="0" fontId="199" fillId="0" borderId="51" xfId="634" applyFont="1" applyFill="1" applyBorder="1" applyAlignment="1">
      <alignment horizontal="center" vertical="center" wrapText="1"/>
    </xf>
    <xf numFmtId="0" fontId="199" fillId="0" borderId="43" xfId="634" applyFont="1" applyFill="1" applyBorder="1" applyAlignment="1">
      <alignment horizontal="center" vertical="center" wrapText="1"/>
    </xf>
    <xf numFmtId="0" fontId="182" fillId="0" borderId="30" xfId="639" applyFont="1" applyFill="1" applyBorder="1" applyAlignment="1">
      <alignment horizontal="center" vertical="center" wrapText="1"/>
    </xf>
    <xf numFmtId="0" fontId="182" fillId="0" borderId="31" xfId="639" applyFont="1" applyFill="1" applyBorder="1" applyAlignment="1">
      <alignment horizontal="center" vertical="center" wrapText="1"/>
    </xf>
    <xf numFmtId="0" fontId="111" fillId="0" borderId="24" xfId="639" applyFont="1" applyFill="1" applyBorder="1" applyAlignment="1">
      <alignment horizontal="left" vertical="center" wrapText="1"/>
    </xf>
    <xf numFmtId="0" fontId="111" fillId="0" borderId="25" xfId="639" applyFont="1" applyFill="1" applyBorder="1" applyAlignment="1">
      <alignment horizontal="left" vertical="center" wrapText="1"/>
    </xf>
    <xf numFmtId="0" fontId="111" fillId="0" borderId="26" xfId="639" applyFont="1" applyFill="1" applyBorder="1" applyAlignment="1">
      <alignment horizontal="left" vertical="center" wrapText="1"/>
    </xf>
    <xf numFmtId="0" fontId="111" fillId="0" borderId="24" xfId="640" applyFont="1" applyFill="1" applyBorder="1" applyAlignment="1">
      <alignment horizontal="left" vertical="center" wrapText="1"/>
    </xf>
    <xf numFmtId="0" fontId="111" fillId="0" borderId="25" xfId="640" applyFont="1" applyFill="1" applyBorder="1" applyAlignment="1">
      <alignment horizontal="left" vertical="center" wrapText="1"/>
    </xf>
    <xf numFmtId="0" fontId="111" fillId="0" borderId="26" xfId="640" applyFont="1" applyFill="1" applyBorder="1" applyAlignment="1">
      <alignment horizontal="left" vertical="center" wrapText="1"/>
    </xf>
    <xf numFmtId="0" fontId="111" fillId="0" borderId="32" xfId="639" applyFont="1" applyFill="1" applyBorder="1" applyAlignment="1">
      <alignment horizontal="left"/>
    </xf>
    <xf numFmtId="0" fontId="111" fillId="0" borderId="0" xfId="639" applyFont="1" applyFill="1" applyBorder="1" applyAlignment="1">
      <alignment horizontal="left"/>
    </xf>
    <xf numFmtId="0" fontId="111" fillId="0" borderId="33" xfId="639" applyFont="1" applyFill="1" applyBorder="1" applyAlignment="1">
      <alignment horizontal="left"/>
    </xf>
    <xf numFmtId="0" fontId="182" fillId="0" borderId="0" xfId="639" applyFont="1" applyAlignment="1">
      <alignment horizontal="center"/>
    </xf>
    <xf numFmtId="0" fontId="196" fillId="0" borderId="0" xfId="639" applyFont="1" applyFill="1" applyAlignment="1">
      <alignment horizontal="center" vertical="center"/>
    </xf>
    <xf numFmtId="0" fontId="196" fillId="0" borderId="0" xfId="639" applyFont="1" applyAlignment="1">
      <alignment horizontal="center" wrapText="1"/>
    </xf>
    <xf numFmtId="3" fontId="187" fillId="0" borderId="0" xfId="638" applyNumberFormat="1" applyFont="1" applyAlignment="1">
      <alignment horizontal="center" vertical="top" wrapText="1"/>
    </xf>
    <xf numFmtId="0" fontId="187" fillId="0" borderId="0" xfId="638" applyFont="1" applyAlignment="1">
      <alignment horizontal="center" vertical="top" wrapText="1"/>
    </xf>
    <xf numFmtId="0" fontId="182" fillId="0" borderId="23" xfId="639" applyFont="1" applyBorder="1" applyAlignment="1">
      <alignment horizontal="center" vertical="center" wrapText="1"/>
    </xf>
    <xf numFmtId="0" fontId="182" fillId="0" borderId="24" xfId="639" applyFont="1" applyBorder="1" applyAlignment="1">
      <alignment horizontal="center" vertical="center" wrapText="1"/>
    </xf>
    <xf numFmtId="0" fontId="182" fillId="0" borderId="25" xfId="639" applyFont="1" applyBorder="1" applyAlignment="1">
      <alignment horizontal="center" vertical="center" wrapText="1"/>
    </xf>
    <xf numFmtId="0" fontId="182" fillId="0" borderId="26" xfId="639" applyFont="1" applyBorder="1" applyAlignment="1">
      <alignment horizontal="center" vertical="center" wrapText="1"/>
    </xf>
    <xf numFmtId="0" fontId="182" fillId="0" borderId="27" xfId="639" applyFont="1" applyBorder="1" applyAlignment="1">
      <alignment horizontal="center" vertical="center" wrapText="1"/>
    </xf>
    <xf numFmtId="0" fontId="182" fillId="0" borderId="21" xfId="639" applyFont="1" applyBorder="1" applyAlignment="1">
      <alignment horizontal="center" vertical="center" wrapText="1"/>
    </xf>
    <xf numFmtId="0" fontId="182" fillId="0" borderId="28" xfId="639" applyFont="1" applyBorder="1" applyAlignment="1">
      <alignment horizontal="center" vertical="center" wrapText="1"/>
    </xf>
    <xf numFmtId="0" fontId="182" fillId="0" borderId="30" xfId="639" applyFont="1" applyBorder="1" applyAlignment="1">
      <alignment horizontal="center" vertical="center" wrapText="1"/>
    </xf>
    <xf numFmtId="0" fontId="182" fillId="0" borderId="31" xfId="639" applyFont="1" applyBorder="1" applyAlignment="1">
      <alignment horizontal="center" vertical="center" wrapText="1"/>
    </xf>
    <xf numFmtId="4" fontId="111" fillId="0" borderId="26" xfId="639" applyNumberFormat="1" applyFont="1" applyFill="1" applyBorder="1" applyAlignment="1">
      <alignment horizontal="center" vertical="center" wrapText="1"/>
    </xf>
    <xf numFmtId="4" fontId="111" fillId="0" borderId="33" xfId="639" applyNumberFormat="1" applyFont="1" applyFill="1" applyBorder="1" applyAlignment="1">
      <alignment horizontal="center" vertical="center" wrapText="1"/>
    </xf>
    <xf numFmtId="4" fontId="111" fillId="0" borderId="28" xfId="639" applyNumberFormat="1" applyFont="1" applyFill="1" applyBorder="1" applyAlignment="1">
      <alignment horizontal="center" vertical="center" wrapText="1"/>
    </xf>
    <xf numFmtId="0" fontId="200" fillId="0" borderId="32" xfId="639" applyFont="1" applyFill="1" applyBorder="1" applyAlignment="1">
      <alignment horizontal="left" vertical="center" wrapText="1"/>
    </xf>
    <xf numFmtId="0" fontId="200" fillId="0" borderId="0" xfId="639" applyFont="1" applyFill="1" applyBorder="1" applyAlignment="1">
      <alignment horizontal="left" vertical="center" wrapText="1"/>
    </xf>
    <xf numFmtId="0" fontId="200" fillId="0" borderId="33" xfId="639" applyFont="1" applyFill="1" applyBorder="1" applyAlignment="1">
      <alignment horizontal="left" vertical="center" wrapText="1"/>
    </xf>
    <xf numFmtId="0" fontId="193" fillId="0" borderId="32" xfId="640" applyFont="1" applyFill="1" applyBorder="1" applyAlignment="1">
      <alignment horizontal="left" vertical="center" wrapText="1"/>
    </xf>
    <xf numFmtId="0" fontId="193" fillId="0" borderId="0" xfId="640" applyFont="1" applyFill="1" applyBorder="1" applyAlignment="1">
      <alignment horizontal="left" vertical="center" wrapText="1"/>
    </xf>
    <xf numFmtId="0" fontId="193" fillId="0" borderId="33" xfId="640" applyFont="1" applyFill="1" applyBorder="1" applyAlignment="1">
      <alignment horizontal="left" vertical="center" wrapText="1"/>
    </xf>
    <xf numFmtId="0" fontId="111" fillId="0" borderId="30" xfId="639" applyFont="1" applyFill="1" applyBorder="1" applyAlignment="1">
      <alignment horizontal="center" vertical="center" wrapText="1"/>
    </xf>
    <xf numFmtId="0" fontId="111" fillId="0" borderId="31" xfId="639" applyFont="1" applyFill="1" applyBorder="1" applyAlignment="1">
      <alignment horizontal="center" vertical="center" wrapText="1"/>
    </xf>
    <xf numFmtId="0" fontId="200" fillId="0" borderId="27" xfId="639" applyFont="1" applyFill="1" applyBorder="1" applyAlignment="1">
      <alignment horizontal="left" vertical="center" wrapText="1"/>
    </xf>
    <xf numFmtId="0" fontId="200" fillId="0" borderId="21" xfId="639" applyFont="1" applyFill="1" applyBorder="1" applyAlignment="1">
      <alignment horizontal="left" vertical="center" wrapText="1"/>
    </xf>
    <xf numFmtId="0" fontId="200" fillId="0" borderId="28" xfId="639" applyFont="1" applyFill="1" applyBorder="1" applyAlignment="1">
      <alignment horizontal="left" vertical="center" wrapText="1"/>
    </xf>
    <xf numFmtId="0" fontId="193" fillId="0" borderId="27" xfId="639" applyFont="1" applyFill="1" applyBorder="1" applyAlignment="1">
      <alignment horizontal="left" vertical="center" wrapText="1"/>
    </xf>
    <xf numFmtId="0" fontId="193" fillId="0" borderId="21" xfId="639" applyFont="1" applyFill="1" applyBorder="1" applyAlignment="1">
      <alignment horizontal="left" vertical="center" wrapText="1"/>
    </xf>
    <xf numFmtId="0" fontId="193" fillId="0" borderId="28" xfId="639" applyFont="1" applyFill="1" applyBorder="1" applyAlignment="1">
      <alignment horizontal="left" vertical="center" wrapText="1"/>
    </xf>
    <xf numFmtId="0" fontId="113" fillId="0" borderId="0" xfId="314" applyFill="1"/>
    <xf numFmtId="0" fontId="133" fillId="0" borderId="0" xfId="314" applyFont="1" applyFill="1" applyAlignment="1">
      <alignment horizontal="right" vertical="center"/>
    </xf>
    <xf numFmtId="0" fontId="112" fillId="0" borderId="0" xfId="628" applyFont="1" applyFill="1" applyAlignment="1">
      <alignment horizontal="right" vertical="center"/>
    </xf>
    <xf numFmtId="0" fontId="200" fillId="0" borderId="0" xfId="314" applyFont="1" applyFill="1" applyAlignment="1">
      <alignment horizontal="left" vertical="center"/>
    </xf>
    <xf numFmtId="0" fontId="112" fillId="0" borderId="0" xfId="628" applyFont="1" applyFill="1" applyAlignment="1">
      <alignment horizontal="right" vertical="center"/>
    </xf>
    <xf numFmtId="0" fontId="201" fillId="0" borderId="0" xfId="314" applyFont="1" applyFill="1" applyAlignment="1">
      <alignment horizontal="center" vertical="center"/>
    </xf>
    <xf numFmtId="0" fontId="313" fillId="0" borderId="0" xfId="314" applyFont="1" applyFill="1" applyAlignment="1">
      <alignment vertical="center" wrapText="1"/>
    </xf>
    <xf numFmtId="0" fontId="112" fillId="0" borderId="0" xfId="628" applyFont="1" applyFill="1" applyAlignment="1">
      <alignment horizontal="center" vertical="center"/>
    </xf>
    <xf numFmtId="3" fontId="192" fillId="0" borderId="20" xfId="41346" applyNumberFormat="1" applyFont="1" applyFill="1" applyBorder="1" applyAlignment="1">
      <alignment horizontal="center" vertical="top" wrapText="1"/>
    </xf>
    <xf numFmtId="0" fontId="182" fillId="0" borderId="0" xfId="41346" applyFont="1" applyFill="1"/>
    <xf numFmtId="0" fontId="111" fillId="0" borderId="0" xfId="628" applyFont="1" applyFill="1" applyBorder="1" applyAlignment="1">
      <alignment horizontal="left" vertical="center"/>
    </xf>
    <xf numFmtId="0" fontId="111" fillId="0" borderId="0" xfId="628" applyFont="1" applyFill="1" applyAlignment="1">
      <alignment horizontal="left" vertical="center"/>
    </xf>
    <xf numFmtId="0" fontId="193" fillId="0" borderId="79" xfId="640" applyFont="1" applyFill="1" applyBorder="1" applyAlignment="1">
      <alignment horizontal="center" vertical="center"/>
    </xf>
    <xf numFmtId="0" fontId="211" fillId="0" borderId="0" xfId="628" applyFont="1" applyFill="1" applyAlignment="1">
      <alignment horizontal="center" vertical="center"/>
    </xf>
    <xf numFmtId="0" fontId="289" fillId="0" borderId="0" xfId="41346" applyFont="1" applyFill="1" applyAlignment="1">
      <alignment horizontal="center" vertical="center"/>
    </xf>
    <xf numFmtId="0" fontId="289" fillId="0" borderId="0" xfId="41346" applyFont="1" applyFill="1" applyBorder="1" applyAlignment="1">
      <alignment horizontal="justify" vertical="center" wrapText="1"/>
    </xf>
    <xf numFmtId="0" fontId="289" fillId="0" borderId="0" xfId="41346" applyFont="1" applyFill="1" applyAlignment="1">
      <alignment horizontal="justify" vertical="center"/>
    </xf>
    <xf numFmtId="0" fontId="289" fillId="0" borderId="96" xfId="41346" applyFont="1" applyFill="1" applyBorder="1" applyAlignment="1">
      <alignment horizontal="justify" vertical="center"/>
    </xf>
    <xf numFmtId="0" fontId="314" fillId="0" borderId="0" xfId="628" applyFont="1" applyFill="1" applyAlignment="1">
      <alignment horizontal="left" vertical="center"/>
    </xf>
    <xf numFmtId="0" fontId="200" fillId="0" borderId="0" xfId="41346" applyFont="1" applyFill="1" applyBorder="1" applyAlignment="1">
      <alignment vertical="center" wrapText="1"/>
    </xf>
    <xf numFmtId="0" fontId="200" fillId="0" borderId="0" xfId="41346" applyFont="1" applyFill="1" applyAlignment="1">
      <alignment vertical="center" wrapText="1"/>
    </xf>
    <xf numFmtId="0" fontId="182" fillId="0" borderId="0" xfId="41346" applyFont="1" applyFill="1" applyAlignment="1">
      <alignment horizontal="center"/>
    </xf>
    <xf numFmtId="0" fontId="229" fillId="0" borderId="65" xfId="640" applyFont="1" applyFill="1" applyBorder="1" applyAlignment="1">
      <alignment vertical="center" wrapText="1"/>
    </xf>
    <xf numFmtId="190" fontId="229" fillId="0" borderId="0" xfId="41346" applyNumberFormat="1" applyFont="1" applyFill="1" applyBorder="1" applyAlignment="1">
      <alignment vertical="center" wrapText="1"/>
    </xf>
    <xf numFmtId="164" fontId="229" fillId="0" borderId="0" xfId="41346" applyNumberFormat="1" applyFont="1" applyFill="1" applyAlignment="1">
      <alignment vertical="center" wrapText="1"/>
    </xf>
    <xf numFmtId="0" fontId="196" fillId="0" borderId="0" xfId="41346" applyFont="1" applyFill="1" applyAlignment="1">
      <alignment vertical="center"/>
    </xf>
    <xf numFmtId="0" fontId="200" fillId="0" borderId="105" xfId="41346" applyFont="1" applyFill="1" applyBorder="1" applyAlignment="1">
      <alignment horizontal="center" vertical="center" wrapText="1"/>
    </xf>
    <xf numFmtId="0" fontId="200" fillId="0" borderId="99" xfId="41346" applyFont="1" applyFill="1" applyBorder="1" applyAlignment="1">
      <alignment horizontal="center" vertical="center" wrapText="1"/>
    </xf>
    <xf numFmtId="0" fontId="200" fillId="0" borderId="99" xfId="314" applyFont="1" applyFill="1" applyBorder="1" applyAlignment="1">
      <alignment vertical="center" wrapText="1"/>
    </xf>
    <xf numFmtId="190" fontId="200" fillId="0" borderId="99" xfId="41346" applyNumberFormat="1" applyFont="1" applyFill="1" applyBorder="1" applyAlignment="1">
      <alignment horizontal="center" vertical="center" wrapText="1"/>
    </xf>
    <xf numFmtId="190" fontId="200" fillId="0" borderId="106" xfId="41346" applyNumberFormat="1" applyFont="1" applyFill="1" applyBorder="1" applyAlignment="1">
      <alignment horizontal="center" vertical="center" wrapText="1"/>
    </xf>
    <xf numFmtId="0" fontId="314" fillId="0" borderId="0" xfId="628" applyFont="1" applyFill="1" applyBorder="1" applyAlignment="1">
      <alignment horizontal="left" vertical="center"/>
    </xf>
    <xf numFmtId="0" fontId="211" fillId="0" borderId="0" xfId="628" applyFont="1" applyFill="1" applyAlignment="1">
      <alignment horizontal="left" vertical="center"/>
    </xf>
    <xf numFmtId="0" fontId="200" fillId="0" borderId="99" xfId="314" applyFont="1" applyFill="1" applyBorder="1" applyAlignment="1">
      <alignment horizontal="left" vertical="center" wrapText="1"/>
    </xf>
    <xf numFmtId="0" fontId="200" fillId="0" borderId="99" xfId="314" applyFont="1" applyFill="1" applyBorder="1" applyAlignment="1">
      <alignment horizontal="center" vertical="center" wrapText="1"/>
    </xf>
    <xf numFmtId="0" fontId="239" fillId="0" borderId="0" xfId="41346" applyFont="1" applyFill="1" applyBorder="1" applyAlignment="1">
      <alignment vertical="center" wrapText="1"/>
    </xf>
    <xf numFmtId="0" fontId="239" fillId="0" borderId="0" xfId="41346" applyFont="1" applyFill="1" applyAlignment="1">
      <alignment vertical="center" wrapText="1"/>
    </xf>
    <xf numFmtId="0" fontId="209" fillId="0" borderId="0" xfId="41346" applyFont="1" applyFill="1"/>
    <xf numFmtId="0" fontId="229" fillId="0" borderId="0" xfId="41346" applyFont="1" applyFill="1" applyBorder="1" applyAlignment="1">
      <alignment horizontal="left" vertical="center" wrapText="1"/>
    </xf>
    <xf numFmtId="0" fontId="229" fillId="0" borderId="0" xfId="41346" applyFont="1" applyFill="1" applyAlignment="1">
      <alignment horizontal="left" vertical="center" wrapText="1"/>
    </xf>
    <xf numFmtId="0" fontId="196" fillId="0" borderId="0" xfId="41346" applyFont="1" applyFill="1" applyAlignment="1">
      <alignment horizontal="left"/>
    </xf>
    <xf numFmtId="0" fontId="200" fillId="0" borderId="99" xfId="41346" applyFont="1" applyFill="1" applyBorder="1" applyAlignment="1">
      <alignment vertical="center" wrapText="1"/>
    </xf>
    <xf numFmtId="0" fontId="299" fillId="0" borderId="0" xfId="41346" applyFont="1" applyFill="1" applyBorder="1" applyAlignment="1">
      <alignment vertical="center" wrapText="1"/>
    </xf>
    <xf numFmtId="0" fontId="299" fillId="0" borderId="0" xfId="41346" applyFont="1" applyFill="1" applyAlignment="1">
      <alignment vertical="center" wrapText="1"/>
    </xf>
    <xf numFmtId="0" fontId="300" fillId="0" borderId="0" xfId="41346" applyFont="1" applyFill="1"/>
    <xf numFmtId="0" fontId="200" fillId="44" borderId="105" xfId="41346" applyFont="1" applyFill="1" applyBorder="1" applyAlignment="1">
      <alignment vertical="center" wrapText="1"/>
    </xf>
    <xf numFmtId="0" fontId="200" fillId="44" borderId="99" xfId="41346" applyFont="1" applyFill="1" applyBorder="1" applyAlignment="1">
      <alignment vertical="center" wrapText="1"/>
    </xf>
    <xf numFmtId="190" fontId="200" fillId="44" borderId="99" xfId="41346" applyNumberFormat="1" applyFont="1" applyFill="1" applyBorder="1" applyAlignment="1">
      <alignment vertical="center" wrapText="1"/>
    </xf>
    <xf numFmtId="190" fontId="200" fillId="44" borderId="106" xfId="41346" applyNumberFormat="1" applyFont="1" applyFill="1" applyBorder="1" applyAlignment="1">
      <alignment vertical="center" wrapText="1"/>
    </xf>
    <xf numFmtId="0" fontId="210" fillId="0" borderId="99" xfId="41346" applyFont="1" applyFill="1" applyBorder="1" applyAlignment="1">
      <alignment vertical="center" wrapText="1"/>
    </xf>
    <xf numFmtId="0" fontId="200" fillId="0" borderId="65" xfId="41346" applyFont="1" applyFill="1" applyBorder="1" applyAlignment="1">
      <alignment horizontal="center" vertical="center" wrapText="1"/>
    </xf>
    <xf numFmtId="0" fontId="200" fillId="44" borderId="65" xfId="41346" applyFont="1" applyFill="1" applyBorder="1" applyAlignment="1">
      <alignment horizontal="center" vertical="center" wrapText="1"/>
    </xf>
    <xf numFmtId="0" fontId="210" fillId="44" borderId="99" xfId="41346" applyFont="1" applyFill="1" applyBorder="1" applyAlignment="1">
      <alignment vertical="center" wrapText="1"/>
    </xf>
    <xf numFmtId="0" fontId="299" fillId="0" borderId="65" xfId="41346" applyFont="1" applyFill="1" applyBorder="1" applyAlignment="1">
      <alignment horizontal="center" vertical="center" wrapText="1"/>
    </xf>
    <xf numFmtId="0" fontId="197" fillId="0" borderId="99" xfId="41346" applyFont="1" applyFill="1" applyBorder="1" applyAlignment="1">
      <alignment vertical="center" wrapText="1"/>
    </xf>
    <xf numFmtId="190" fontId="299" fillId="0" borderId="99" xfId="41346" applyNumberFormat="1" applyFont="1" applyFill="1" applyBorder="1" applyAlignment="1">
      <alignment horizontal="center" vertical="center" wrapText="1"/>
    </xf>
    <xf numFmtId="190" fontId="299" fillId="0" borderId="106" xfId="41346" applyNumberFormat="1" applyFont="1" applyFill="1" applyBorder="1" applyAlignment="1">
      <alignment horizontal="center" vertical="center" wrapText="1"/>
    </xf>
    <xf numFmtId="0" fontId="245" fillId="0" borderId="0" xfId="314" applyFont="1" applyFill="1"/>
    <xf numFmtId="0" fontId="301" fillId="0" borderId="0" xfId="314" applyFont="1" applyFill="1"/>
    <xf numFmtId="185" fontId="200" fillId="0" borderId="99" xfId="314" applyNumberFormat="1" applyFont="1" applyFill="1" applyBorder="1" applyAlignment="1">
      <alignment horizontal="center" vertical="center" wrapText="1"/>
    </xf>
    <xf numFmtId="190" fontId="133" fillId="0" borderId="99" xfId="41346" applyNumberFormat="1" applyFont="1" applyFill="1" applyBorder="1" applyAlignment="1">
      <alignment horizontal="center" vertical="center" wrapText="1"/>
    </xf>
    <xf numFmtId="0" fontId="229" fillId="0" borderId="65" xfId="640" applyFont="1" applyFill="1" applyBorder="1" applyAlignment="1">
      <alignment horizontal="left" vertical="center" wrapText="1"/>
    </xf>
    <xf numFmtId="190" fontId="229" fillId="0" borderId="99" xfId="41346" applyNumberFormat="1" applyFont="1" applyFill="1" applyBorder="1" applyAlignment="1">
      <alignment horizontal="center" vertical="center" wrapText="1"/>
    </xf>
    <xf numFmtId="190" fontId="229" fillId="0" borderId="106" xfId="41346" applyNumberFormat="1" applyFont="1" applyFill="1" applyBorder="1" applyAlignment="1">
      <alignment horizontal="center" vertical="center" wrapText="1"/>
    </xf>
    <xf numFmtId="0" fontId="239" fillId="0" borderId="0" xfId="41346" applyFont="1" applyFill="1"/>
    <xf numFmtId="0" fontId="239" fillId="0" borderId="65" xfId="41346" applyFont="1" applyFill="1" applyBorder="1" applyAlignment="1">
      <alignment horizontal="center" vertical="center" wrapText="1"/>
    </xf>
    <xf numFmtId="185" fontId="229" fillId="0" borderId="0" xfId="41346" applyNumberFormat="1" applyFont="1" applyFill="1" applyBorder="1" applyAlignment="1">
      <alignment vertical="center" wrapText="1"/>
    </xf>
    <xf numFmtId="191" fontId="229" fillId="0" borderId="0" xfId="41346" applyNumberFormat="1" applyFont="1" applyFill="1" applyAlignment="1">
      <alignment vertical="center" wrapText="1"/>
    </xf>
    <xf numFmtId="0" fontId="196" fillId="0" borderId="0" xfId="41346" applyFont="1" applyFill="1"/>
    <xf numFmtId="0" fontId="239" fillId="0" borderId="99" xfId="41346" applyFont="1" applyFill="1" applyBorder="1" applyAlignment="1">
      <alignment vertical="center" wrapText="1"/>
    </xf>
    <xf numFmtId="0" fontId="299" fillId="0" borderId="99" xfId="41346" applyFont="1" applyFill="1" applyBorder="1" applyAlignment="1">
      <alignment vertical="center" wrapText="1"/>
    </xf>
    <xf numFmtId="190" fontId="239" fillId="0" borderId="99" xfId="41346" applyNumberFormat="1" applyFont="1" applyFill="1" applyBorder="1" applyAlignment="1">
      <alignment horizontal="center" vertical="center" wrapText="1"/>
    </xf>
    <xf numFmtId="190" fontId="239" fillId="0" borderId="106" xfId="41346" applyNumberFormat="1" applyFont="1" applyFill="1" applyBorder="1" applyAlignment="1">
      <alignment horizontal="center" vertical="center" wrapText="1"/>
    </xf>
    <xf numFmtId="0" fontId="229" fillId="0" borderId="99" xfId="41346" applyFont="1" applyFill="1" applyBorder="1" applyAlignment="1">
      <alignment vertical="center" wrapText="1"/>
    </xf>
    <xf numFmtId="0" fontId="229" fillId="0" borderId="0" xfId="41346" applyFont="1" applyFill="1" applyAlignment="1">
      <alignment vertical="center" wrapText="1"/>
    </xf>
    <xf numFmtId="0" fontId="200" fillId="0" borderId="65" xfId="640" applyFont="1" applyFill="1" applyBorder="1" applyAlignment="1">
      <alignment horizontal="center" vertical="center" wrapText="1"/>
    </xf>
    <xf numFmtId="0" fontId="239" fillId="0" borderId="65" xfId="640" applyFont="1" applyFill="1" applyBorder="1" applyAlignment="1">
      <alignment horizontal="center" vertical="center" wrapText="1"/>
    </xf>
    <xf numFmtId="0" fontId="229" fillId="0" borderId="99" xfId="314" applyFont="1" applyFill="1" applyBorder="1" applyAlignment="1">
      <alignment vertical="center" wrapText="1"/>
    </xf>
    <xf numFmtId="0" fontId="229" fillId="0" borderId="65" xfId="41346" applyFont="1" applyFill="1" applyBorder="1" applyAlignment="1">
      <alignment horizontal="center" vertical="center" wrapText="1"/>
    </xf>
    <xf numFmtId="0" fontId="192" fillId="0" borderId="99" xfId="41346" applyFont="1" applyFill="1" applyBorder="1" applyAlignment="1">
      <alignment vertical="center" wrapText="1"/>
    </xf>
    <xf numFmtId="0" fontId="301" fillId="0" borderId="0" xfId="314" applyFont="1" applyFill="1" applyAlignment="1">
      <alignment horizontal="left" wrapText="1"/>
    </xf>
    <xf numFmtId="0" fontId="203" fillId="0" borderId="65" xfId="314" applyFont="1" applyFill="1" applyBorder="1" applyAlignment="1">
      <alignment horizontal="center" vertical="center" wrapText="1"/>
    </xf>
    <xf numFmtId="190" fontId="203" fillId="0" borderId="77" xfId="314" applyNumberFormat="1" applyFont="1" applyFill="1" applyBorder="1" applyAlignment="1">
      <alignment horizontal="center" vertical="center" wrapText="1"/>
    </xf>
    <xf numFmtId="190" fontId="203" fillId="0" borderId="103" xfId="314" applyNumberFormat="1" applyFont="1" applyFill="1" applyBorder="1" applyAlignment="1">
      <alignment horizontal="center" vertical="center" wrapText="1"/>
    </xf>
    <xf numFmtId="185" fontId="230" fillId="0" borderId="0" xfId="314" applyNumberFormat="1" applyFont="1" applyFill="1"/>
    <xf numFmtId="0" fontId="312" fillId="0" borderId="65" xfId="314" applyFont="1" applyFill="1" applyBorder="1" applyAlignment="1">
      <alignment horizontal="center" vertical="center" wrapText="1"/>
    </xf>
    <xf numFmtId="190" fontId="312" fillId="0" borderId="99" xfId="314" applyNumberFormat="1" applyFont="1" applyFill="1" applyBorder="1" applyAlignment="1">
      <alignment horizontal="center" vertical="center" wrapText="1"/>
    </xf>
    <xf numFmtId="190" fontId="312" fillId="0" borderId="103" xfId="314" applyNumberFormat="1" applyFont="1" applyFill="1" applyBorder="1" applyAlignment="1">
      <alignment horizontal="center" vertical="center" wrapText="1"/>
    </xf>
    <xf numFmtId="0" fontId="203" fillId="0" borderId="67" xfId="314" applyFont="1" applyFill="1" applyBorder="1" applyAlignment="1">
      <alignment horizontal="center" vertical="center" wrapText="1"/>
    </xf>
    <xf numFmtId="0" fontId="229" fillId="0" borderId="68" xfId="314" applyFont="1" applyFill="1" applyBorder="1" applyAlignment="1">
      <alignment vertical="center" wrapText="1"/>
    </xf>
    <xf numFmtId="190" fontId="203" fillId="0" borderId="68" xfId="314" applyNumberFormat="1" applyFont="1" applyFill="1" applyBorder="1" applyAlignment="1">
      <alignment horizontal="center" vertical="center" wrapText="1"/>
    </xf>
    <xf numFmtId="190" fontId="203" fillId="0" borderId="69" xfId="314" applyNumberFormat="1" applyFont="1" applyFill="1" applyBorder="1" applyAlignment="1">
      <alignment horizontal="center" vertical="center" wrapText="1"/>
    </xf>
    <xf numFmtId="190" fontId="113" fillId="0" borderId="0" xfId="314" applyNumberFormat="1" applyFill="1"/>
    <xf numFmtId="0" fontId="202" fillId="0" borderId="0" xfId="314" applyFont="1" applyFill="1" applyAlignment="1">
      <alignment horizontal="center" vertical="center"/>
    </xf>
    <xf numFmtId="0" fontId="200" fillId="0" borderId="0" xfId="41346" applyFont="1" applyFill="1" applyAlignment="1">
      <alignment horizontal="center" vertical="center" wrapText="1"/>
    </xf>
    <xf numFmtId="0" fontId="289" fillId="0" borderId="0" xfId="41346" applyFont="1" applyFill="1" applyAlignment="1">
      <alignment vertical="center" wrapText="1"/>
    </xf>
    <xf numFmtId="2" fontId="200" fillId="0" borderId="0" xfId="41346" applyNumberFormat="1" applyFont="1" applyFill="1" applyAlignment="1">
      <alignment horizontal="justify" vertical="center" wrapText="1"/>
    </xf>
    <xf numFmtId="0" fontId="193" fillId="0" borderId="0" xfId="41346" applyFont="1" applyFill="1" applyAlignment="1">
      <alignment vertical="center"/>
    </xf>
    <xf numFmtId="0" fontId="193" fillId="0" borderId="0" xfId="41346" applyFont="1" applyFill="1" applyAlignment="1">
      <alignment vertical="center" wrapText="1"/>
    </xf>
    <xf numFmtId="0" fontId="289" fillId="0" borderId="0" xfId="41346" applyFont="1" applyFill="1" applyAlignment="1">
      <alignment horizontal="justify" vertical="center" wrapText="1"/>
    </xf>
    <xf numFmtId="0" fontId="193" fillId="0" borderId="0" xfId="41346" applyFont="1" applyFill="1" applyAlignment="1">
      <alignment horizontal="right" vertical="center" wrapText="1"/>
    </xf>
    <xf numFmtId="181" fontId="204" fillId="0" borderId="0" xfId="41346" applyNumberFormat="1" applyFont="1" applyFill="1" applyAlignment="1">
      <alignment vertical="center" wrapText="1"/>
    </xf>
    <xf numFmtId="0" fontId="204" fillId="0" borderId="0" xfId="41346" applyFont="1" applyFill="1" applyAlignment="1">
      <alignment vertical="center" wrapText="1"/>
    </xf>
    <xf numFmtId="185" fontId="182" fillId="0" borderId="0" xfId="41346" applyNumberFormat="1" applyFont="1" applyFill="1"/>
  </cellXfs>
  <cellStyles count="41347">
    <cellStyle name=" 1" xfId="6"/>
    <cellStyle name=" 1 2" xfId="7"/>
    <cellStyle name="]_x000d__x000a_Zoomed=1_x000d__x000a_Row=0_x000d__x000a_Column=0_x000d__x000a_Height=0_x000d__x000a_Width=0_x000d__x000a_FontName=FoxFont_x000d__x000a_FontStyle=0_x000d__x000a_FontSize=9_x000d__x000a_PrtFontName=FoxPrin" xfId="579"/>
    <cellStyle name="_2005_БЮДЖЕТ В4 ==11.11.==  КР Дороги, Мосты" xfId="8"/>
    <cellStyle name="_2006_06_28_MGRES_inventories_request" xfId="9"/>
    <cellStyle name="_3 СБОР Приложение 25 а 1 полуг" xfId="10"/>
    <cellStyle name="_3541F2C0" xfId="11"/>
    <cellStyle name="_Copy of Смета на пуско-наладку" xfId="662"/>
    <cellStyle name="_kom" xfId="663"/>
    <cellStyle name="_NOVOSIB6" xfId="664"/>
    <cellStyle name="_smr_rostov (1)" xfId="665"/>
    <cellStyle name="_Анализ КТП_регионы" xfId="12"/>
    <cellStyle name="_ВЭС" xfId="13"/>
    <cellStyle name="_Затратный СШГЭС  14 11 2004" xfId="14"/>
    <cellStyle name="_Индексация исторических затрат" xfId="15"/>
    <cellStyle name="_Книга1" xfId="16"/>
    <cellStyle name="_ЛВС корп А 25 06_NEW" xfId="666"/>
    <cellStyle name="_Миша (2)" xfId="17"/>
    <cellStyle name="_ОТЧЕТ МРСК ОКС по нов форме-3мес-08" xfId="18"/>
    <cellStyle name="_ОТЧЕТ МРСК ОКС-2мес-08" xfId="19"/>
    <cellStyle name="_Отчет по лизингу- Приобретение оборудования" xfId="20"/>
    <cellStyle name="_ОТЧЕТ по МРСК -12-1мес" xfId="21"/>
    <cellStyle name="_ОТЧЕТ по МРСК1" xfId="22"/>
    <cellStyle name="_перегруппировка ИПР2010-2015 гг. 31_01" xfId="23"/>
    <cellStyle name="_Перегруппировка_нов формат" xfId="24"/>
    <cellStyle name="_Плановая протяженность Января" xfId="25"/>
    <cellStyle name="_ПЛОЩАДКА 4" xfId="667"/>
    <cellStyle name="_ПНР" xfId="668"/>
    <cellStyle name="_Покупка ОС и безхоз получ за 1 квартал 2008" xfId="26"/>
    <cellStyle name="_Приложение 3" xfId="27"/>
    <cellStyle name="_Приложение 7 отчет год" xfId="28"/>
    <cellStyle name="_Приложение №6" xfId="29"/>
    <cellStyle name="_Производств-е показатели ЮНГ на 2005 на 49700 для согласования" xfId="30"/>
    <cellStyle name="_Расчет ВВ подстанций" xfId="31"/>
    <cellStyle name="_Расчет ВЛ таб.формата 12 рыба" xfId="32"/>
    <cellStyle name="_Расчет стоимости 1км трубопровода" xfId="33"/>
    <cellStyle name="_Расширенное правление к 24 октября." xfId="34"/>
    <cellStyle name="_Селектор к 24 декабря" xfId="35"/>
    <cellStyle name="_Сергееву_тех х-ки_18.11" xfId="36"/>
    <cellStyle name="_Смета (последняя)" xfId="669"/>
    <cellStyle name="_Смета 1461К-ТЦН-05" xfId="670"/>
    <cellStyle name="_Смета на пуско-наладку" xfId="671"/>
    <cellStyle name="_СМЕТА ПИБ ПНР-ВОЛГОГР-06.12.04" xfId="672"/>
    <cellStyle name="_СМР-UPS+ПОЖАРКА+ТАРИФИКАЦИЯ-3" xfId="673"/>
    <cellStyle name="_СМР-АТС-ЛВС" xfId="674"/>
    <cellStyle name="_Спецификация" xfId="675"/>
    <cellStyle name="_Справка 2007 года" xfId="37"/>
    <cellStyle name="_тех.присоединение 2008-1кв" xfId="38"/>
    <cellStyle name="_Узлы учета_10.08" xfId="39"/>
    <cellStyle name="_филиалам_перегруппировка ИПР2010-2015 гг " xfId="40"/>
    <cellStyle name="_Фин-е август" xfId="41"/>
    <cellStyle name="_форма для бизнес плана" xfId="42"/>
    <cellStyle name="_Форма исх." xfId="43"/>
    <cellStyle name="_Форма2" xfId="676"/>
    <cellStyle name="”ќђќ‘ћ‚›‰" xfId="44"/>
    <cellStyle name="”љ‘ђћ‚ђќќ›‰" xfId="45"/>
    <cellStyle name="„…ќ…†ќ›‰" xfId="46"/>
    <cellStyle name="‡ђѓћ‹ћ‚ћљ1" xfId="47"/>
    <cellStyle name="‡ђѓћ‹ћ‚ћљ2" xfId="48"/>
    <cellStyle name="’ћѓћ‚›‰" xfId="49"/>
    <cellStyle name="0,0_x000d__x000a_NA_x000d__x000a__#10#Budget#2011" xfId="50"/>
    <cellStyle name="20% - Акцент1 2" xfId="51"/>
    <cellStyle name="20% - Акцент1 2 2" xfId="52"/>
    <cellStyle name="20% - Акцент1 3" xfId="53"/>
    <cellStyle name="20% - Акцент1 3 2" xfId="54"/>
    <cellStyle name="20% - Акцент1 4" xfId="55"/>
    <cellStyle name="20% - Акцент1 4 2" xfId="56"/>
    <cellStyle name="20% - Акцент1 5" xfId="57"/>
    <cellStyle name="20% - Акцент1 6" xfId="677"/>
    <cellStyle name="20% - Акцент2 2" xfId="58"/>
    <cellStyle name="20% - Акцент2 2 2" xfId="59"/>
    <cellStyle name="20% - Акцент2 3" xfId="60"/>
    <cellStyle name="20% - Акцент2 3 2" xfId="61"/>
    <cellStyle name="20% - Акцент2 4" xfId="62"/>
    <cellStyle name="20% - Акцент2 4 2" xfId="63"/>
    <cellStyle name="20% - Акцент2 5" xfId="64"/>
    <cellStyle name="20% - Акцент2 6" xfId="678"/>
    <cellStyle name="20% - Акцент3 2" xfId="65"/>
    <cellStyle name="20% - Акцент3 2 2" xfId="66"/>
    <cellStyle name="20% - Акцент3 3" xfId="67"/>
    <cellStyle name="20% - Акцент3 3 2" xfId="68"/>
    <cellStyle name="20% - Акцент3 4" xfId="69"/>
    <cellStyle name="20% - Акцент3 4 2" xfId="70"/>
    <cellStyle name="20% - Акцент3 5" xfId="71"/>
    <cellStyle name="20% - Акцент3 6" xfId="679"/>
    <cellStyle name="20% - Акцент4 2" xfId="72"/>
    <cellStyle name="20% - Акцент4 2 2" xfId="73"/>
    <cellStyle name="20% - Акцент4 3" xfId="74"/>
    <cellStyle name="20% - Акцент4 3 2" xfId="75"/>
    <cellStyle name="20% - Акцент4 4" xfId="76"/>
    <cellStyle name="20% - Акцент4 4 2" xfId="77"/>
    <cellStyle name="20% - Акцент4 5" xfId="78"/>
    <cellStyle name="20% - Акцент4 6" xfId="680"/>
    <cellStyle name="20% - Акцент5 2" xfId="79"/>
    <cellStyle name="20% - Акцент5 2 2" xfId="80"/>
    <cellStyle name="20% - Акцент5 3" xfId="81"/>
    <cellStyle name="20% - Акцент5 3 2" xfId="82"/>
    <cellStyle name="20% - Акцент5 4" xfId="83"/>
    <cellStyle name="20% - Акцент5 4 2" xfId="84"/>
    <cellStyle name="20% - Акцент5 5" xfId="85"/>
    <cellStyle name="20% - Акцент5 6" xfId="681"/>
    <cellStyle name="20% - Акцент6 2" xfId="86"/>
    <cellStyle name="20% - Акцент6 2 2" xfId="87"/>
    <cellStyle name="20% - Акцент6 3" xfId="88"/>
    <cellStyle name="20% - Акцент6 3 2" xfId="89"/>
    <cellStyle name="20% - Акцент6 4" xfId="90"/>
    <cellStyle name="20% - Акцент6 4 2" xfId="91"/>
    <cellStyle name="20% - Акцент6 5" xfId="92"/>
    <cellStyle name="20% - Акцент6 6" xfId="682"/>
    <cellStyle name="40% - Акцент1 2" xfId="93"/>
    <cellStyle name="40% - Акцент1 2 2" xfId="94"/>
    <cellStyle name="40% - Акцент1 3" xfId="95"/>
    <cellStyle name="40% - Акцент1 3 2" xfId="96"/>
    <cellStyle name="40% - Акцент1 4" xfId="97"/>
    <cellStyle name="40% - Акцент1 4 2" xfId="98"/>
    <cellStyle name="40% - Акцент1 5" xfId="99"/>
    <cellStyle name="40% - Акцент1 6" xfId="683"/>
    <cellStyle name="40% - Акцент2 2" xfId="100"/>
    <cellStyle name="40% - Акцент2 2 2" xfId="101"/>
    <cellStyle name="40% - Акцент2 3" xfId="102"/>
    <cellStyle name="40% - Акцент2 3 2" xfId="103"/>
    <cellStyle name="40% - Акцент2 4" xfId="104"/>
    <cellStyle name="40% - Акцент2 4 2" xfId="105"/>
    <cellStyle name="40% - Акцент2 5" xfId="106"/>
    <cellStyle name="40% - Акцент2 6" xfId="684"/>
    <cellStyle name="40% - Акцент3 2" xfId="107"/>
    <cellStyle name="40% - Акцент3 2 2" xfId="108"/>
    <cellStyle name="40% - Акцент3 3" xfId="109"/>
    <cellStyle name="40% - Акцент3 3 2" xfId="110"/>
    <cellStyle name="40% - Акцент3 4" xfId="111"/>
    <cellStyle name="40% - Акцент3 4 2" xfId="112"/>
    <cellStyle name="40% - Акцент3 5" xfId="113"/>
    <cellStyle name="40% - Акцент3 6" xfId="685"/>
    <cellStyle name="40% - Акцент4 2" xfId="114"/>
    <cellStyle name="40% - Акцент4 2 2" xfId="115"/>
    <cellStyle name="40% - Акцент4 3" xfId="116"/>
    <cellStyle name="40% - Акцент4 3 2" xfId="117"/>
    <cellStyle name="40% - Акцент4 4" xfId="118"/>
    <cellStyle name="40% - Акцент4 4 2" xfId="119"/>
    <cellStyle name="40% - Акцент4 5" xfId="120"/>
    <cellStyle name="40% - Акцент4 6" xfId="686"/>
    <cellStyle name="40% - Акцент5 2" xfId="121"/>
    <cellStyle name="40% - Акцент5 2 2" xfId="122"/>
    <cellStyle name="40% - Акцент5 3" xfId="123"/>
    <cellStyle name="40% - Акцент5 3 2" xfId="124"/>
    <cellStyle name="40% - Акцент5 4" xfId="125"/>
    <cellStyle name="40% - Акцент5 4 2" xfId="126"/>
    <cellStyle name="40% - Акцент5 5" xfId="127"/>
    <cellStyle name="40% - Акцент5 6" xfId="687"/>
    <cellStyle name="40% - Акцент6 2" xfId="128"/>
    <cellStyle name="40% - Акцент6 2 2" xfId="129"/>
    <cellStyle name="40% - Акцент6 3" xfId="130"/>
    <cellStyle name="40% - Акцент6 3 2" xfId="131"/>
    <cellStyle name="40% - Акцент6 4" xfId="132"/>
    <cellStyle name="40% - Акцент6 4 2" xfId="133"/>
    <cellStyle name="40% - Акцент6 5" xfId="134"/>
    <cellStyle name="40% - Акцент6 6" xfId="688"/>
    <cellStyle name="60% - Акцент1 2" xfId="135"/>
    <cellStyle name="60% - Акцент1 3" xfId="136"/>
    <cellStyle name="60% - Акцент1 4" xfId="137"/>
    <cellStyle name="60% - Акцент1 5" xfId="689"/>
    <cellStyle name="60% - Акцент1 6" xfId="690"/>
    <cellStyle name="60% - Акцент2 2" xfId="138"/>
    <cellStyle name="60% - Акцент2 3" xfId="139"/>
    <cellStyle name="60% - Акцент2 4" xfId="140"/>
    <cellStyle name="60% - Акцент2 5" xfId="691"/>
    <cellStyle name="60% - Акцент2 6" xfId="692"/>
    <cellStyle name="60% - Акцент3 2" xfId="141"/>
    <cellStyle name="60% - Акцент3 3" xfId="142"/>
    <cellStyle name="60% - Акцент3 4" xfId="143"/>
    <cellStyle name="60% - Акцент3 5" xfId="693"/>
    <cellStyle name="60% - Акцент3 6" xfId="694"/>
    <cellStyle name="60% - Акцент4 2" xfId="144"/>
    <cellStyle name="60% - Акцент4 3" xfId="145"/>
    <cellStyle name="60% - Акцент4 4" xfId="146"/>
    <cellStyle name="60% - Акцент4 5" xfId="695"/>
    <cellStyle name="60% - Акцент4 6" xfId="696"/>
    <cellStyle name="60% - Акцент5 2" xfId="147"/>
    <cellStyle name="60% - Акцент5 3" xfId="148"/>
    <cellStyle name="60% - Акцент5 4" xfId="149"/>
    <cellStyle name="60% - Акцент5 5" xfId="697"/>
    <cellStyle name="60% - Акцент5 6" xfId="698"/>
    <cellStyle name="60% - Акцент6 2" xfId="150"/>
    <cellStyle name="60% - Акцент6 3" xfId="151"/>
    <cellStyle name="60% - Акцент6 4" xfId="152"/>
    <cellStyle name="60% - Акцент6 5" xfId="699"/>
    <cellStyle name="60% - Акцент6 6" xfId="700"/>
    <cellStyle name="alternate" xfId="153"/>
    <cellStyle name="Comma [0]" xfId="154"/>
    <cellStyle name="Comma 2" xfId="155"/>
    <cellStyle name="Comma 2 2" xfId="701"/>
    <cellStyle name="Comma 2 2 2" xfId="702"/>
    <cellStyle name="Comma 2 3" xfId="703"/>
    <cellStyle name="Comma 2 4" xfId="20992"/>
    <cellStyle name="Comma_app1.2" xfId="704"/>
    <cellStyle name="Comma0" xfId="156"/>
    <cellStyle name="Currency [0]" xfId="157"/>
    <cellStyle name="Currency_laroux" xfId="158"/>
    <cellStyle name="Date" xfId="159"/>
    <cellStyle name="Description_DI 600" xfId="705"/>
    <cellStyle name="done" xfId="160"/>
    <cellStyle name="Dziesiêtny [0]_1" xfId="161"/>
    <cellStyle name="Dziesiêtny_1" xfId="162"/>
    <cellStyle name="Euro" xfId="163"/>
    <cellStyle name="Followed Hyperlink_ПНР" xfId="706"/>
    <cellStyle name="From" xfId="164"/>
    <cellStyle name="Grey" xfId="165"/>
    <cellStyle name="Header1" xfId="166"/>
    <cellStyle name="Header2" xfId="167"/>
    <cellStyle name="Header2 10" xfId="707"/>
    <cellStyle name="Header2 10 2" xfId="708"/>
    <cellStyle name="Header2 10 2 2" xfId="20993"/>
    <cellStyle name="Header2 10 3" xfId="20994"/>
    <cellStyle name="Header2 2" xfId="168"/>
    <cellStyle name="Header2 2 10" xfId="709"/>
    <cellStyle name="Header2 2 10 2" xfId="710"/>
    <cellStyle name="Header2 2 10 2 2" xfId="711"/>
    <cellStyle name="Header2 2 10 2 2 2" xfId="712"/>
    <cellStyle name="Header2 2 10 2 2 2 2" xfId="20995"/>
    <cellStyle name="Header2 2 10 2 2 3" xfId="20996"/>
    <cellStyle name="Header2 2 10 2 3" xfId="20997"/>
    <cellStyle name="Header2 2 10 3" xfId="713"/>
    <cellStyle name="Header2 2 10 3 2" xfId="714"/>
    <cellStyle name="Header2 2 10 3 2 2" xfId="20998"/>
    <cellStyle name="Header2 2 10 3 3" xfId="20999"/>
    <cellStyle name="Header2 2 10 4" xfId="21000"/>
    <cellStyle name="Header2 2 11" xfId="715"/>
    <cellStyle name="Header2 2 11 2" xfId="716"/>
    <cellStyle name="Header2 2 11 2 2" xfId="717"/>
    <cellStyle name="Header2 2 11 2 2 2" xfId="718"/>
    <cellStyle name="Header2 2 11 2 2 2 2" xfId="21001"/>
    <cellStyle name="Header2 2 11 2 2 3" xfId="21002"/>
    <cellStyle name="Header2 2 11 2 3" xfId="21003"/>
    <cellStyle name="Header2 2 11 3" xfId="719"/>
    <cellStyle name="Header2 2 11 3 2" xfId="720"/>
    <cellStyle name="Header2 2 11 3 2 2" xfId="21004"/>
    <cellStyle name="Header2 2 11 3 3" xfId="21005"/>
    <cellStyle name="Header2 2 11 4" xfId="21006"/>
    <cellStyle name="Header2 2 12" xfId="721"/>
    <cellStyle name="Header2 2 12 2" xfId="722"/>
    <cellStyle name="Header2 2 12 2 2" xfId="723"/>
    <cellStyle name="Header2 2 12 2 2 2" xfId="724"/>
    <cellStyle name="Header2 2 12 2 2 2 2" xfId="21007"/>
    <cellStyle name="Header2 2 12 2 2 3" xfId="21008"/>
    <cellStyle name="Header2 2 12 2 3" xfId="21009"/>
    <cellStyle name="Header2 2 12 3" xfId="725"/>
    <cellStyle name="Header2 2 12 3 2" xfId="726"/>
    <cellStyle name="Header2 2 12 3 2 2" xfId="21010"/>
    <cellStyle name="Header2 2 12 3 3" xfId="21011"/>
    <cellStyle name="Header2 2 12 4" xfId="21012"/>
    <cellStyle name="Header2 2 13" xfId="727"/>
    <cellStyle name="Header2 2 13 2" xfId="728"/>
    <cellStyle name="Header2 2 13 2 2" xfId="729"/>
    <cellStyle name="Header2 2 13 2 2 2" xfId="21013"/>
    <cellStyle name="Header2 2 13 2 3" xfId="21014"/>
    <cellStyle name="Header2 2 13 3" xfId="21015"/>
    <cellStyle name="Header2 2 14" xfId="730"/>
    <cellStyle name="Header2 2 14 2" xfId="731"/>
    <cellStyle name="Header2 2 14 2 2" xfId="21016"/>
    <cellStyle name="Header2 2 14 3" xfId="21017"/>
    <cellStyle name="Header2 2 2" xfId="732"/>
    <cellStyle name="Header2 2 2 10" xfId="733"/>
    <cellStyle name="Header2 2 2 10 2" xfId="734"/>
    <cellStyle name="Header2 2 2 10 2 2" xfId="735"/>
    <cellStyle name="Header2 2 2 10 2 2 2" xfId="21018"/>
    <cellStyle name="Header2 2 2 10 2 3" xfId="21019"/>
    <cellStyle name="Header2 2 2 10 3" xfId="21020"/>
    <cellStyle name="Header2 2 2 11" xfId="736"/>
    <cellStyle name="Header2 2 2 11 2" xfId="737"/>
    <cellStyle name="Header2 2 2 11 2 2" xfId="21021"/>
    <cellStyle name="Header2 2 2 11 3" xfId="21022"/>
    <cellStyle name="Header2 2 2 12" xfId="21023"/>
    <cellStyle name="Header2 2 2 2" xfId="738"/>
    <cellStyle name="Header2 2 2 2 10" xfId="739"/>
    <cellStyle name="Header2 2 2 2 10 2" xfId="740"/>
    <cellStyle name="Header2 2 2 2 10 2 2" xfId="21024"/>
    <cellStyle name="Header2 2 2 2 10 3" xfId="21025"/>
    <cellStyle name="Header2 2 2 2 11" xfId="21026"/>
    <cellStyle name="Header2 2 2 2 2" xfId="741"/>
    <cellStyle name="Header2 2 2 2 2 2" xfId="742"/>
    <cellStyle name="Header2 2 2 2 2 2 2" xfId="743"/>
    <cellStyle name="Header2 2 2 2 2 2 2 2" xfId="744"/>
    <cellStyle name="Header2 2 2 2 2 2 2 2 2" xfId="745"/>
    <cellStyle name="Header2 2 2 2 2 2 2 2 2 2" xfId="21027"/>
    <cellStyle name="Header2 2 2 2 2 2 2 2 3" xfId="21028"/>
    <cellStyle name="Header2 2 2 2 2 2 2 3" xfId="21029"/>
    <cellStyle name="Header2 2 2 2 2 2 3" xfId="746"/>
    <cellStyle name="Header2 2 2 2 2 2 3 2" xfId="747"/>
    <cellStyle name="Header2 2 2 2 2 2 3 2 2" xfId="21030"/>
    <cellStyle name="Header2 2 2 2 2 2 3 3" xfId="21031"/>
    <cellStyle name="Header2 2 2 2 2 2 4" xfId="21032"/>
    <cellStyle name="Header2 2 2 2 2 3" xfId="748"/>
    <cellStyle name="Header2 2 2 2 2 3 2" xfId="749"/>
    <cellStyle name="Header2 2 2 2 2 3 2 2" xfId="750"/>
    <cellStyle name="Header2 2 2 2 2 3 2 2 2" xfId="751"/>
    <cellStyle name="Header2 2 2 2 2 3 2 2 2 2" xfId="21033"/>
    <cellStyle name="Header2 2 2 2 2 3 2 2 3" xfId="21034"/>
    <cellStyle name="Header2 2 2 2 2 3 2 3" xfId="21035"/>
    <cellStyle name="Header2 2 2 2 2 3 3" xfId="752"/>
    <cellStyle name="Header2 2 2 2 2 3 3 2" xfId="753"/>
    <cellStyle name="Header2 2 2 2 2 3 3 2 2" xfId="21036"/>
    <cellStyle name="Header2 2 2 2 2 3 3 3" xfId="21037"/>
    <cellStyle name="Header2 2 2 2 2 3 4" xfId="21038"/>
    <cellStyle name="Header2 2 2 2 2 4" xfId="754"/>
    <cellStyle name="Header2 2 2 2 2 4 2" xfId="755"/>
    <cellStyle name="Header2 2 2 2 2 4 2 2" xfId="756"/>
    <cellStyle name="Header2 2 2 2 2 4 2 2 2" xfId="21039"/>
    <cellStyle name="Header2 2 2 2 2 4 2 3" xfId="21040"/>
    <cellStyle name="Header2 2 2 2 2 4 3" xfId="21041"/>
    <cellStyle name="Header2 2 2 2 2 5" xfId="757"/>
    <cellStyle name="Header2 2 2 2 2 5 2" xfId="758"/>
    <cellStyle name="Header2 2 2 2 2 5 2 2" xfId="21042"/>
    <cellStyle name="Header2 2 2 2 2 5 3" xfId="21043"/>
    <cellStyle name="Header2 2 2 2 2 6" xfId="21044"/>
    <cellStyle name="Header2 2 2 2 3" xfId="759"/>
    <cellStyle name="Header2 2 2 2 3 2" xfId="760"/>
    <cellStyle name="Header2 2 2 2 3 2 2" xfId="761"/>
    <cellStyle name="Header2 2 2 2 3 2 2 2" xfId="762"/>
    <cellStyle name="Header2 2 2 2 3 2 2 2 2" xfId="763"/>
    <cellStyle name="Header2 2 2 2 3 2 2 2 2 2" xfId="21045"/>
    <cellStyle name="Header2 2 2 2 3 2 2 2 3" xfId="21046"/>
    <cellStyle name="Header2 2 2 2 3 2 2 3" xfId="21047"/>
    <cellStyle name="Header2 2 2 2 3 2 3" xfId="764"/>
    <cellStyle name="Header2 2 2 2 3 2 3 2" xfId="765"/>
    <cellStyle name="Header2 2 2 2 3 2 3 2 2" xfId="21048"/>
    <cellStyle name="Header2 2 2 2 3 2 3 3" xfId="21049"/>
    <cellStyle name="Header2 2 2 2 3 2 4" xfId="21050"/>
    <cellStyle name="Header2 2 2 2 3 3" xfId="766"/>
    <cellStyle name="Header2 2 2 2 3 3 2" xfId="767"/>
    <cellStyle name="Header2 2 2 2 3 3 2 2" xfId="768"/>
    <cellStyle name="Header2 2 2 2 3 3 2 2 2" xfId="769"/>
    <cellStyle name="Header2 2 2 2 3 3 2 2 2 2" xfId="21051"/>
    <cellStyle name="Header2 2 2 2 3 3 2 2 3" xfId="21052"/>
    <cellStyle name="Header2 2 2 2 3 3 2 3" xfId="21053"/>
    <cellStyle name="Header2 2 2 2 3 3 3" xfId="770"/>
    <cellStyle name="Header2 2 2 2 3 3 3 2" xfId="771"/>
    <cellStyle name="Header2 2 2 2 3 3 3 2 2" xfId="21054"/>
    <cellStyle name="Header2 2 2 2 3 3 3 3" xfId="21055"/>
    <cellStyle name="Header2 2 2 2 3 3 4" xfId="21056"/>
    <cellStyle name="Header2 2 2 2 3 4" xfId="772"/>
    <cellStyle name="Header2 2 2 2 3 4 2" xfId="773"/>
    <cellStyle name="Header2 2 2 2 3 4 2 2" xfId="774"/>
    <cellStyle name="Header2 2 2 2 3 4 2 2 2" xfId="21057"/>
    <cellStyle name="Header2 2 2 2 3 4 2 3" xfId="21058"/>
    <cellStyle name="Header2 2 2 2 3 4 3" xfId="21059"/>
    <cellStyle name="Header2 2 2 2 3 5" xfId="775"/>
    <cellStyle name="Header2 2 2 2 3 5 2" xfId="776"/>
    <cellStyle name="Header2 2 2 2 3 5 2 2" xfId="21060"/>
    <cellStyle name="Header2 2 2 2 3 5 3" xfId="21061"/>
    <cellStyle name="Header2 2 2 2 3 6" xfId="21062"/>
    <cellStyle name="Header2 2 2 2 4" xfId="777"/>
    <cellStyle name="Header2 2 2 2 4 2" xfId="778"/>
    <cellStyle name="Header2 2 2 2 4 2 2" xfId="779"/>
    <cellStyle name="Header2 2 2 2 4 2 2 2" xfId="780"/>
    <cellStyle name="Header2 2 2 2 4 2 2 2 2" xfId="781"/>
    <cellStyle name="Header2 2 2 2 4 2 2 2 2 2" xfId="21063"/>
    <cellStyle name="Header2 2 2 2 4 2 2 2 3" xfId="21064"/>
    <cellStyle name="Header2 2 2 2 4 2 2 3" xfId="21065"/>
    <cellStyle name="Header2 2 2 2 4 2 3" xfId="782"/>
    <cellStyle name="Header2 2 2 2 4 2 3 2" xfId="783"/>
    <cellStyle name="Header2 2 2 2 4 2 3 2 2" xfId="21066"/>
    <cellStyle name="Header2 2 2 2 4 2 3 3" xfId="21067"/>
    <cellStyle name="Header2 2 2 2 4 2 4" xfId="21068"/>
    <cellStyle name="Header2 2 2 2 4 3" xfId="784"/>
    <cellStyle name="Header2 2 2 2 4 3 2" xfId="785"/>
    <cellStyle name="Header2 2 2 2 4 3 2 2" xfId="786"/>
    <cellStyle name="Header2 2 2 2 4 3 2 2 2" xfId="787"/>
    <cellStyle name="Header2 2 2 2 4 3 2 2 2 2" xfId="21069"/>
    <cellStyle name="Header2 2 2 2 4 3 2 2 3" xfId="21070"/>
    <cellStyle name="Header2 2 2 2 4 3 2 3" xfId="21071"/>
    <cellStyle name="Header2 2 2 2 4 3 3" xfId="788"/>
    <cellStyle name="Header2 2 2 2 4 3 3 2" xfId="789"/>
    <cellStyle name="Header2 2 2 2 4 3 3 2 2" xfId="21072"/>
    <cellStyle name="Header2 2 2 2 4 3 3 3" xfId="21073"/>
    <cellStyle name="Header2 2 2 2 4 3 4" xfId="21074"/>
    <cellStyle name="Header2 2 2 2 4 4" xfId="790"/>
    <cellStyle name="Header2 2 2 2 4 4 2" xfId="791"/>
    <cellStyle name="Header2 2 2 2 4 4 2 2" xfId="792"/>
    <cellStyle name="Header2 2 2 2 4 4 2 2 2" xfId="21075"/>
    <cellStyle name="Header2 2 2 2 4 4 2 3" xfId="21076"/>
    <cellStyle name="Header2 2 2 2 4 4 3" xfId="21077"/>
    <cellStyle name="Header2 2 2 2 4 5" xfId="793"/>
    <cellStyle name="Header2 2 2 2 4 5 2" xfId="794"/>
    <cellStyle name="Header2 2 2 2 4 5 2 2" xfId="21078"/>
    <cellStyle name="Header2 2 2 2 4 5 3" xfId="21079"/>
    <cellStyle name="Header2 2 2 2 4 6" xfId="21080"/>
    <cellStyle name="Header2 2 2 2 5" xfId="795"/>
    <cellStyle name="Header2 2 2 2 5 2" xfId="796"/>
    <cellStyle name="Header2 2 2 2 5 2 2" xfId="797"/>
    <cellStyle name="Header2 2 2 2 5 2 2 2" xfId="798"/>
    <cellStyle name="Header2 2 2 2 5 2 2 2 2" xfId="799"/>
    <cellStyle name="Header2 2 2 2 5 2 2 2 2 2" xfId="21081"/>
    <cellStyle name="Header2 2 2 2 5 2 2 2 3" xfId="21082"/>
    <cellStyle name="Header2 2 2 2 5 2 2 3" xfId="21083"/>
    <cellStyle name="Header2 2 2 2 5 2 3" xfId="800"/>
    <cellStyle name="Header2 2 2 2 5 2 3 2" xfId="801"/>
    <cellStyle name="Header2 2 2 2 5 2 3 2 2" xfId="21084"/>
    <cellStyle name="Header2 2 2 2 5 2 3 3" xfId="21085"/>
    <cellStyle name="Header2 2 2 2 5 2 4" xfId="21086"/>
    <cellStyle name="Header2 2 2 2 5 3" xfId="802"/>
    <cellStyle name="Header2 2 2 2 5 3 2" xfId="803"/>
    <cellStyle name="Header2 2 2 2 5 3 2 2" xfId="804"/>
    <cellStyle name="Header2 2 2 2 5 3 2 2 2" xfId="805"/>
    <cellStyle name="Header2 2 2 2 5 3 2 2 2 2" xfId="21087"/>
    <cellStyle name="Header2 2 2 2 5 3 2 2 3" xfId="21088"/>
    <cellStyle name="Header2 2 2 2 5 3 2 3" xfId="21089"/>
    <cellStyle name="Header2 2 2 2 5 3 3" xfId="806"/>
    <cellStyle name="Header2 2 2 2 5 3 3 2" xfId="807"/>
    <cellStyle name="Header2 2 2 2 5 3 3 2 2" xfId="21090"/>
    <cellStyle name="Header2 2 2 2 5 3 3 3" xfId="21091"/>
    <cellStyle name="Header2 2 2 2 5 3 4" xfId="21092"/>
    <cellStyle name="Header2 2 2 2 5 4" xfId="808"/>
    <cellStyle name="Header2 2 2 2 5 4 2" xfId="809"/>
    <cellStyle name="Header2 2 2 2 5 4 2 2" xfId="810"/>
    <cellStyle name="Header2 2 2 2 5 4 2 2 2" xfId="21093"/>
    <cellStyle name="Header2 2 2 2 5 4 2 3" xfId="21094"/>
    <cellStyle name="Header2 2 2 2 5 4 3" xfId="21095"/>
    <cellStyle name="Header2 2 2 2 5 5" xfId="811"/>
    <cellStyle name="Header2 2 2 2 5 5 2" xfId="812"/>
    <cellStyle name="Header2 2 2 2 5 5 2 2" xfId="21096"/>
    <cellStyle name="Header2 2 2 2 5 5 3" xfId="21097"/>
    <cellStyle name="Header2 2 2 2 5 6" xfId="21098"/>
    <cellStyle name="Header2 2 2 2 6" xfId="813"/>
    <cellStyle name="Header2 2 2 2 6 2" xfId="814"/>
    <cellStyle name="Header2 2 2 2 6 2 2" xfId="815"/>
    <cellStyle name="Header2 2 2 2 6 2 2 2" xfId="816"/>
    <cellStyle name="Header2 2 2 2 6 2 2 2 2" xfId="817"/>
    <cellStyle name="Header2 2 2 2 6 2 2 2 2 2" xfId="21099"/>
    <cellStyle name="Header2 2 2 2 6 2 2 2 3" xfId="21100"/>
    <cellStyle name="Header2 2 2 2 6 2 2 3" xfId="21101"/>
    <cellStyle name="Header2 2 2 2 6 2 3" xfId="818"/>
    <cellStyle name="Header2 2 2 2 6 2 3 2" xfId="819"/>
    <cellStyle name="Header2 2 2 2 6 2 3 2 2" xfId="21102"/>
    <cellStyle name="Header2 2 2 2 6 2 3 3" xfId="21103"/>
    <cellStyle name="Header2 2 2 2 6 2 4" xfId="21104"/>
    <cellStyle name="Header2 2 2 2 6 3" xfId="820"/>
    <cellStyle name="Header2 2 2 2 6 3 2" xfId="821"/>
    <cellStyle name="Header2 2 2 2 6 3 2 2" xfId="822"/>
    <cellStyle name="Header2 2 2 2 6 3 2 2 2" xfId="823"/>
    <cellStyle name="Header2 2 2 2 6 3 2 2 2 2" xfId="21105"/>
    <cellStyle name="Header2 2 2 2 6 3 2 2 3" xfId="21106"/>
    <cellStyle name="Header2 2 2 2 6 3 2 3" xfId="21107"/>
    <cellStyle name="Header2 2 2 2 6 3 3" xfId="824"/>
    <cellStyle name="Header2 2 2 2 6 3 3 2" xfId="825"/>
    <cellStyle name="Header2 2 2 2 6 3 3 2 2" xfId="21108"/>
    <cellStyle name="Header2 2 2 2 6 3 3 3" xfId="21109"/>
    <cellStyle name="Header2 2 2 2 6 3 4" xfId="21110"/>
    <cellStyle name="Header2 2 2 2 6 4" xfId="826"/>
    <cellStyle name="Header2 2 2 2 6 4 2" xfId="827"/>
    <cellStyle name="Header2 2 2 2 6 4 2 2" xfId="828"/>
    <cellStyle name="Header2 2 2 2 6 4 2 2 2" xfId="21111"/>
    <cellStyle name="Header2 2 2 2 6 4 2 3" xfId="21112"/>
    <cellStyle name="Header2 2 2 2 6 4 3" xfId="21113"/>
    <cellStyle name="Header2 2 2 2 6 5" xfId="829"/>
    <cellStyle name="Header2 2 2 2 6 5 2" xfId="830"/>
    <cellStyle name="Header2 2 2 2 6 5 2 2" xfId="21114"/>
    <cellStyle name="Header2 2 2 2 6 5 3" xfId="21115"/>
    <cellStyle name="Header2 2 2 2 6 6" xfId="21116"/>
    <cellStyle name="Header2 2 2 2 7" xfId="831"/>
    <cellStyle name="Header2 2 2 2 7 2" xfId="832"/>
    <cellStyle name="Header2 2 2 2 7 2 2" xfId="833"/>
    <cellStyle name="Header2 2 2 2 7 2 2 2" xfId="834"/>
    <cellStyle name="Header2 2 2 2 7 2 2 2 2" xfId="21117"/>
    <cellStyle name="Header2 2 2 2 7 2 2 3" xfId="21118"/>
    <cellStyle name="Header2 2 2 2 7 2 3" xfId="21119"/>
    <cellStyle name="Header2 2 2 2 7 3" xfId="835"/>
    <cellStyle name="Header2 2 2 2 7 3 2" xfId="836"/>
    <cellStyle name="Header2 2 2 2 7 3 2 2" xfId="21120"/>
    <cellStyle name="Header2 2 2 2 7 3 3" xfId="21121"/>
    <cellStyle name="Header2 2 2 2 7 4" xfId="21122"/>
    <cellStyle name="Header2 2 2 2 8" xfId="837"/>
    <cellStyle name="Header2 2 2 2 8 2" xfId="838"/>
    <cellStyle name="Header2 2 2 2 8 2 2" xfId="839"/>
    <cellStyle name="Header2 2 2 2 8 2 2 2" xfId="840"/>
    <cellStyle name="Header2 2 2 2 8 2 2 2 2" xfId="21123"/>
    <cellStyle name="Header2 2 2 2 8 2 2 3" xfId="21124"/>
    <cellStyle name="Header2 2 2 2 8 2 3" xfId="21125"/>
    <cellStyle name="Header2 2 2 2 8 3" xfId="841"/>
    <cellStyle name="Header2 2 2 2 8 3 2" xfId="842"/>
    <cellStyle name="Header2 2 2 2 8 3 2 2" xfId="21126"/>
    <cellStyle name="Header2 2 2 2 8 3 3" xfId="21127"/>
    <cellStyle name="Header2 2 2 2 8 4" xfId="21128"/>
    <cellStyle name="Header2 2 2 2 9" xfId="843"/>
    <cellStyle name="Header2 2 2 2 9 2" xfId="844"/>
    <cellStyle name="Header2 2 2 2 9 2 2" xfId="845"/>
    <cellStyle name="Header2 2 2 2 9 2 2 2" xfId="21129"/>
    <cellStyle name="Header2 2 2 2 9 2 3" xfId="21130"/>
    <cellStyle name="Header2 2 2 2 9 3" xfId="21131"/>
    <cellStyle name="Header2 2 2 3" xfId="846"/>
    <cellStyle name="Header2 2 2 3 2" xfId="847"/>
    <cellStyle name="Header2 2 2 3 2 2" xfId="848"/>
    <cellStyle name="Header2 2 2 3 2 2 2" xfId="849"/>
    <cellStyle name="Header2 2 2 3 2 2 2 2" xfId="850"/>
    <cellStyle name="Header2 2 2 3 2 2 2 2 2" xfId="851"/>
    <cellStyle name="Header2 2 2 3 2 2 2 2 2 2" xfId="21132"/>
    <cellStyle name="Header2 2 2 3 2 2 2 2 3" xfId="21133"/>
    <cellStyle name="Header2 2 2 3 2 2 2 3" xfId="21134"/>
    <cellStyle name="Header2 2 2 3 2 2 3" xfId="852"/>
    <cellStyle name="Header2 2 2 3 2 2 3 2" xfId="853"/>
    <cellStyle name="Header2 2 2 3 2 2 3 2 2" xfId="21135"/>
    <cellStyle name="Header2 2 2 3 2 2 3 3" xfId="21136"/>
    <cellStyle name="Header2 2 2 3 2 2 4" xfId="21137"/>
    <cellStyle name="Header2 2 2 3 2 3" xfId="854"/>
    <cellStyle name="Header2 2 2 3 2 3 2" xfId="855"/>
    <cellStyle name="Header2 2 2 3 2 3 2 2" xfId="856"/>
    <cellStyle name="Header2 2 2 3 2 3 2 2 2" xfId="857"/>
    <cellStyle name="Header2 2 2 3 2 3 2 2 2 2" xfId="21138"/>
    <cellStyle name="Header2 2 2 3 2 3 2 2 3" xfId="21139"/>
    <cellStyle name="Header2 2 2 3 2 3 2 3" xfId="21140"/>
    <cellStyle name="Header2 2 2 3 2 3 3" xfId="858"/>
    <cellStyle name="Header2 2 2 3 2 3 3 2" xfId="859"/>
    <cellStyle name="Header2 2 2 3 2 3 3 2 2" xfId="21141"/>
    <cellStyle name="Header2 2 2 3 2 3 3 3" xfId="21142"/>
    <cellStyle name="Header2 2 2 3 2 3 4" xfId="21143"/>
    <cellStyle name="Header2 2 2 3 2 4" xfId="860"/>
    <cellStyle name="Header2 2 2 3 2 4 2" xfId="861"/>
    <cellStyle name="Header2 2 2 3 2 4 2 2" xfId="862"/>
    <cellStyle name="Header2 2 2 3 2 4 2 2 2" xfId="21144"/>
    <cellStyle name="Header2 2 2 3 2 4 2 3" xfId="21145"/>
    <cellStyle name="Header2 2 2 3 2 4 3" xfId="21146"/>
    <cellStyle name="Header2 2 2 3 2 5" xfId="863"/>
    <cellStyle name="Header2 2 2 3 2 5 2" xfId="864"/>
    <cellStyle name="Header2 2 2 3 2 5 2 2" xfId="21147"/>
    <cellStyle name="Header2 2 2 3 2 5 3" xfId="21148"/>
    <cellStyle name="Header2 2 2 3 2 6" xfId="21149"/>
    <cellStyle name="Header2 2 2 3 3" xfId="865"/>
    <cellStyle name="Header2 2 2 3 3 2" xfId="866"/>
    <cellStyle name="Header2 2 2 3 3 2 2" xfId="867"/>
    <cellStyle name="Header2 2 2 3 3 2 2 2" xfId="868"/>
    <cellStyle name="Header2 2 2 3 3 2 2 2 2" xfId="869"/>
    <cellStyle name="Header2 2 2 3 3 2 2 2 2 2" xfId="21150"/>
    <cellStyle name="Header2 2 2 3 3 2 2 2 3" xfId="21151"/>
    <cellStyle name="Header2 2 2 3 3 2 2 3" xfId="21152"/>
    <cellStyle name="Header2 2 2 3 3 2 3" xfId="870"/>
    <cellStyle name="Header2 2 2 3 3 2 3 2" xfId="871"/>
    <cellStyle name="Header2 2 2 3 3 2 3 2 2" xfId="21153"/>
    <cellStyle name="Header2 2 2 3 3 2 3 3" xfId="21154"/>
    <cellStyle name="Header2 2 2 3 3 2 4" xfId="21155"/>
    <cellStyle name="Header2 2 2 3 3 3" xfId="872"/>
    <cellStyle name="Header2 2 2 3 3 3 2" xfId="873"/>
    <cellStyle name="Header2 2 2 3 3 3 2 2" xfId="874"/>
    <cellStyle name="Header2 2 2 3 3 3 2 2 2" xfId="875"/>
    <cellStyle name="Header2 2 2 3 3 3 2 2 2 2" xfId="21156"/>
    <cellStyle name="Header2 2 2 3 3 3 2 2 3" xfId="21157"/>
    <cellStyle name="Header2 2 2 3 3 3 2 3" xfId="21158"/>
    <cellStyle name="Header2 2 2 3 3 3 3" xfId="876"/>
    <cellStyle name="Header2 2 2 3 3 3 3 2" xfId="877"/>
    <cellStyle name="Header2 2 2 3 3 3 3 2 2" xfId="21159"/>
    <cellStyle name="Header2 2 2 3 3 3 3 3" xfId="21160"/>
    <cellStyle name="Header2 2 2 3 3 3 4" xfId="21161"/>
    <cellStyle name="Header2 2 2 3 3 4" xfId="878"/>
    <cellStyle name="Header2 2 2 3 3 4 2" xfId="879"/>
    <cellStyle name="Header2 2 2 3 3 4 2 2" xfId="880"/>
    <cellStyle name="Header2 2 2 3 3 4 2 2 2" xfId="21162"/>
    <cellStyle name="Header2 2 2 3 3 4 2 3" xfId="21163"/>
    <cellStyle name="Header2 2 2 3 3 4 3" xfId="21164"/>
    <cellStyle name="Header2 2 2 3 3 5" xfId="881"/>
    <cellStyle name="Header2 2 2 3 3 5 2" xfId="882"/>
    <cellStyle name="Header2 2 2 3 3 5 2 2" xfId="21165"/>
    <cellStyle name="Header2 2 2 3 3 5 3" xfId="21166"/>
    <cellStyle name="Header2 2 2 3 3 6" xfId="21167"/>
    <cellStyle name="Header2 2 2 3 4" xfId="883"/>
    <cellStyle name="Header2 2 2 3 4 2" xfId="884"/>
    <cellStyle name="Header2 2 2 3 4 2 2" xfId="885"/>
    <cellStyle name="Header2 2 2 3 4 2 2 2" xfId="886"/>
    <cellStyle name="Header2 2 2 3 4 2 2 2 2" xfId="887"/>
    <cellStyle name="Header2 2 2 3 4 2 2 2 2 2" xfId="21168"/>
    <cellStyle name="Header2 2 2 3 4 2 2 2 3" xfId="21169"/>
    <cellStyle name="Header2 2 2 3 4 2 2 3" xfId="21170"/>
    <cellStyle name="Header2 2 2 3 4 2 3" xfId="888"/>
    <cellStyle name="Header2 2 2 3 4 2 3 2" xfId="889"/>
    <cellStyle name="Header2 2 2 3 4 2 3 2 2" xfId="21171"/>
    <cellStyle name="Header2 2 2 3 4 2 3 3" xfId="21172"/>
    <cellStyle name="Header2 2 2 3 4 2 4" xfId="21173"/>
    <cellStyle name="Header2 2 2 3 4 3" xfId="890"/>
    <cellStyle name="Header2 2 2 3 4 3 2" xfId="891"/>
    <cellStyle name="Header2 2 2 3 4 3 2 2" xfId="892"/>
    <cellStyle name="Header2 2 2 3 4 3 2 2 2" xfId="893"/>
    <cellStyle name="Header2 2 2 3 4 3 2 2 2 2" xfId="21174"/>
    <cellStyle name="Header2 2 2 3 4 3 2 2 3" xfId="21175"/>
    <cellStyle name="Header2 2 2 3 4 3 2 3" xfId="21176"/>
    <cellStyle name="Header2 2 2 3 4 3 3" xfId="894"/>
    <cellStyle name="Header2 2 2 3 4 3 3 2" xfId="895"/>
    <cellStyle name="Header2 2 2 3 4 3 3 2 2" xfId="21177"/>
    <cellStyle name="Header2 2 2 3 4 3 3 3" xfId="21178"/>
    <cellStyle name="Header2 2 2 3 4 3 4" xfId="21179"/>
    <cellStyle name="Header2 2 2 3 4 4" xfId="896"/>
    <cellStyle name="Header2 2 2 3 4 4 2" xfId="897"/>
    <cellStyle name="Header2 2 2 3 4 4 2 2" xfId="898"/>
    <cellStyle name="Header2 2 2 3 4 4 2 2 2" xfId="21180"/>
    <cellStyle name="Header2 2 2 3 4 4 2 3" xfId="21181"/>
    <cellStyle name="Header2 2 2 3 4 4 3" xfId="21182"/>
    <cellStyle name="Header2 2 2 3 4 5" xfId="899"/>
    <cellStyle name="Header2 2 2 3 4 5 2" xfId="900"/>
    <cellStyle name="Header2 2 2 3 4 5 2 2" xfId="21183"/>
    <cellStyle name="Header2 2 2 3 4 5 3" xfId="21184"/>
    <cellStyle name="Header2 2 2 3 4 6" xfId="21185"/>
    <cellStyle name="Header2 2 2 3 5" xfId="901"/>
    <cellStyle name="Header2 2 2 3 5 2" xfId="902"/>
    <cellStyle name="Header2 2 2 3 5 2 2" xfId="903"/>
    <cellStyle name="Header2 2 2 3 5 2 2 2" xfId="904"/>
    <cellStyle name="Header2 2 2 3 5 2 2 2 2" xfId="905"/>
    <cellStyle name="Header2 2 2 3 5 2 2 2 2 2" xfId="21186"/>
    <cellStyle name="Header2 2 2 3 5 2 2 2 3" xfId="21187"/>
    <cellStyle name="Header2 2 2 3 5 2 2 3" xfId="21188"/>
    <cellStyle name="Header2 2 2 3 5 2 3" xfId="906"/>
    <cellStyle name="Header2 2 2 3 5 2 3 2" xfId="907"/>
    <cellStyle name="Header2 2 2 3 5 2 3 2 2" xfId="21189"/>
    <cellStyle name="Header2 2 2 3 5 2 3 3" xfId="21190"/>
    <cellStyle name="Header2 2 2 3 5 2 4" xfId="21191"/>
    <cellStyle name="Header2 2 2 3 5 3" xfId="908"/>
    <cellStyle name="Header2 2 2 3 5 3 2" xfId="909"/>
    <cellStyle name="Header2 2 2 3 5 3 2 2" xfId="910"/>
    <cellStyle name="Header2 2 2 3 5 3 2 2 2" xfId="911"/>
    <cellStyle name="Header2 2 2 3 5 3 2 2 2 2" xfId="21192"/>
    <cellStyle name="Header2 2 2 3 5 3 2 2 3" xfId="21193"/>
    <cellStyle name="Header2 2 2 3 5 3 2 3" xfId="21194"/>
    <cellStyle name="Header2 2 2 3 5 3 3" xfId="912"/>
    <cellStyle name="Header2 2 2 3 5 3 3 2" xfId="913"/>
    <cellStyle name="Header2 2 2 3 5 3 3 2 2" xfId="21195"/>
    <cellStyle name="Header2 2 2 3 5 3 3 3" xfId="21196"/>
    <cellStyle name="Header2 2 2 3 5 3 4" xfId="21197"/>
    <cellStyle name="Header2 2 2 3 5 4" xfId="914"/>
    <cellStyle name="Header2 2 2 3 5 4 2" xfId="915"/>
    <cellStyle name="Header2 2 2 3 5 4 2 2" xfId="916"/>
    <cellStyle name="Header2 2 2 3 5 4 2 2 2" xfId="21198"/>
    <cellStyle name="Header2 2 2 3 5 4 2 3" xfId="21199"/>
    <cellStyle name="Header2 2 2 3 5 4 3" xfId="21200"/>
    <cellStyle name="Header2 2 2 3 5 5" xfId="917"/>
    <cellStyle name="Header2 2 2 3 5 5 2" xfId="918"/>
    <cellStyle name="Header2 2 2 3 5 5 2 2" xfId="21201"/>
    <cellStyle name="Header2 2 2 3 5 5 3" xfId="21202"/>
    <cellStyle name="Header2 2 2 3 5 6" xfId="21203"/>
    <cellStyle name="Header2 2 2 3 6" xfId="919"/>
    <cellStyle name="Header2 2 2 3 6 2" xfId="920"/>
    <cellStyle name="Header2 2 2 3 6 2 2" xfId="921"/>
    <cellStyle name="Header2 2 2 3 6 2 2 2" xfId="922"/>
    <cellStyle name="Header2 2 2 3 6 2 2 2 2" xfId="21204"/>
    <cellStyle name="Header2 2 2 3 6 2 2 3" xfId="21205"/>
    <cellStyle name="Header2 2 2 3 6 2 3" xfId="21206"/>
    <cellStyle name="Header2 2 2 3 6 3" xfId="923"/>
    <cellStyle name="Header2 2 2 3 6 3 2" xfId="924"/>
    <cellStyle name="Header2 2 2 3 6 3 2 2" xfId="21207"/>
    <cellStyle name="Header2 2 2 3 6 3 3" xfId="21208"/>
    <cellStyle name="Header2 2 2 3 6 4" xfId="21209"/>
    <cellStyle name="Header2 2 2 3 7" xfId="925"/>
    <cellStyle name="Header2 2 2 3 7 2" xfId="926"/>
    <cellStyle name="Header2 2 2 3 7 2 2" xfId="927"/>
    <cellStyle name="Header2 2 2 3 7 2 2 2" xfId="21210"/>
    <cellStyle name="Header2 2 2 3 7 2 3" xfId="21211"/>
    <cellStyle name="Header2 2 2 3 7 3" xfId="21212"/>
    <cellStyle name="Header2 2 2 3 8" xfId="928"/>
    <cellStyle name="Header2 2 2 3 8 2" xfId="929"/>
    <cellStyle name="Header2 2 2 3 8 2 2" xfId="21213"/>
    <cellStyle name="Header2 2 2 3 8 3" xfId="21214"/>
    <cellStyle name="Header2 2 2 3 9" xfId="21215"/>
    <cellStyle name="Header2 2 2 4" xfId="930"/>
    <cellStyle name="Header2 2 2 4 2" xfId="931"/>
    <cellStyle name="Header2 2 2 4 2 2" xfId="932"/>
    <cellStyle name="Header2 2 2 4 2 2 2" xfId="933"/>
    <cellStyle name="Header2 2 2 4 2 2 2 2" xfId="934"/>
    <cellStyle name="Header2 2 2 4 2 2 2 2 2" xfId="21216"/>
    <cellStyle name="Header2 2 2 4 2 2 2 3" xfId="21217"/>
    <cellStyle name="Header2 2 2 4 2 2 3" xfId="21218"/>
    <cellStyle name="Header2 2 2 4 2 3" xfId="935"/>
    <cellStyle name="Header2 2 2 4 2 3 2" xfId="936"/>
    <cellStyle name="Header2 2 2 4 2 3 2 2" xfId="21219"/>
    <cellStyle name="Header2 2 2 4 2 3 3" xfId="21220"/>
    <cellStyle name="Header2 2 2 4 2 4" xfId="21221"/>
    <cellStyle name="Header2 2 2 4 3" xfId="937"/>
    <cellStyle name="Header2 2 2 4 3 2" xfId="938"/>
    <cellStyle name="Header2 2 2 4 3 2 2" xfId="939"/>
    <cellStyle name="Header2 2 2 4 3 2 2 2" xfId="940"/>
    <cellStyle name="Header2 2 2 4 3 2 2 2 2" xfId="21222"/>
    <cellStyle name="Header2 2 2 4 3 2 2 3" xfId="21223"/>
    <cellStyle name="Header2 2 2 4 3 2 3" xfId="21224"/>
    <cellStyle name="Header2 2 2 4 3 3" xfId="941"/>
    <cellStyle name="Header2 2 2 4 3 3 2" xfId="942"/>
    <cellStyle name="Header2 2 2 4 3 3 2 2" xfId="21225"/>
    <cellStyle name="Header2 2 2 4 3 3 3" xfId="21226"/>
    <cellStyle name="Header2 2 2 4 3 4" xfId="21227"/>
    <cellStyle name="Header2 2 2 4 4" xfId="943"/>
    <cellStyle name="Header2 2 2 4 4 2" xfId="944"/>
    <cellStyle name="Header2 2 2 4 4 2 2" xfId="945"/>
    <cellStyle name="Header2 2 2 4 4 2 2 2" xfId="21228"/>
    <cellStyle name="Header2 2 2 4 4 2 3" xfId="21229"/>
    <cellStyle name="Header2 2 2 4 4 3" xfId="21230"/>
    <cellStyle name="Header2 2 2 4 5" xfId="946"/>
    <cellStyle name="Header2 2 2 4 5 2" xfId="947"/>
    <cellStyle name="Header2 2 2 4 5 2 2" xfId="21231"/>
    <cellStyle name="Header2 2 2 4 5 3" xfId="21232"/>
    <cellStyle name="Header2 2 2 4 6" xfId="21233"/>
    <cellStyle name="Header2 2 2 5" xfId="948"/>
    <cellStyle name="Header2 2 2 5 2" xfId="949"/>
    <cellStyle name="Header2 2 2 5 2 2" xfId="950"/>
    <cellStyle name="Header2 2 2 5 2 2 2" xfId="951"/>
    <cellStyle name="Header2 2 2 5 2 2 2 2" xfId="952"/>
    <cellStyle name="Header2 2 2 5 2 2 2 2 2" xfId="21234"/>
    <cellStyle name="Header2 2 2 5 2 2 2 3" xfId="21235"/>
    <cellStyle name="Header2 2 2 5 2 2 3" xfId="21236"/>
    <cellStyle name="Header2 2 2 5 2 3" xfId="953"/>
    <cellStyle name="Header2 2 2 5 2 3 2" xfId="954"/>
    <cellStyle name="Header2 2 2 5 2 3 2 2" xfId="21237"/>
    <cellStyle name="Header2 2 2 5 2 3 3" xfId="21238"/>
    <cellStyle name="Header2 2 2 5 2 4" xfId="21239"/>
    <cellStyle name="Header2 2 2 5 3" xfId="955"/>
    <cellStyle name="Header2 2 2 5 3 2" xfId="956"/>
    <cellStyle name="Header2 2 2 5 3 2 2" xfId="957"/>
    <cellStyle name="Header2 2 2 5 3 2 2 2" xfId="958"/>
    <cellStyle name="Header2 2 2 5 3 2 2 2 2" xfId="21240"/>
    <cellStyle name="Header2 2 2 5 3 2 2 3" xfId="21241"/>
    <cellStyle name="Header2 2 2 5 3 2 3" xfId="21242"/>
    <cellStyle name="Header2 2 2 5 3 3" xfId="959"/>
    <cellStyle name="Header2 2 2 5 3 3 2" xfId="960"/>
    <cellStyle name="Header2 2 2 5 3 3 2 2" xfId="21243"/>
    <cellStyle name="Header2 2 2 5 3 3 3" xfId="21244"/>
    <cellStyle name="Header2 2 2 5 3 4" xfId="21245"/>
    <cellStyle name="Header2 2 2 5 4" xfId="961"/>
    <cellStyle name="Header2 2 2 5 4 2" xfId="962"/>
    <cellStyle name="Header2 2 2 5 4 2 2" xfId="963"/>
    <cellStyle name="Header2 2 2 5 4 2 2 2" xfId="21246"/>
    <cellStyle name="Header2 2 2 5 4 2 3" xfId="21247"/>
    <cellStyle name="Header2 2 2 5 4 3" xfId="21248"/>
    <cellStyle name="Header2 2 2 5 5" xfId="964"/>
    <cellStyle name="Header2 2 2 5 5 2" xfId="965"/>
    <cellStyle name="Header2 2 2 5 5 2 2" xfId="21249"/>
    <cellStyle name="Header2 2 2 5 5 3" xfId="21250"/>
    <cellStyle name="Header2 2 2 5 6" xfId="21251"/>
    <cellStyle name="Header2 2 2 6" xfId="966"/>
    <cellStyle name="Header2 2 2 6 2" xfId="967"/>
    <cellStyle name="Header2 2 2 6 2 2" xfId="968"/>
    <cellStyle name="Header2 2 2 6 2 2 2" xfId="969"/>
    <cellStyle name="Header2 2 2 6 2 2 2 2" xfId="970"/>
    <cellStyle name="Header2 2 2 6 2 2 2 2 2" xfId="21252"/>
    <cellStyle name="Header2 2 2 6 2 2 2 3" xfId="21253"/>
    <cellStyle name="Header2 2 2 6 2 2 3" xfId="21254"/>
    <cellStyle name="Header2 2 2 6 2 3" xfId="971"/>
    <cellStyle name="Header2 2 2 6 2 3 2" xfId="972"/>
    <cellStyle name="Header2 2 2 6 2 3 2 2" xfId="21255"/>
    <cellStyle name="Header2 2 2 6 2 3 3" xfId="21256"/>
    <cellStyle name="Header2 2 2 6 2 4" xfId="21257"/>
    <cellStyle name="Header2 2 2 6 3" xfId="973"/>
    <cellStyle name="Header2 2 2 6 3 2" xfId="974"/>
    <cellStyle name="Header2 2 2 6 3 2 2" xfId="975"/>
    <cellStyle name="Header2 2 2 6 3 2 2 2" xfId="976"/>
    <cellStyle name="Header2 2 2 6 3 2 2 2 2" xfId="21258"/>
    <cellStyle name="Header2 2 2 6 3 2 2 3" xfId="21259"/>
    <cellStyle name="Header2 2 2 6 3 2 3" xfId="21260"/>
    <cellStyle name="Header2 2 2 6 3 3" xfId="977"/>
    <cellStyle name="Header2 2 2 6 3 3 2" xfId="978"/>
    <cellStyle name="Header2 2 2 6 3 3 2 2" xfId="21261"/>
    <cellStyle name="Header2 2 2 6 3 3 3" xfId="21262"/>
    <cellStyle name="Header2 2 2 6 3 4" xfId="21263"/>
    <cellStyle name="Header2 2 2 6 4" xfId="979"/>
    <cellStyle name="Header2 2 2 6 4 2" xfId="980"/>
    <cellStyle name="Header2 2 2 6 4 2 2" xfId="981"/>
    <cellStyle name="Header2 2 2 6 4 2 2 2" xfId="21264"/>
    <cellStyle name="Header2 2 2 6 4 2 3" xfId="21265"/>
    <cellStyle name="Header2 2 2 6 4 3" xfId="21266"/>
    <cellStyle name="Header2 2 2 6 5" xfId="982"/>
    <cellStyle name="Header2 2 2 6 5 2" xfId="983"/>
    <cellStyle name="Header2 2 2 6 5 2 2" xfId="21267"/>
    <cellStyle name="Header2 2 2 6 5 3" xfId="21268"/>
    <cellStyle name="Header2 2 2 6 6" xfId="21269"/>
    <cellStyle name="Header2 2 2 7" xfId="984"/>
    <cellStyle name="Header2 2 2 7 2" xfId="985"/>
    <cellStyle name="Header2 2 2 7 2 2" xfId="986"/>
    <cellStyle name="Header2 2 2 7 2 2 2" xfId="987"/>
    <cellStyle name="Header2 2 2 7 2 2 2 2" xfId="988"/>
    <cellStyle name="Header2 2 2 7 2 2 2 2 2" xfId="21270"/>
    <cellStyle name="Header2 2 2 7 2 2 2 3" xfId="21271"/>
    <cellStyle name="Header2 2 2 7 2 2 3" xfId="21272"/>
    <cellStyle name="Header2 2 2 7 2 3" xfId="989"/>
    <cellStyle name="Header2 2 2 7 2 3 2" xfId="990"/>
    <cellStyle name="Header2 2 2 7 2 3 2 2" xfId="21273"/>
    <cellStyle name="Header2 2 2 7 2 3 3" xfId="21274"/>
    <cellStyle name="Header2 2 2 7 2 4" xfId="21275"/>
    <cellStyle name="Header2 2 2 7 3" xfId="991"/>
    <cellStyle name="Header2 2 2 7 3 2" xfId="992"/>
    <cellStyle name="Header2 2 2 7 3 2 2" xfId="993"/>
    <cellStyle name="Header2 2 2 7 3 2 2 2" xfId="994"/>
    <cellStyle name="Header2 2 2 7 3 2 2 2 2" xfId="21276"/>
    <cellStyle name="Header2 2 2 7 3 2 2 3" xfId="21277"/>
    <cellStyle name="Header2 2 2 7 3 2 3" xfId="21278"/>
    <cellStyle name="Header2 2 2 7 3 3" xfId="995"/>
    <cellStyle name="Header2 2 2 7 3 3 2" xfId="996"/>
    <cellStyle name="Header2 2 2 7 3 3 2 2" xfId="21279"/>
    <cellStyle name="Header2 2 2 7 3 3 3" xfId="21280"/>
    <cellStyle name="Header2 2 2 7 3 4" xfId="21281"/>
    <cellStyle name="Header2 2 2 7 4" xfId="997"/>
    <cellStyle name="Header2 2 2 7 4 2" xfId="998"/>
    <cellStyle name="Header2 2 2 7 4 2 2" xfId="999"/>
    <cellStyle name="Header2 2 2 7 4 2 2 2" xfId="21282"/>
    <cellStyle name="Header2 2 2 7 4 2 3" xfId="21283"/>
    <cellStyle name="Header2 2 2 7 4 3" xfId="21284"/>
    <cellStyle name="Header2 2 2 7 5" xfId="1000"/>
    <cellStyle name="Header2 2 2 7 5 2" xfId="1001"/>
    <cellStyle name="Header2 2 2 7 5 2 2" xfId="21285"/>
    <cellStyle name="Header2 2 2 7 5 3" xfId="21286"/>
    <cellStyle name="Header2 2 2 7 6" xfId="21287"/>
    <cellStyle name="Header2 2 2 8" xfId="1002"/>
    <cellStyle name="Header2 2 2 8 2" xfId="1003"/>
    <cellStyle name="Header2 2 2 8 2 2" xfId="1004"/>
    <cellStyle name="Header2 2 2 8 2 2 2" xfId="1005"/>
    <cellStyle name="Header2 2 2 8 2 2 2 2" xfId="21288"/>
    <cellStyle name="Header2 2 2 8 2 2 3" xfId="21289"/>
    <cellStyle name="Header2 2 2 8 2 3" xfId="21290"/>
    <cellStyle name="Header2 2 2 8 3" xfId="1006"/>
    <cellStyle name="Header2 2 2 8 3 2" xfId="1007"/>
    <cellStyle name="Header2 2 2 8 3 2 2" xfId="21291"/>
    <cellStyle name="Header2 2 2 8 3 3" xfId="21292"/>
    <cellStyle name="Header2 2 2 8 4" xfId="21293"/>
    <cellStyle name="Header2 2 2 9" xfId="1008"/>
    <cellStyle name="Header2 2 2 9 2" xfId="1009"/>
    <cellStyle name="Header2 2 2 9 2 2" xfId="1010"/>
    <cellStyle name="Header2 2 2 9 2 2 2" xfId="1011"/>
    <cellStyle name="Header2 2 2 9 2 2 2 2" xfId="21294"/>
    <cellStyle name="Header2 2 2 9 2 2 3" xfId="21295"/>
    <cellStyle name="Header2 2 2 9 2 3" xfId="21296"/>
    <cellStyle name="Header2 2 2 9 3" xfId="1012"/>
    <cellStyle name="Header2 2 2 9 3 2" xfId="1013"/>
    <cellStyle name="Header2 2 2 9 3 2 2" xfId="21297"/>
    <cellStyle name="Header2 2 2 9 3 3" xfId="21298"/>
    <cellStyle name="Header2 2 2 9 4" xfId="21299"/>
    <cellStyle name="Header2 2 3" xfId="1014"/>
    <cellStyle name="Header2 2 3 10" xfId="1015"/>
    <cellStyle name="Header2 2 3 10 2" xfId="1016"/>
    <cellStyle name="Header2 2 3 10 2 2" xfId="21300"/>
    <cellStyle name="Header2 2 3 10 3" xfId="21301"/>
    <cellStyle name="Header2 2 3 11" xfId="21302"/>
    <cellStyle name="Header2 2 3 2" xfId="1017"/>
    <cellStyle name="Header2 2 3 2 2" xfId="1018"/>
    <cellStyle name="Header2 2 3 2 2 2" xfId="1019"/>
    <cellStyle name="Header2 2 3 2 2 2 2" xfId="1020"/>
    <cellStyle name="Header2 2 3 2 2 2 2 2" xfId="1021"/>
    <cellStyle name="Header2 2 3 2 2 2 2 2 2" xfId="21303"/>
    <cellStyle name="Header2 2 3 2 2 2 2 3" xfId="21304"/>
    <cellStyle name="Header2 2 3 2 2 2 3" xfId="21305"/>
    <cellStyle name="Header2 2 3 2 2 3" xfId="1022"/>
    <cellStyle name="Header2 2 3 2 2 3 2" xfId="1023"/>
    <cellStyle name="Header2 2 3 2 2 3 2 2" xfId="21306"/>
    <cellStyle name="Header2 2 3 2 2 3 3" xfId="21307"/>
    <cellStyle name="Header2 2 3 2 2 4" xfId="21308"/>
    <cellStyle name="Header2 2 3 2 3" xfId="1024"/>
    <cellStyle name="Header2 2 3 2 3 2" xfId="1025"/>
    <cellStyle name="Header2 2 3 2 3 2 2" xfId="1026"/>
    <cellStyle name="Header2 2 3 2 3 2 2 2" xfId="1027"/>
    <cellStyle name="Header2 2 3 2 3 2 2 2 2" xfId="21309"/>
    <cellStyle name="Header2 2 3 2 3 2 2 3" xfId="21310"/>
    <cellStyle name="Header2 2 3 2 3 2 3" xfId="21311"/>
    <cellStyle name="Header2 2 3 2 3 3" xfId="1028"/>
    <cellStyle name="Header2 2 3 2 3 3 2" xfId="1029"/>
    <cellStyle name="Header2 2 3 2 3 3 2 2" xfId="21312"/>
    <cellStyle name="Header2 2 3 2 3 3 3" xfId="21313"/>
    <cellStyle name="Header2 2 3 2 3 4" xfId="21314"/>
    <cellStyle name="Header2 2 3 2 4" xfId="1030"/>
    <cellStyle name="Header2 2 3 2 4 2" xfId="1031"/>
    <cellStyle name="Header2 2 3 2 4 2 2" xfId="1032"/>
    <cellStyle name="Header2 2 3 2 4 2 2 2" xfId="21315"/>
    <cellStyle name="Header2 2 3 2 4 2 3" xfId="21316"/>
    <cellStyle name="Header2 2 3 2 4 3" xfId="21317"/>
    <cellStyle name="Header2 2 3 2 5" xfId="1033"/>
    <cellStyle name="Header2 2 3 2 5 2" xfId="1034"/>
    <cellStyle name="Header2 2 3 2 5 2 2" xfId="21318"/>
    <cellStyle name="Header2 2 3 2 5 3" xfId="21319"/>
    <cellStyle name="Header2 2 3 2 6" xfId="21320"/>
    <cellStyle name="Header2 2 3 3" xfId="1035"/>
    <cellStyle name="Header2 2 3 3 2" xfId="1036"/>
    <cellStyle name="Header2 2 3 3 2 2" xfId="1037"/>
    <cellStyle name="Header2 2 3 3 2 2 2" xfId="1038"/>
    <cellStyle name="Header2 2 3 3 2 2 2 2" xfId="1039"/>
    <cellStyle name="Header2 2 3 3 2 2 2 2 2" xfId="21321"/>
    <cellStyle name="Header2 2 3 3 2 2 2 3" xfId="21322"/>
    <cellStyle name="Header2 2 3 3 2 2 3" xfId="21323"/>
    <cellStyle name="Header2 2 3 3 2 3" xfId="1040"/>
    <cellStyle name="Header2 2 3 3 2 3 2" xfId="1041"/>
    <cellStyle name="Header2 2 3 3 2 3 2 2" xfId="21324"/>
    <cellStyle name="Header2 2 3 3 2 3 3" xfId="21325"/>
    <cellStyle name="Header2 2 3 3 2 4" xfId="21326"/>
    <cellStyle name="Header2 2 3 3 3" xfId="1042"/>
    <cellStyle name="Header2 2 3 3 3 2" xfId="1043"/>
    <cellStyle name="Header2 2 3 3 3 2 2" xfId="1044"/>
    <cellStyle name="Header2 2 3 3 3 2 2 2" xfId="1045"/>
    <cellStyle name="Header2 2 3 3 3 2 2 2 2" xfId="21327"/>
    <cellStyle name="Header2 2 3 3 3 2 2 3" xfId="21328"/>
    <cellStyle name="Header2 2 3 3 3 2 3" xfId="21329"/>
    <cellStyle name="Header2 2 3 3 3 3" xfId="1046"/>
    <cellStyle name="Header2 2 3 3 3 3 2" xfId="1047"/>
    <cellStyle name="Header2 2 3 3 3 3 2 2" xfId="21330"/>
    <cellStyle name="Header2 2 3 3 3 3 3" xfId="21331"/>
    <cellStyle name="Header2 2 3 3 3 4" xfId="21332"/>
    <cellStyle name="Header2 2 3 3 4" xfId="1048"/>
    <cellStyle name="Header2 2 3 3 4 2" xfId="1049"/>
    <cellStyle name="Header2 2 3 3 4 2 2" xfId="1050"/>
    <cellStyle name="Header2 2 3 3 4 2 2 2" xfId="21333"/>
    <cellStyle name="Header2 2 3 3 4 2 3" xfId="21334"/>
    <cellStyle name="Header2 2 3 3 4 3" xfId="21335"/>
    <cellStyle name="Header2 2 3 3 5" xfId="1051"/>
    <cellStyle name="Header2 2 3 3 5 2" xfId="1052"/>
    <cellStyle name="Header2 2 3 3 5 2 2" xfId="21336"/>
    <cellStyle name="Header2 2 3 3 5 3" xfId="21337"/>
    <cellStyle name="Header2 2 3 3 6" xfId="21338"/>
    <cellStyle name="Header2 2 3 4" xfId="1053"/>
    <cellStyle name="Header2 2 3 4 2" xfId="1054"/>
    <cellStyle name="Header2 2 3 4 2 2" xfId="1055"/>
    <cellStyle name="Header2 2 3 4 2 2 2" xfId="1056"/>
    <cellStyle name="Header2 2 3 4 2 2 2 2" xfId="1057"/>
    <cellStyle name="Header2 2 3 4 2 2 2 2 2" xfId="21339"/>
    <cellStyle name="Header2 2 3 4 2 2 2 3" xfId="21340"/>
    <cellStyle name="Header2 2 3 4 2 2 3" xfId="21341"/>
    <cellStyle name="Header2 2 3 4 2 3" xfId="1058"/>
    <cellStyle name="Header2 2 3 4 2 3 2" xfId="1059"/>
    <cellStyle name="Header2 2 3 4 2 3 2 2" xfId="21342"/>
    <cellStyle name="Header2 2 3 4 2 3 3" xfId="21343"/>
    <cellStyle name="Header2 2 3 4 2 4" xfId="21344"/>
    <cellStyle name="Header2 2 3 4 3" xfId="1060"/>
    <cellStyle name="Header2 2 3 4 3 2" xfId="1061"/>
    <cellStyle name="Header2 2 3 4 3 2 2" xfId="1062"/>
    <cellStyle name="Header2 2 3 4 3 2 2 2" xfId="1063"/>
    <cellStyle name="Header2 2 3 4 3 2 2 2 2" xfId="21345"/>
    <cellStyle name="Header2 2 3 4 3 2 2 3" xfId="21346"/>
    <cellStyle name="Header2 2 3 4 3 2 3" xfId="21347"/>
    <cellStyle name="Header2 2 3 4 3 3" xfId="1064"/>
    <cellStyle name="Header2 2 3 4 3 3 2" xfId="1065"/>
    <cellStyle name="Header2 2 3 4 3 3 2 2" xfId="21348"/>
    <cellStyle name="Header2 2 3 4 3 3 3" xfId="21349"/>
    <cellStyle name="Header2 2 3 4 3 4" xfId="21350"/>
    <cellStyle name="Header2 2 3 4 4" xfId="1066"/>
    <cellStyle name="Header2 2 3 4 4 2" xfId="1067"/>
    <cellStyle name="Header2 2 3 4 4 2 2" xfId="1068"/>
    <cellStyle name="Header2 2 3 4 4 2 2 2" xfId="21351"/>
    <cellStyle name="Header2 2 3 4 4 2 3" xfId="21352"/>
    <cellStyle name="Header2 2 3 4 4 3" xfId="21353"/>
    <cellStyle name="Header2 2 3 4 5" xfId="1069"/>
    <cellStyle name="Header2 2 3 4 5 2" xfId="1070"/>
    <cellStyle name="Header2 2 3 4 5 2 2" xfId="21354"/>
    <cellStyle name="Header2 2 3 4 5 3" xfId="21355"/>
    <cellStyle name="Header2 2 3 4 6" xfId="21356"/>
    <cellStyle name="Header2 2 3 5" xfId="1071"/>
    <cellStyle name="Header2 2 3 5 2" xfId="1072"/>
    <cellStyle name="Header2 2 3 5 2 2" xfId="1073"/>
    <cellStyle name="Header2 2 3 5 2 2 2" xfId="1074"/>
    <cellStyle name="Header2 2 3 5 2 2 2 2" xfId="1075"/>
    <cellStyle name="Header2 2 3 5 2 2 2 2 2" xfId="21357"/>
    <cellStyle name="Header2 2 3 5 2 2 2 3" xfId="21358"/>
    <cellStyle name="Header2 2 3 5 2 2 3" xfId="21359"/>
    <cellStyle name="Header2 2 3 5 2 3" xfId="1076"/>
    <cellStyle name="Header2 2 3 5 2 3 2" xfId="1077"/>
    <cellStyle name="Header2 2 3 5 2 3 2 2" xfId="21360"/>
    <cellStyle name="Header2 2 3 5 2 3 3" xfId="21361"/>
    <cellStyle name="Header2 2 3 5 2 4" xfId="21362"/>
    <cellStyle name="Header2 2 3 5 3" xfId="1078"/>
    <cellStyle name="Header2 2 3 5 3 2" xfId="1079"/>
    <cellStyle name="Header2 2 3 5 3 2 2" xfId="1080"/>
    <cellStyle name="Header2 2 3 5 3 2 2 2" xfId="1081"/>
    <cellStyle name="Header2 2 3 5 3 2 2 2 2" xfId="21363"/>
    <cellStyle name="Header2 2 3 5 3 2 2 3" xfId="21364"/>
    <cellStyle name="Header2 2 3 5 3 2 3" xfId="21365"/>
    <cellStyle name="Header2 2 3 5 3 3" xfId="1082"/>
    <cellStyle name="Header2 2 3 5 3 3 2" xfId="1083"/>
    <cellStyle name="Header2 2 3 5 3 3 2 2" xfId="21366"/>
    <cellStyle name="Header2 2 3 5 3 3 3" xfId="21367"/>
    <cellStyle name="Header2 2 3 5 3 4" xfId="21368"/>
    <cellStyle name="Header2 2 3 5 4" xfId="1084"/>
    <cellStyle name="Header2 2 3 5 4 2" xfId="1085"/>
    <cellStyle name="Header2 2 3 5 4 2 2" xfId="1086"/>
    <cellStyle name="Header2 2 3 5 4 2 2 2" xfId="21369"/>
    <cellStyle name="Header2 2 3 5 4 2 3" xfId="21370"/>
    <cellStyle name="Header2 2 3 5 4 3" xfId="21371"/>
    <cellStyle name="Header2 2 3 5 5" xfId="1087"/>
    <cellStyle name="Header2 2 3 5 5 2" xfId="1088"/>
    <cellStyle name="Header2 2 3 5 5 2 2" xfId="21372"/>
    <cellStyle name="Header2 2 3 5 5 3" xfId="21373"/>
    <cellStyle name="Header2 2 3 5 6" xfId="21374"/>
    <cellStyle name="Header2 2 3 6" xfId="1089"/>
    <cellStyle name="Header2 2 3 6 2" xfId="1090"/>
    <cellStyle name="Header2 2 3 6 2 2" xfId="1091"/>
    <cellStyle name="Header2 2 3 6 2 2 2" xfId="1092"/>
    <cellStyle name="Header2 2 3 6 2 2 2 2" xfId="1093"/>
    <cellStyle name="Header2 2 3 6 2 2 2 2 2" xfId="21375"/>
    <cellStyle name="Header2 2 3 6 2 2 2 3" xfId="21376"/>
    <cellStyle name="Header2 2 3 6 2 2 3" xfId="21377"/>
    <cellStyle name="Header2 2 3 6 2 3" xfId="1094"/>
    <cellStyle name="Header2 2 3 6 2 3 2" xfId="1095"/>
    <cellStyle name="Header2 2 3 6 2 3 2 2" xfId="21378"/>
    <cellStyle name="Header2 2 3 6 2 3 3" xfId="21379"/>
    <cellStyle name="Header2 2 3 6 2 4" xfId="21380"/>
    <cellStyle name="Header2 2 3 6 3" xfId="1096"/>
    <cellStyle name="Header2 2 3 6 3 2" xfId="1097"/>
    <cellStyle name="Header2 2 3 6 3 2 2" xfId="1098"/>
    <cellStyle name="Header2 2 3 6 3 2 2 2" xfId="1099"/>
    <cellStyle name="Header2 2 3 6 3 2 2 2 2" xfId="21381"/>
    <cellStyle name="Header2 2 3 6 3 2 2 3" xfId="21382"/>
    <cellStyle name="Header2 2 3 6 3 2 3" xfId="21383"/>
    <cellStyle name="Header2 2 3 6 3 3" xfId="1100"/>
    <cellStyle name="Header2 2 3 6 3 3 2" xfId="1101"/>
    <cellStyle name="Header2 2 3 6 3 3 2 2" xfId="21384"/>
    <cellStyle name="Header2 2 3 6 3 3 3" xfId="21385"/>
    <cellStyle name="Header2 2 3 6 3 4" xfId="21386"/>
    <cellStyle name="Header2 2 3 6 4" xfId="1102"/>
    <cellStyle name="Header2 2 3 6 4 2" xfId="1103"/>
    <cellStyle name="Header2 2 3 6 4 2 2" xfId="1104"/>
    <cellStyle name="Header2 2 3 6 4 2 2 2" xfId="21387"/>
    <cellStyle name="Header2 2 3 6 4 2 3" xfId="21388"/>
    <cellStyle name="Header2 2 3 6 4 3" xfId="21389"/>
    <cellStyle name="Header2 2 3 6 5" xfId="1105"/>
    <cellStyle name="Header2 2 3 6 5 2" xfId="1106"/>
    <cellStyle name="Header2 2 3 6 5 2 2" xfId="21390"/>
    <cellStyle name="Header2 2 3 6 5 3" xfId="21391"/>
    <cellStyle name="Header2 2 3 6 6" xfId="21392"/>
    <cellStyle name="Header2 2 3 7" xfId="1107"/>
    <cellStyle name="Header2 2 3 7 2" xfId="1108"/>
    <cellStyle name="Header2 2 3 7 2 2" xfId="1109"/>
    <cellStyle name="Header2 2 3 7 2 2 2" xfId="1110"/>
    <cellStyle name="Header2 2 3 7 2 2 2 2" xfId="21393"/>
    <cellStyle name="Header2 2 3 7 2 2 3" xfId="21394"/>
    <cellStyle name="Header2 2 3 7 2 3" xfId="21395"/>
    <cellStyle name="Header2 2 3 7 3" xfId="1111"/>
    <cellStyle name="Header2 2 3 7 3 2" xfId="1112"/>
    <cellStyle name="Header2 2 3 7 3 2 2" xfId="21396"/>
    <cellStyle name="Header2 2 3 7 3 3" xfId="21397"/>
    <cellStyle name="Header2 2 3 7 4" xfId="21398"/>
    <cellStyle name="Header2 2 3 8" xfId="1113"/>
    <cellStyle name="Header2 2 3 8 2" xfId="1114"/>
    <cellStyle name="Header2 2 3 8 2 2" xfId="1115"/>
    <cellStyle name="Header2 2 3 8 2 2 2" xfId="1116"/>
    <cellStyle name="Header2 2 3 8 2 2 2 2" xfId="21399"/>
    <cellStyle name="Header2 2 3 8 2 2 3" xfId="21400"/>
    <cellStyle name="Header2 2 3 8 2 3" xfId="21401"/>
    <cellStyle name="Header2 2 3 8 3" xfId="1117"/>
    <cellStyle name="Header2 2 3 8 3 2" xfId="1118"/>
    <cellStyle name="Header2 2 3 8 3 2 2" xfId="21402"/>
    <cellStyle name="Header2 2 3 8 3 3" xfId="21403"/>
    <cellStyle name="Header2 2 3 8 4" xfId="21404"/>
    <cellStyle name="Header2 2 3 9" xfId="1119"/>
    <cellStyle name="Header2 2 3 9 2" xfId="1120"/>
    <cellStyle name="Header2 2 3 9 2 2" xfId="1121"/>
    <cellStyle name="Header2 2 3 9 2 2 2" xfId="21405"/>
    <cellStyle name="Header2 2 3 9 2 3" xfId="21406"/>
    <cellStyle name="Header2 2 3 9 3" xfId="21407"/>
    <cellStyle name="Header2 2 4" xfId="1122"/>
    <cellStyle name="Header2 2 4 10" xfId="21408"/>
    <cellStyle name="Header2 2 4 2" xfId="1123"/>
    <cellStyle name="Header2 2 4 2 2" xfId="1124"/>
    <cellStyle name="Header2 2 4 2 2 2" xfId="1125"/>
    <cellStyle name="Header2 2 4 2 2 2 2" xfId="1126"/>
    <cellStyle name="Header2 2 4 2 2 2 2 2" xfId="1127"/>
    <cellStyle name="Header2 2 4 2 2 2 2 2 2" xfId="21409"/>
    <cellStyle name="Header2 2 4 2 2 2 2 3" xfId="21410"/>
    <cellStyle name="Header2 2 4 2 2 2 3" xfId="21411"/>
    <cellStyle name="Header2 2 4 2 2 3" xfId="1128"/>
    <cellStyle name="Header2 2 4 2 2 3 2" xfId="1129"/>
    <cellStyle name="Header2 2 4 2 2 3 2 2" xfId="21412"/>
    <cellStyle name="Header2 2 4 2 2 3 3" xfId="21413"/>
    <cellStyle name="Header2 2 4 2 2 4" xfId="21414"/>
    <cellStyle name="Header2 2 4 2 3" xfId="1130"/>
    <cellStyle name="Header2 2 4 2 3 2" xfId="1131"/>
    <cellStyle name="Header2 2 4 2 3 2 2" xfId="1132"/>
    <cellStyle name="Header2 2 4 2 3 2 2 2" xfId="1133"/>
    <cellStyle name="Header2 2 4 2 3 2 2 2 2" xfId="21415"/>
    <cellStyle name="Header2 2 4 2 3 2 2 3" xfId="21416"/>
    <cellStyle name="Header2 2 4 2 3 2 3" xfId="21417"/>
    <cellStyle name="Header2 2 4 2 3 3" xfId="1134"/>
    <cellStyle name="Header2 2 4 2 3 3 2" xfId="1135"/>
    <cellStyle name="Header2 2 4 2 3 3 2 2" xfId="21418"/>
    <cellStyle name="Header2 2 4 2 3 3 3" xfId="21419"/>
    <cellStyle name="Header2 2 4 2 3 4" xfId="21420"/>
    <cellStyle name="Header2 2 4 2 4" xfId="1136"/>
    <cellStyle name="Header2 2 4 2 4 2" xfId="1137"/>
    <cellStyle name="Header2 2 4 2 4 2 2" xfId="1138"/>
    <cellStyle name="Header2 2 4 2 4 2 2 2" xfId="21421"/>
    <cellStyle name="Header2 2 4 2 4 2 3" xfId="21422"/>
    <cellStyle name="Header2 2 4 2 4 3" xfId="21423"/>
    <cellStyle name="Header2 2 4 2 5" xfId="1139"/>
    <cellStyle name="Header2 2 4 2 5 2" xfId="1140"/>
    <cellStyle name="Header2 2 4 2 5 2 2" xfId="21424"/>
    <cellStyle name="Header2 2 4 2 5 3" xfId="21425"/>
    <cellStyle name="Header2 2 4 2 6" xfId="21426"/>
    <cellStyle name="Header2 2 4 3" xfId="1141"/>
    <cellStyle name="Header2 2 4 3 2" xfId="1142"/>
    <cellStyle name="Header2 2 4 3 2 2" xfId="1143"/>
    <cellStyle name="Header2 2 4 3 2 2 2" xfId="1144"/>
    <cellStyle name="Header2 2 4 3 2 2 2 2" xfId="1145"/>
    <cellStyle name="Header2 2 4 3 2 2 2 2 2" xfId="21427"/>
    <cellStyle name="Header2 2 4 3 2 2 2 3" xfId="21428"/>
    <cellStyle name="Header2 2 4 3 2 2 3" xfId="21429"/>
    <cellStyle name="Header2 2 4 3 2 3" xfId="1146"/>
    <cellStyle name="Header2 2 4 3 2 3 2" xfId="1147"/>
    <cellStyle name="Header2 2 4 3 2 3 2 2" xfId="21430"/>
    <cellStyle name="Header2 2 4 3 2 3 3" xfId="21431"/>
    <cellStyle name="Header2 2 4 3 2 4" xfId="21432"/>
    <cellStyle name="Header2 2 4 3 3" xfId="1148"/>
    <cellStyle name="Header2 2 4 3 3 2" xfId="1149"/>
    <cellStyle name="Header2 2 4 3 3 2 2" xfId="1150"/>
    <cellStyle name="Header2 2 4 3 3 2 2 2" xfId="1151"/>
    <cellStyle name="Header2 2 4 3 3 2 2 2 2" xfId="21433"/>
    <cellStyle name="Header2 2 4 3 3 2 2 3" xfId="21434"/>
    <cellStyle name="Header2 2 4 3 3 2 3" xfId="21435"/>
    <cellStyle name="Header2 2 4 3 3 3" xfId="1152"/>
    <cellStyle name="Header2 2 4 3 3 3 2" xfId="1153"/>
    <cellStyle name="Header2 2 4 3 3 3 2 2" xfId="21436"/>
    <cellStyle name="Header2 2 4 3 3 3 3" xfId="21437"/>
    <cellStyle name="Header2 2 4 3 3 4" xfId="21438"/>
    <cellStyle name="Header2 2 4 3 4" xfId="1154"/>
    <cellStyle name="Header2 2 4 3 4 2" xfId="1155"/>
    <cellStyle name="Header2 2 4 3 4 2 2" xfId="1156"/>
    <cellStyle name="Header2 2 4 3 4 2 2 2" xfId="21439"/>
    <cellStyle name="Header2 2 4 3 4 2 3" xfId="21440"/>
    <cellStyle name="Header2 2 4 3 4 3" xfId="21441"/>
    <cellStyle name="Header2 2 4 3 5" xfId="1157"/>
    <cellStyle name="Header2 2 4 3 5 2" xfId="1158"/>
    <cellStyle name="Header2 2 4 3 5 2 2" xfId="21442"/>
    <cellStyle name="Header2 2 4 3 5 3" xfId="21443"/>
    <cellStyle name="Header2 2 4 3 6" xfId="21444"/>
    <cellStyle name="Header2 2 4 4" xfId="1159"/>
    <cellStyle name="Header2 2 4 4 2" xfId="1160"/>
    <cellStyle name="Header2 2 4 4 2 2" xfId="1161"/>
    <cellStyle name="Header2 2 4 4 2 2 2" xfId="1162"/>
    <cellStyle name="Header2 2 4 4 2 2 2 2" xfId="1163"/>
    <cellStyle name="Header2 2 4 4 2 2 2 2 2" xfId="21445"/>
    <cellStyle name="Header2 2 4 4 2 2 2 3" xfId="21446"/>
    <cellStyle name="Header2 2 4 4 2 2 3" xfId="21447"/>
    <cellStyle name="Header2 2 4 4 2 3" xfId="1164"/>
    <cellStyle name="Header2 2 4 4 2 3 2" xfId="1165"/>
    <cellStyle name="Header2 2 4 4 2 3 2 2" xfId="21448"/>
    <cellStyle name="Header2 2 4 4 2 3 3" xfId="21449"/>
    <cellStyle name="Header2 2 4 4 2 4" xfId="21450"/>
    <cellStyle name="Header2 2 4 4 3" xfId="1166"/>
    <cellStyle name="Header2 2 4 4 3 2" xfId="1167"/>
    <cellStyle name="Header2 2 4 4 3 2 2" xfId="1168"/>
    <cellStyle name="Header2 2 4 4 3 2 2 2" xfId="1169"/>
    <cellStyle name="Header2 2 4 4 3 2 2 2 2" xfId="21451"/>
    <cellStyle name="Header2 2 4 4 3 2 2 3" xfId="21452"/>
    <cellStyle name="Header2 2 4 4 3 2 3" xfId="21453"/>
    <cellStyle name="Header2 2 4 4 3 3" xfId="1170"/>
    <cellStyle name="Header2 2 4 4 3 3 2" xfId="1171"/>
    <cellStyle name="Header2 2 4 4 3 3 2 2" xfId="21454"/>
    <cellStyle name="Header2 2 4 4 3 3 3" xfId="21455"/>
    <cellStyle name="Header2 2 4 4 3 4" xfId="21456"/>
    <cellStyle name="Header2 2 4 4 4" xfId="1172"/>
    <cellStyle name="Header2 2 4 4 4 2" xfId="1173"/>
    <cellStyle name="Header2 2 4 4 4 2 2" xfId="1174"/>
    <cellStyle name="Header2 2 4 4 4 2 2 2" xfId="21457"/>
    <cellStyle name="Header2 2 4 4 4 2 3" xfId="21458"/>
    <cellStyle name="Header2 2 4 4 4 3" xfId="21459"/>
    <cellStyle name="Header2 2 4 4 5" xfId="1175"/>
    <cellStyle name="Header2 2 4 4 5 2" xfId="1176"/>
    <cellStyle name="Header2 2 4 4 5 2 2" xfId="21460"/>
    <cellStyle name="Header2 2 4 4 5 3" xfId="21461"/>
    <cellStyle name="Header2 2 4 4 6" xfId="21462"/>
    <cellStyle name="Header2 2 4 5" xfId="1177"/>
    <cellStyle name="Header2 2 4 5 2" xfId="1178"/>
    <cellStyle name="Header2 2 4 5 2 2" xfId="1179"/>
    <cellStyle name="Header2 2 4 5 2 2 2" xfId="1180"/>
    <cellStyle name="Header2 2 4 5 2 2 2 2" xfId="1181"/>
    <cellStyle name="Header2 2 4 5 2 2 2 2 2" xfId="21463"/>
    <cellStyle name="Header2 2 4 5 2 2 2 3" xfId="21464"/>
    <cellStyle name="Header2 2 4 5 2 2 3" xfId="21465"/>
    <cellStyle name="Header2 2 4 5 2 3" xfId="1182"/>
    <cellStyle name="Header2 2 4 5 2 3 2" xfId="1183"/>
    <cellStyle name="Header2 2 4 5 2 3 2 2" xfId="21466"/>
    <cellStyle name="Header2 2 4 5 2 3 3" xfId="21467"/>
    <cellStyle name="Header2 2 4 5 2 4" xfId="21468"/>
    <cellStyle name="Header2 2 4 5 3" xfId="1184"/>
    <cellStyle name="Header2 2 4 5 3 2" xfId="1185"/>
    <cellStyle name="Header2 2 4 5 3 2 2" xfId="1186"/>
    <cellStyle name="Header2 2 4 5 3 2 2 2" xfId="1187"/>
    <cellStyle name="Header2 2 4 5 3 2 2 2 2" xfId="21469"/>
    <cellStyle name="Header2 2 4 5 3 2 2 3" xfId="21470"/>
    <cellStyle name="Header2 2 4 5 3 2 3" xfId="21471"/>
    <cellStyle name="Header2 2 4 5 3 3" xfId="1188"/>
    <cellStyle name="Header2 2 4 5 3 3 2" xfId="1189"/>
    <cellStyle name="Header2 2 4 5 3 3 2 2" xfId="21472"/>
    <cellStyle name="Header2 2 4 5 3 3 3" xfId="21473"/>
    <cellStyle name="Header2 2 4 5 3 4" xfId="21474"/>
    <cellStyle name="Header2 2 4 5 4" xfId="1190"/>
    <cellStyle name="Header2 2 4 5 4 2" xfId="1191"/>
    <cellStyle name="Header2 2 4 5 4 2 2" xfId="1192"/>
    <cellStyle name="Header2 2 4 5 4 2 2 2" xfId="21475"/>
    <cellStyle name="Header2 2 4 5 4 2 3" xfId="21476"/>
    <cellStyle name="Header2 2 4 5 4 3" xfId="21477"/>
    <cellStyle name="Header2 2 4 5 5" xfId="1193"/>
    <cellStyle name="Header2 2 4 5 5 2" xfId="1194"/>
    <cellStyle name="Header2 2 4 5 5 2 2" xfId="21478"/>
    <cellStyle name="Header2 2 4 5 5 3" xfId="21479"/>
    <cellStyle name="Header2 2 4 5 6" xfId="21480"/>
    <cellStyle name="Header2 2 4 6" xfId="1195"/>
    <cellStyle name="Header2 2 4 6 2" xfId="1196"/>
    <cellStyle name="Header2 2 4 6 2 2" xfId="1197"/>
    <cellStyle name="Header2 2 4 6 2 2 2" xfId="1198"/>
    <cellStyle name="Header2 2 4 6 2 2 2 2" xfId="21481"/>
    <cellStyle name="Header2 2 4 6 2 2 3" xfId="21482"/>
    <cellStyle name="Header2 2 4 6 2 3" xfId="21483"/>
    <cellStyle name="Header2 2 4 6 3" xfId="1199"/>
    <cellStyle name="Header2 2 4 6 3 2" xfId="1200"/>
    <cellStyle name="Header2 2 4 6 3 2 2" xfId="21484"/>
    <cellStyle name="Header2 2 4 6 3 3" xfId="21485"/>
    <cellStyle name="Header2 2 4 6 4" xfId="21486"/>
    <cellStyle name="Header2 2 4 7" xfId="1201"/>
    <cellStyle name="Header2 2 4 7 2" xfId="1202"/>
    <cellStyle name="Header2 2 4 7 2 2" xfId="1203"/>
    <cellStyle name="Header2 2 4 7 2 2 2" xfId="1204"/>
    <cellStyle name="Header2 2 4 7 2 2 2 2" xfId="21487"/>
    <cellStyle name="Header2 2 4 7 2 2 3" xfId="21488"/>
    <cellStyle name="Header2 2 4 7 2 3" xfId="21489"/>
    <cellStyle name="Header2 2 4 7 3" xfId="1205"/>
    <cellStyle name="Header2 2 4 7 3 2" xfId="1206"/>
    <cellStyle name="Header2 2 4 7 3 2 2" xfId="21490"/>
    <cellStyle name="Header2 2 4 7 3 3" xfId="21491"/>
    <cellStyle name="Header2 2 4 7 4" xfId="21492"/>
    <cellStyle name="Header2 2 4 8" xfId="1207"/>
    <cellStyle name="Header2 2 4 8 2" xfId="1208"/>
    <cellStyle name="Header2 2 4 8 2 2" xfId="1209"/>
    <cellStyle name="Header2 2 4 8 2 2 2" xfId="21493"/>
    <cellStyle name="Header2 2 4 8 2 3" xfId="21494"/>
    <cellStyle name="Header2 2 4 8 3" xfId="21495"/>
    <cellStyle name="Header2 2 4 9" xfId="1210"/>
    <cellStyle name="Header2 2 4 9 2" xfId="1211"/>
    <cellStyle name="Header2 2 4 9 2 2" xfId="21496"/>
    <cellStyle name="Header2 2 4 9 3" xfId="21497"/>
    <cellStyle name="Header2 2 5" xfId="1212"/>
    <cellStyle name="Header2 2 5 2" xfId="1213"/>
    <cellStyle name="Header2 2 5 2 2" xfId="1214"/>
    <cellStyle name="Header2 2 5 2 2 2" xfId="1215"/>
    <cellStyle name="Header2 2 5 2 2 2 2" xfId="1216"/>
    <cellStyle name="Header2 2 5 2 2 2 2 2" xfId="21498"/>
    <cellStyle name="Header2 2 5 2 2 2 3" xfId="21499"/>
    <cellStyle name="Header2 2 5 2 2 3" xfId="21500"/>
    <cellStyle name="Header2 2 5 2 3" xfId="1217"/>
    <cellStyle name="Header2 2 5 2 3 2" xfId="1218"/>
    <cellStyle name="Header2 2 5 2 3 2 2" xfId="21501"/>
    <cellStyle name="Header2 2 5 2 3 3" xfId="21502"/>
    <cellStyle name="Header2 2 5 2 4" xfId="21503"/>
    <cellStyle name="Header2 2 5 3" xfId="1219"/>
    <cellStyle name="Header2 2 5 3 2" xfId="1220"/>
    <cellStyle name="Header2 2 5 3 2 2" xfId="1221"/>
    <cellStyle name="Header2 2 5 3 2 2 2" xfId="1222"/>
    <cellStyle name="Header2 2 5 3 2 2 2 2" xfId="21504"/>
    <cellStyle name="Header2 2 5 3 2 2 3" xfId="21505"/>
    <cellStyle name="Header2 2 5 3 2 3" xfId="21506"/>
    <cellStyle name="Header2 2 5 3 3" xfId="1223"/>
    <cellStyle name="Header2 2 5 3 3 2" xfId="1224"/>
    <cellStyle name="Header2 2 5 3 3 2 2" xfId="21507"/>
    <cellStyle name="Header2 2 5 3 3 3" xfId="21508"/>
    <cellStyle name="Header2 2 5 3 4" xfId="21509"/>
    <cellStyle name="Header2 2 5 4" xfId="1225"/>
    <cellStyle name="Header2 2 5 4 2" xfId="1226"/>
    <cellStyle name="Header2 2 5 4 2 2" xfId="1227"/>
    <cellStyle name="Header2 2 5 4 2 2 2" xfId="21510"/>
    <cellStyle name="Header2 2 5 4 2 3" xfId="21511"/>
    <cellStyle name="Header2 2 5 4 3" xfId="21512"/>
    <cellStyle name="Header2 2 5 5" xfId="1228"/>
    <cellStyle name="Header2 2 5 5 2" xfId="1229"/>
    <cellStyle name="Header2 2 5 5 2 2" xfId="21513"/>
    <cellStyle name="Header2 2 5 5 3" xfId="21514"/>
    <cellStyle name="Header2 2 5 6" xfId="21515"/>
    <cellStyle name="Header2 2 6" xfId="1230"/>
    <cellStyle name="Header2 2 6 2" xfId="1231"/>
    <cellStyle name="Header2 2 6 2 2" xfId="1232"/>
    <cellStyle name="Header2 2 6 2 2 2" xfId="1233"/>
    <cellStyle name="Header2 2 6 2 2 2 2" xfId="1234"/>
    <cellStyle name="Header2 2 6 2 2 2 2 2" xfId="21516"/>
    <cellStyle name="Header2 2 6 2 2 2 3" xfId="21517"/>
    <cellStyle name="Header2 2 6 2 2 3" xfId="21518"/>
    <cellStyle name="Header2 2 6 2 3" xfId="1235"/>
    <cellStyle name="Header2 2 6 2 3 2" xfId="1236"/>
    <cellStyle name="Header2 2 6 2 3 2 2" xfId="21519"/>
    <cellStyle name="Header2 2 6 2 3 3" xfId="21520"/>
    <cellStyle name="Header2 2 6 2 4" xfId="21521"/>
    <cellStyle name="Header2 2 6 3" xfId="1237"/>
    <cellStyle name="Header2 2 6 3 2" xfId="1238"/>
    <cellStyle name="Header2 2 6 3 2 2" xfId="1239"/>
    <cellStyle name="Header2 2 6 3 2 2 2" xfId="1240"/>
    <cellStyle name="Header2 2 6 3 2 2 2 2" xfId="21522"/>
    <cellStyle name="Header2 2 6 3 2 2 3" xfId="21523"/>
    <cellStyle name="Header2 2 6 3 2 3" xfId="21524"/>
    <cellStyle name="Header2 2 6 3 3" xfId="1241"/>
    <cellStyle name="Header2 2 6 3 3 2" xfId="1242"/>
    <cellStyle name="Header2 2 6 3 3 2 2" xfId="21525"/>
    <cellStyle name="Header2 2 6 3 3 3" xfId="21526"/>
    <cellStyle name="Header2 2 6 3 4" xfId="21527"/>
    <cellStyle name="Header2 2 6 4" xfId="1243"/>
    <cellStyle name="Header2 2 6 4 2" xfId="1244"/>
    <cellStyle name="Header2 2 6 4 2 2" xfId="1245"/>
    <cellStyle name="Header2 2 6 4 2 2 2" xfId="21528"/>
    <cellStyle name="Header2 2 6 4 2 3" xfId="21529"/>
    <cellStyle name="Header2 2 6 4 3" xfId="21530"/>
    <cellStyle name="Header2 2 6 5" xfId="1246"/>
    <cellStyle name="Header2 2 6 5 2" xfId="1247"/>
    <cellStyle name="Header2 2 6 5 2 2" xfId="21531"/>
    <cellStyle name="Header2 2 6 5 3" xfId="21532"/>
    <cellStyle name="Header2 2 6 6" xfId="21533"/>
    <cellStyle name="Header2 2 7" xfId="1248"/>
    <cellStyle name="Header2 2 7 2" xfId="1249"/>
    <cellStyle name="Header2 2 7 2 2" xfId="1250"/>
    <cellStyle name="Header2 2 7 2 2 2" xfId="1251"/>
    <cellStyle name="Header2 2 7 2 2 2 2" xfId="1252"/>
    <cellStyle name="Header2 2 7 2 2 2 2 2" xfId="21534"/>
    <cellStyle name="Header2 2 7 2 2 2 3" xfId="21535"/>
    <cellStyle name="Header2 2 7 2 2 3" xfId="21536"/>
    <cellStyle name="Header2 2 7 2 3" xfId="1253"/>
    <cellStyle name="Header2 2 7 2 3 2" xfId="1254"/>
    <cellStyle name="Header2 2 7 2 3 2 2" xfId="21537"/>
    <cellStyle name="Header2 2 7 2 3 3" xfId="21538"/>
    <cellStyle name="Header2 2 7 2 4" xfId="21539"/>
    <cellStyle name="Header2 2 7 3" xfId="1255"/>
    <cellStyle name="Header2 2 7 3 2" xfId="1256"/>
    <cellStyle name="Header2 2 7 3 2 2" xfId="1257"/>
    <cellStyle name="Header2 2 7 3 2 2 2" xfId="1258"/>
    <cellStyle name="Header2 2 7 3 2 2 2 2" xfId="21540"/>
    <cellStyle name="Header2 2 7 3 2 2 3" xfId="21541"/>
    <cellStyle name="Header2 2 7 3 2 3" xfId="21542"/>
    <cellStyle name="Header2 2 7 3 3" xfId="1259"/>
    <cellStyle name="Header2 2 7 3 3 2" xfId="1260"/>
    <cellStyle name="Header2 2 7 3 3 2 2" xfId="21543"/>
    <cellStyle name="Header2 2 7 3 3 3" xfId="21544"/>
    <cellStyle name="Header2 2 7 3 4" xfId="21545"/>
    <cellStyle name="Header2 2 7 4" xfId="1261"/>
    <cellStyle name="Header2 2 7 4 2" xfId="1262"/>
    <cellStyle name="Header2 2 7 4 2 2" xfId="1263"/>
    <cellStyle name="Header2 2 7 4 2 2 2" xfId="21546"/>
    <cellStyle name="Header2 2 7 4 2 3" xfId="21547"/>
    <cellStyle name="Header2 2 7 4 3" xfId="21548"/>
    <cellStyle name="Header2 2 7 5" xfId="1264"/>
    <cellStyle name="Header2 2 7 5 2" xfId="1265"/>
    <cellStyle name="Header2 2 7 5 2 2" xfId="21549"/>
    <cellStyle name="Header2 2 7 5 3" xfId="21550"/>
    <cellStyle name="Header2 2 7 6" xfId="21551"/>
    <cellStyle name="Header2 2 8" xfId="1266"/>
    <cellStyle name="Header2 2 8 2" xfId="1267"/>
    <cellStyle name="Header2 2 8 2 2" xfId="1268"/>
    <cellStyle name="Header2 2 8 2 2 2" xfId="1269"/>
    <cellStyle name="Header2 2 8 2 2 2 2" xfId="1270"/>
    <cellStyle name="Header2 2 8 2 2 2 2 2" xfId="21552"/>
    <cellStyle name="Header2 2 8 2 2 2 3" xfId="21553"/>
    <cellStyle name="Header2 2 8 2 2 3" xfId="21554"/>
    <cellStyle name="Header2 2 8 2 3" xfId="1271"/>
    <cellStyle name="Header2 2 8 2 3 2" xfId="1272"/>
    <cellStyle name="Header2 2 8 2 3 2 2" xfId="21555"/>
    <cellStyle name="Header2 2 8 2 3 3" xfId="21556"/>
    <cellStyle name="Header2 2 8 2 4" xfId="21557"/>
    <cellStyle name="Header2 2 8 3" xfId="1273"/>
    <cellStyle name="Header2 2 8 3 2" xfId="1274"/>
    <cellStyle name="Header2 2 8 3 2 2" xfId="1275"/>
    <cellStyle name="Header2 2 8 3 2 2 2" xfId="1276"/>
    <cellStyle name="Header2 2 8 3 2 2 2 2" xfId="21558"/>
    <cellStyle name="Header2 2 8 3 2 2 3" xfId="21559"/>
    <cellStyle name="Header2 2 8 3 2 3" xfId="21560"/>
    <cellStyle name="Header2 2 8 3 3" xfId="1277"/>
    <cellStyle name="Header2 2 8 3 3 2" xfId="1278"/>
    <cellStyle name="Header2 2 8 3 3 2 2" xfId="21561"/>
    <cellStyle name="Header2 2 8 3 3 3" xfId="21562"/>
    <cellStyle name="Header2 2 8 3 4" xfId="21563"/>
    <cellStyle name="Header2 2 8 4" xfId="1279"/>
    <cellStyle name="Header2 2 8 4 2" xfId="1280"/>
    <cellStyle name="Header2 2 8 4 2 2" xfId="1281"/>
    <cellStyle name="Header2 2 8 4 2 2 2" xfId="21564"/>
    <cellStyle name="Header2 2 8 4 2 3" xfId="21565"/>
    <cellStyle name="Header2 2 8 4 3" xfId="21566"/>
    <cellStyle name="Header2 2 8 5" xfId="1282"/>
    <cellStyle name="Header2 2 8 5 2" xfId="1283"/>
    <cellStyle name="Header2 2 8 5 2 2" xfId="21567"/>
    <cellStyle name="Header2 2 8 5 3" xfId="21568"/>
    <cellStyle name="Header2 2 8 6" xfId="21569"/>
    <cellStyle name="Header2 2 9" xfId="1284"/>
    <cellStyle name="Header2 2 9 2" xfId="1285"/>
    <cellStyle name="Header2 2 9 2 2" xfId="1286"/>
    <cellStyle name="Header2 2 9 2 2 2" xfId="1287"/>
    <cellStyle name="Header2 2 9 2 2 2 2" xfId="1288"/>
    <cellStyle name="Header2 2 9 2 2 2 2 2" xfId="21570"/>
    <cellStyle name="Header2 2 9 2 2 2 3" xfId="21571"/>
    <cellStyle name="Header2 2 9 2 2 3" xfId="21572"/>
    <cellStyle name="Header2 2 9 2 3" xfId="1289"/>
    <cellStyle name="Header2 2 9 2 3 2" xfId="1290"/>
    <cellStyle name="Header2 2 9 2 3 2 2" xfId="21573"/>
    <cellStyle name="Header2 2 9 2 3 3" xfId="21574"/>
    <cellStyle name="Header2 2 9 2 4" xfId="21575"/>
    <cellStyle name="Header2 2 9 3" xfId="1291"/>
    <cellStyle name="Header2 2 9 3 2" xfId="1292"/>
    <cellStyle name="Header2 2 9 3 2 2" xfId="1293"/>
    <cellStyle name="Header2 2 9 3 2 2 2" xfId="1294"/>
    <cellStyle name="Header2 2 9 3 2 2 2 2" xfId="21576"/>
    <cellStyle name="Header2 2 9 3 2 2 3" xfId="21577"/>
    <cellStyle name="Header2 2 9 3 2 3" xfId="21578"/>
    <cellStyle name="Header2 2 9 3 3" xfId="1295"/>
    <cellStyle name="Header2 2 9 3 3 2" xfId="1296"/>
    <cellStyle name="Header2 2 9 3 3 2 2" xfId="21579"/>
    <cellStyle name="Header2 2 9 3 3 3" xfId="21580"/>
    <cellStyle name="Header2 2 9 3 4" xfId="21581"/>
    <cellStyle name="Header2 2 9 4" xfId="1297"/>
    <cellStyle name="Header2 2 9 4 2" xfId="1298"/>
    <cellStyle name="Header2 2 9 4 2 2" xfId="1299"/>
    <cellStyle name="Header2 2 9 4 2 2 2" xfId="21582"/>
    <cellStyle name="Header2 2 9 4 2 3" xfId="21583"/>
    <cellStyle name="Header2 2 9 4 3" xfId="21584"/>
    <cellStyle name="Header2 2 9 5" xfId="1300"/>
    <cellStyle name="Header2 2 9 5 2" xfId="1301"/>
    <cellStyle name="Header2 2 9 5 2 2" xfId="21585"/>
    <cellStyle name="Header2 2 9 5 3" xfId="21586"/>
    <cellStyle name="Header2 2 9 6" xfId="21587"/>
    <cellStyle name="Header2 3" xfId="169"/>
    <cellStyle name="Header2 3 10" xfId="1302"/>
    <cellStyle name="Header2 3 10 2" xfId="1303"/>
    <cellStyle name="Header2 3 10 2 2" xfId="1304"/>
    <cellStyle name="Header2 3 10 2 2 2" xfId="1305"/>
    <cellStyle name="Header2 3 10 2 2 2 2" xfId="21588"/>
    <cellStyle name="Header2 3 10 2 2 3" xfId="21589"/>
    <cellStyle name="Header2 3 10 2 3" xfId="21590"/>
    <cellStyle name="Header2 3 10 3" xfId="1306"/>
    <cellStyle name="Header2 3 10 3 2" xfId="1307"/>
    <cellStyle name="Header2 3 10 3 2 2" xfId="21591"/>
    <cellStyle name="Header2 3 10 3 3" xfId="21592"/>
    <cellStyle name="Header2 3 10 4" xfId="21593"/>
    <cellStyle name="Header2 3 11" xfId="1308"/>
    <cellStyle name="Header2 3 11 2" xfId="1309"/>
    <cellStyle name="Header2 3 11 2 2" xfId="1310"/>
    <cellStyle name="Header2 3 11 2 2 2" xfId="1311"/>
    <cellStyle name="Header2 3 11 2 2 2 2" xfId="21594"/>
    <cellStyle name="Header2 3 11 2 2 3" xfId="21595"/>
    <cellStyle name="Header2 3 11 2 3" xfId="21596"/>
    <cellStyle name="Header2 3 11 3" xfId="1312"/>
    <cellStyle name="Header2 3 11 3 2" xfId="1313"/>
    <cellStyle name="Header2 3 11 3 2 2" xfId="21597"/>
    <cellStyle name="Header2 3 11 3 3" xfId="21598"/>
    <cellStyle name="Header2 3 11 4" xfId="21599"/>
    <cellStyle name="Header2 3 12" xfId="1314"/>
    <cellStyle name="Header2 3 12 2" xfId="1315"/>
    <cellStyle name="Header2 3 12 2 2" xfId="1316"/>
    <cellStyle name="Header2 3 12 2 2 2" xfId="21600"/>
    <cellStyle name="Header2 3 12 2 3" xfId="21601"/>
    <cellStyle name="Header2 3 12 3" xfId="21602"/>
    <cellStyle name="Header2 3 13" xfId="1317"/>
    <cellStyle name="Header2 3 13 2" xfId="1318"/>
    <cellStyle name="Header2 3 13 2 2" xfId="21603"/>
    <cellStyle name="Header2 3 13 3" xfId="21604"/>
    <cellStyle name="Header2 3 2" xfId="1319"/>
    <cellStyle name="Header2 3 2 10" xfId="1320"/>
    <cellStyle name="Header2 3 2 10 2" xfId="1321"/>
    <cellStyle name="Header2 3 2 10 2 2" xfId="21605"/>
    <cellStyle name="Header2 3 2 10 3" xfId="21606"/>
    <cellStyle name="Header2 3 2 11" xfId="21607"/>
    <cellStyle name="Header2 3 2 2" xfId="1322"/>
    <cellStyle name="Header2 3 2 2 2" xfId="1323"/>
    <cellStyle name="Header2 3 2 2 2 2" xfId="1324"/>
    <cellStyle name="Header2 3 2 2 2 2 2" xfId="1325"/>
    <cellStyle name="Header2 3 2 2 2 2 2 2" xfId="1326"/>
    <cellStyle name="Header2 3 2 2 2 2 2 2 2" xfId="1327"/>
    <cellStyle name="Header2 3 2 2 2 2 2 2 2 2" xfId="21608"/>
    <cellStyle name="Header2 3 2 2 2 2 2 2 3" xfId="21609"/>
    <cellStyle name="Header2 3 2 2 2 2 2 3" xfId="21610"/>
    <cellStyle name="Header2 3 2 2 2 2 3" xfId="1328"/>
    <cellStyle name="Header2 3 2 2 2 2 3 2" xfId="1329"/>
    <cellStyle name="Header2 3 2 2 2 2 3 2 2" xfId="21611"/>
    <cellStyle name="Header2 3 2 2 2 2 3 3" xfId="21612"/>
    <cellStyle name="Header2 3 2 2 2 2 4" xfId="21613"/>
    <cellStyle name="Header2 3 2 2 2 3" xfId="1330"/>
    <cellStyle name="Header2 3 2 2 2 3 2" xfId="1331"/>
    <cellStyle name="Header2 3 2 2 2 3 2 2" xfId="1332"/>
    <cellStyle name="Header2 3 2 2 2 3 2 2 2" xfId="1333"/>
    <cellStyle name="Header2 3 2 2 2 3 2 2 2 2" xfId="21614"/>
    <cellStyle name="Header2 3 2 2 2 3 2 2 3" xfId="21615"/>
    <cellStyle name="Header2 3 2 2 2 3 2 3" xfId="21616"/>
    <cellStyle name="Header2 3 2 2 2 3 3" xfId="1334"/>
    <cellStyle name="Header2 3 2 2 2 3 3 2" xfId="1335"/>
    <cellStyle name="Header2 3 2 2 2 3 3 2 2" xfId="21617"/>
    <cellStyle name="Header2 3 2 2 2 3 3 3" xfId="21618"/>
    <cellStyle name="Header2 3 2 2 2 3 4" xfId="21619"/>
    <cellStyle name="Header2 3 2 2 2 4" xfId="1336"/>
    <cellStyle name="Header2 3 2 2 2 4 2" xfId="1337"/>
    <cellStyle name="Header2 3 2 2 2 4 2 2" xfId="1338"/>
    <cellStyle name="Header2 3 2 2 2 4 2 2 2" xfId="21620"/>
    <cellStyle name="Header2 3 2 2 2 4 2 3" xfId="21621"/>
    <cellStyle name="Header2 3 2 2 2 4 3" xfId="21622"/>
    <cellStyle name="Header2 3 2 2 2 5" xfId="1339"/>
    <cellStyle name="Header2 3 2 2 2 5 2" xfId="1340"/>
    <cellStyle name="Header2 3 2 2 2 5 2 2" xfId="21623"/>
    <cellStyle name="Header2 3 2 2 2 5 3" xfId="21624"/>
    <cellStyle name="Header2 3 2 2 2 6" xfId="21625"/>
    <cellStyle name="Header2 3 2 2 3" xfId="1341"/>
    <cellStyle name="Header2 3 2 2 3 2" xfId="1342"/>
    <cellStyle name="Header2 3 2 2 3 2 2" xfId="1343"/>
    <cellStyle name="Header2 3 2 2 3 2 2 2" xfId="1344"/>
    <cellStyle name="Header2 3 2 2 3 2 2 2 2" xfId="1345"/>
    <cellStyle name="Header2 3 2 2 3 2 2 2 2 2" xfId="21626"/>
    <cellStyle name="Header2 3 2 2 3 2 2 2 3" xfId="21627"/>
    <cellStyle name="Header2 3 2 2 3 2 2 3" xfId="21628"/>
    <cellStyle name="Header2 3 2 2 3 2 3" xfId="1346"/>
    <cellStyle name="Header2 3 2 2 3 2 3 2" xfId="1347"/>
    <cellStyle name="Header2 3 2 2 3 2 3 2 2" xfId="21629"/>
    <cellStyle name="Header2 3 2 2 3 2 3 3" xfId="21630"/>
    <cellStyle name="Header2 3 2 2 3 2 4" xfId="21631"/>
    <cellStyle name="Header2 3 2 2 3 3" xfId="1348"/>
    <cellStyle name="Header2 3 2 2 3 3 2" xfId="1349"/>
    <cellStyle name="Header2 3 2 2 3 3 2 2" xfId="1350"/>
    <cellStyle name="Header2 3 2 2 3 3 2 2 2" xfId="1351"/>
    <cellStyle name="Header2 3 2 2 3 3 2 2 2 2" xfId="21632"/>
    <cellStyle name="Header2 3 2 2 3 3 2 2 3" xfId="21633"/>
    <cellStyle name="Header2 3 2 2 3 3 2 3" xfId="21634"/>
    <cellStyle name="Header2 3 2 2 3 3 3" xfId="1352"/>
    <cellStyle name="Header2 3 2 2 3 3 3 2" xfId="1353"/>
    <cellStyle name="Header2 3 2 2 3 3 3 2 2" xfId="21635"/>
    <cellStyle name="Header2 3 2 2 3 3 3 3" xfId="21636"/>
    <cellStyle name="Header2 3 2 2 3 3 4" xfId="21637"/>
    <cellStyle name="Header2 3 2 2 3 4" xfId="1354"/>
    <cellStyle name="Header2 3 2 2 3 4 2" xfId="1355"/>
    <cellStyle name="Header2 3 2 2 3 4 2 2" xfId="1356"/>
    <cellStyle name="Header2 3 2 2 3 4 2 2 2" xfId="21638"/>
    <cellStyle name="Header2 3 2 2 3 4 2 3" xfId="21639"/>
    <cellStyle name="Header2 3 2 2 3 4 3" xfId="21640"/>
    <cellStyle name="Header2 3 2 2 3 5" xfId="1357"/>
    <cellStyle name="Header2 3 2 2 3 5 2" xfId="1358"/>
    <cellStyle name="Header2 3 2 2 3 5 2 2" xfId="21641"/>
    <cellStyle name="Header2 3 2 2 3 5 3" xfId="21642"/>
    <cellStyle name="Header2 3 2 2 3 6" xfId="21643"/>
    <cellStyle name="Header2 3 2 2 4" xfId="1359"/>
    <cellStyle name="Header2 3 2 2 4 2" xfId="1360"/>
    <cellStyle name="Header2 3 2 2 4 2 2" xfId="1361"/>
    <cellStyle name="Header2 3 2 2 4 2 2 2" xfId="1362"/>
    <cellStyle name="Header2 3 2 2 4 2 2 2 2" xfId="1363"/>
    <cellStyle name="Header2 3 2 2 4 2 2 2 2 2" xfId="21644"/>
    <cellStyle name="Header2 3 2 2 4 2 2 2 3" xfId="21645"/>
    <cellStyle name="Header2 3 2 2 4 2 2 3" xfId="21646"/>
    <cellStyle name="Header2 3 2 2 4 2 3" xfId="1364"/>
    <cellStyle name="Header2 3 2 2 4 2 3 2" xfId="1365"/>
    <cellStyle name="Header2 3 2 2 4 2 3 2 2" xfId="21647"/>
    <cellStyle name="Header2 3 2 2 4 2 3 3" xfId="21648"/>
    <cellStyle name="Header2 3 2 2 4 2 4" xfId="21649"/>
    <cellStyle name="Header2 3 2 2 4 3" xfId="1366"/>
    <cellStyle name="Header2 3 2 2 4 3 2" xfId="1367"/>
    <cellStyle name="Header2 3 2 2 4 3 2 2" xfId="1368"/>
    <cellStyle name="Header2 3 2 2 4 3 2 2 2" xfId="1369"/>
    <cellStyle name="Header2 3 2 2 4 3 2 2 2 2" xfId="21650"/>
    <cellStyle name="Header2 3 2 2 4 3 2 2 3" xfId="21651"/>
    <cellStyle name="Header2 3 2 2 4 3 2 3" xfId="21652"/>
    <cellStyle name="Header2 3 2 2 4 3 3" xfId="1370"/>
    <cellStyle name="Header2 3 2 2 4 3 3 2" xfId="1371"/>
    <cellStyle name="Header2 3 2 2 4 3 3 2 2" xfId="21653"/>
    <cellStyle name="Header2 3 2 2 4 3 3 3" xfId="21654"/>
    <cellStyle name="Header2 3 2 2 4 3 4" xfId="21655"/>
    <cellStyle name="Header2 3 2 2 4 4" xfId="1372"/>
    <cellStyle name="Header2 3 2 2 4 4 2" xfId="1373"/>
    <cellStyle name="Header2 3 2 2 4 4 2 2" xfId="1374"/>
    <cellStyle name="Header2 3 2 2 4 4 2 2 2" xfId="21656"/>
    <cellStyle name="Header2 3 2 2 4 4 2 3" xfId="21657"/>
    <cellStyle name="Header2 3 2 2 4 4 3" xfId="21658"/>
    <cellStyle name="Header2 3 2 2 4 5" xfId="1375"/>
    <cellStyle name="Header2 3 2 2 4 5 2" xfId="1376"/>
    <cellStyle name="Header2 3 2 2 4 5 2 2" xfId="21659"/>
    <cellStyle name="Header2 3 2 2 4 5 3" xfId="21660"/>
    <cellStyle name="Header2 3 2 2 4 6" xfId="21661"/>
    <cellStyle name="Header2 3 2 2 5" xfId="1377"/>
    <cellStyle name="Header2 3 2 2 5 2" xfId="1378"/>
    <cellStyle name="Header2 3 2 2 5 2 2" xfId="1379"/>
    <cellStyle name="Header2 3 2 2 5 2 2 2" xfId="1380"/>
    <cellStyle name="Header2 3 2 2 5 2 2 2 2" xfId="1381"/>
    <cellStyle name="Header2 3 2 2 5 2 2 2 2 2" xfId="21662"/>
    <cellStyle name="Header2 3 2 2 5 2 2 2 3" xfId="21663"/>
    <cellStyle name="Header2 3 2 2 5 2 2 3" xfId="21664"/>
    <cellStyle name="Header2 3 2 2 5 2 3" xfId="1382"/>
    <cellStyle name="Header2 3 2 2 5 2 3 2" xfId="1383"/>
    <cellStyle name="Header2 3 2 2 5 2 3 2 2" xfId="21665"/>
    <cellStyle name="Header2 3 2 2 5 2 3 3" xfId="21666"/>
    <cellStyle name="Header2 3 2 2 5 2 4" xfId="21667"/>
    <cellStyle name="Header2 3 2 2 5 3" xfId="1384"/>
    <cellStyle name="Header2 3 2 2 5 3 2" xfId="1385"/>
    <cellStyle name="Header2 3 2 2 5 3 2 2" xfId="1386"/>
    <cellStyle name="Header2 3 2 2 5 3 2 2 2" xfId="1387"/>
    <cellStyle name="Header2 3 2 2 5 3 2 2 2 2" xfId="21668"/>
    <cellStyle name="Header2 3 2 2 5 3 2 2 3" xfId="21669"/>
    <cellStyle name="Header2 3 2 2 5 3 2 3" xfId="21670"/>
    <cellStyle name="Header2 3 2 2 5 3 3" xfId="1388"/>
    <cellStyle name="Header2 3 2 2 5 3 3 2" xfId="1389"/>
    <cellStyle name="Header2 3 2 2 5 3 3 2 2" xfId="21671"/>
    <cellStyle name="Header2 3 2 2 5 3 3 3" xfId="21672"/>
    <cellStyle name="Header2 3 2 2 5 3 4" xfId="21673"/>
    <cellStyle name="Header2 3 2 2 5 4" xfId="1390"/>
    <cellStyle name="Header2 3 2 2 5 4 2" xfId="1391"/>
    <cellStyle name="Header2 3 2 2 5 4 2 2" xfId="1392"/>
    <cellStyle name="Header2 3 2 2 5 4 2 2 2" xfId="21674"/>
    <cellStyle name="Header2 3 2 2 5 4 2 3" xfId="21675"/>
    <cellStyle name="Header2 3 2 2 5 4 3" xfId="21676"/>
    <cellStyle name="Header2 3 2 2 5 5" xfId="1393"/>
    <cellStyle name="Header2 3 2 2 5 5 2" xfId="1394"/>
    <cellStyle name="Header2 3 2 2 5 5 2 2" xfId="21677"/>
    <cellStyle name="Header2 3 2 2 5 5 3" xfId="21678"/>
    <cellStyle name="Header2 3 2 2 5 6" xfId="21679"/>
    <cellStyle name="Header2 3 2 2 6" xfId="1395"/>
    <cellStyle name="Header2 3 2 2 6 2" xfId="1396"/>
    <cellStyle name="Header2 3 2 2 6 2 2" xfId="1397"/>
    <cellStyle name="Header2 3 2 2 6 2 2 2" xfId="1398"/>
    <cellStyle name="Header2 3 2 2 6 2 2 2 2" xfId="21680"/>
    <cellStyle name="Header2 3 2 2 6 2 2 3" xfId="21681"/>
    <cellStyle name="Header2 3 2 2 6 2 3" xfId="21682"/>
    <cellStyle name="Header2 3 2 2 6 3" xfId="1399"/>
    <cellStyle name="Header2 3 2 2 6 3 2" xfId="1400"/>
    <cellStyle name="Header2 3 2 2 6 3 2 2" xfId="21683"/>
    <cellStyle name="Header2 3 2 2 6 3 3" xfId="21684"/>
    <cellStyle name="Header2 3 2 2 6 4" xfId="21685"/>
    <cellStyle name="Header2 3 2 2 7" xfId="1401"/>
    <cellStyle name="Header2 3 2 2 7 2" xfId="1402"/>
    <cellStyle name="Header2 3 2 2 7 2 2" xfId="1403"/>
    <cellStyle name="Header2 3 2 2 7 2 2 2" xfId="21686"/>
    <cellStyle name="Header2 3 2 2 7 2 3" xfId="21687"/>
    <cellStyle name="Header2 3 2 2 7 3" xfId="21688"/>
    <cellStyle name="Header2 3 2 2 8" xfId="1404"/>
    <cellStyle name="Header2 3 2 2 8 2" xfId="1405"/>
    <cellStyle name="Header2 3 2 2 8 2 2" xfId="21689"/>
    <cellStyle name="Header2 3 2 2 8 3" xfId="21690"/>
    <cellStyle name="Header2 3 2 2 9" xfId="21691"/>
    <cellStyle name="Header2 3 2 3" xfId="1406"/>
    <cellStyle name="Header2 3 2 3 2" xfId="1407"/>
    <cellStyle name="Header2 3 2 3 2 2" xfId="1408"/>
    <cellStyle name="Header2 3 2 3 2 2 2" xfId="1409"/>
    <cellStyle name="Header2 3 2 3 2 2 2 2" xfId="1410"/>
    <cellStyle name="Header2 3 2 3 2 2 2 2 2" xfId="21692"/>
    <cellStyle name="Header2 3 2 3 2 2 2 3" xfId="21693"/>
    <cellStyle name="Header2 3 2 3 2 2 3" xfId="21694"/>
    <cellStyle name="Header2 3 2 3 2 3" xfId="1411"/>
    <cellStyle name="Header2 3 2 3 2 3 2" xfId="1412"/>
    <cellStyle name="Header2 3 2 3 2 3 2 2" xfId="21695"/>
    <cellStyle name="Header2 3 2 3 2 3 3" xfId="21696"/>
    <cellStyle name="Header2 3 2 3 2 4" xfId="21697"/>
    <cellStyle name="Header2 3 2 3 3" xfId="1413"/>
    <cellStyle name="Header2 3 2 3 3 2" xfId="1414"/>
    <cellStyle name="Header2 3 2 3 3 2 2" xfId="1415"/>
    <cellStyle name="Header2 3 2 3 3 2 2 2" xfId="1416"/>
    <cellStyle name="Header2 3 2 3 3 2 2 2 2" xfId="21698"/>
    <cellStyle name="Header2 3 2 3 3 2 2 3" xfId="21699"/>
    <cellStyle name="Header2 3 2 3 3 2 3" xfId="21700"/>
    <cellStyle name="Header2 3 2 3 3 3" xfId="1417"/>
    <cellStyle name="Header2 3 2 3 3 3 2" xfId="1418"/>
    <cellStyle name="Header2 3 2 3 3 3 2 2" xfId="21701"/>
    <cellStyle name="Header2 3 2 3 3 3 3" xfId="21702"/>
    <cellStyle name="Header2 3 2 3 3 4" xfId="21703"/>
    <cellStyle name="Header2 3 2 3 4" xfId="1419"/>
    <cellStyle name="Header2 3 2 3 4 2" xfId="1420"/>
    <cellStyle name="Header2 3 2 3 4 2 2" xfId="1421"/>
    <cellStyle name="Header2 3 2 3 4 2 2 2" xfId="21704"/>
    <cellStyle name="Header2 3 2 3 4 2 3" xfId="21705"/>
    <cellStyle name="Header2 3 2 3 4 3" xfId="21706"/>
    <cellStyle name="Header2 3 2 3 5" xfId="1422"/>
    <cellStyle name="Header2 3 2 3 5 2" xfId="1423"/>
    <cellStyle name="Header2 3 2 3 5 2 2" xfId="21707"/>
    <cellStyle name="Header2 3 2 3 5 3" xfId="21708"/>
    <cellStyle name="Header2 3 2 3 6" xfId="21709"/>
    <cellStyle name="Header2 3 2 4" xfId="1424"/>
    <cellStyle name="Header2 3 2 4 2" xfId="1425"/>
    <cellStyle name="Header2 3 2 4 2 2" xfId="1426"/>
    <cellStyle name="Header2 3 2 4 2 2 2" xfId="1427"/>
    <cellStyle name="Header2 3 2 4 2 2 2 2" xfId="1428"/>
    <cellStyle name="Header2 3 2 4 2 2 2 2 2" xfId="21710"/>
    <cellStyle name="Header2 3 2 4 2 2 2 3" xfId="21711"/>
    <cellStyle name="Header2 3 2 4 2 2 3" xfId="21712"/>
    <cellStyle name="Header2 3 2 4 2 3" xfId="1429"/>
    <cellStyle name="Header2 3 2 4 2 3 2" xfId="1430"/>
    <cellStyle name="Header2 3 2 4 2 3 2 2" xfId="21713"/>
    <cellStyle name="Header2 3 2 4 2 3 3" xfId="21714"/>
    <cellStyle name="Header2 3 2 4 2 4" xfId="21715"/>
    <cellStyle name="Header2 3 2 4 3" xfId="1431"/>
    <cellStyle name="Header2 3 2 4 3 2" xfId="1432"/>
    <cellStyle name="Header2 3 2 4 3 2 2" xfId="1433"/>
    <cellStyle name="Header2 3 2 4 3 2 2 2" xfId="1434"/>
    <cellStyle name="Header2 3 2 4 3 2 2 2 2" xfId="21716"/>
    <cellStyle name="Header2 3 2 4 3 2 2 3" xfId="21717"/>
    <cellStyle name="Header2 3 2 4 3 2 3" xfId="21718"/>
    <cellStyle name="Header2 3 2 4 3 3" xfId="1435"/>
    <cellStyle name="Header2 3 2 4 3 3 2" xfId="1436"/>
    <cellStyle name="Header2 3 2 4 3 3 2 2" xfId="21719"/>
    <cellStyle name="Header2 3 2 4 3 3 3" xfId="21720"/>
    <cellStyle name="Header2 3 2 4 3 4" xfId="21721"/>
    <cellStyle name="Header2 3 2 4 4" xfId="1437"/>
    <cellStyle name="Header2 3 2 4 4 2" xfId="1438"/>
    <cellStyle name="Header2 3 2 4 4 2 2" xfId="1439"/>
    <cellStyle name="Header2 3 2 4 4 2 2 2" xfId="21722"/>
    <cellStyle name="Header2 3 2 4 4 2 3" xfId="21723"/>
    <cellStyle name="Header2 3 2 4 4 3" xfId="21724"/>
    <cellStyle name="Header2 3 2 4 5" xfId="1440"/>
    <cellStyle name="Header2 3 2 4 5 2" xfId="1441"/>
    <cellStyle name="Header2 3 2 4 5 2 2" xfId="21725"/>
    <cellStyle name="Header2 3 2 4 5 3" xfId="21726"/>
    <cellStyle name="Header2 3 2 4 6" xfId="21727"/>
    <cellStyle name="Header2 3 2 5" xfId="1442"/>
    <cellStyle name="Header2 3 2 5 2" xfId="1443"/>
    <cellStyle name="Header2 3 2 5 2 2" xfId="1444"/>
    <cellStyle name="Header2 3 2 5 2 2 2" xfId="1445"/>
    <cellStyle name="Header2 3 2 5 2 2 2 2" xfId="1446"/>
    <cellStyle name="Header2 3 2 5 2 2 2 2 2" xfId="21728"/>
    <cellStyle name="Header2 3 2 5 2 2 2 3" xfId="21729"/>
    <cellStyle name="Header2 3 2 5 2 2 3" xfId="21730"/>
    <cellStyle name="Header2 3 2 5 2 3" xfId="1447"/>
    <cellStyle name="Header2 3 2 5 2 3 2" xfId="1448"/>
    <cellStyle name="Header2 3 2 5 2 3 2 2" xfId="21731"/>
    <cellStyle name="Header2 3 2 5 2 3 3" xfId="21732"/>
    <cellStyle name="Header2 3 2 5 2 4" xfId="21733"/>
    <cellStyle name="Header2 3 2 5 3" xfId="1449"/>
    <cellStyle name="Header2 3 2 5 3 2" xfId="1450"/>
    <cellStyle name="Header2 3 2 5 3 2 2" xfId="1451"/>
    <cellStyle name="Header2 3 2 5 3 2 2 2" xfId="1452"/>
    <cellStyle name="Header2 3 2 5 3 2 2 2 2" xfId="21734"/>
    <cellStyle name="Header2 3 2 5 3 2 2 3" xfId="21735"/>
    <cellStyle name="Header2 3 2 5 3 2 3" xfId="21736"/>
    <cellStyle name="Header2 3 2 5 3 3" xfId="1453"/>
    <cellStyle name="Header2 3 2 5 3 3 2" xfId="1454"/>
    <cellStyle name="Header2 3 2 5 3 3 2 2" xfId="21737"/>
    <cellStyle name="Header2 3 2 5 3 3 3" xfId="21738"/>
    <cellStyle name="Header2 3 2 5 3 4" xfId="21739"/>
    <cellStyle name="Header2 3 2 5 4" xfId="1455"/>
    <cellStyle name="Header2 3 2 5 4 2" xfId="1456"/>
    <cellStyle name="Header2 3 2 5 4 2 2" xfId="1457"/>
    <cellStyle name="Header2 3 2 5 4 2 2 2" xfId="21740"/>
    <cellStyle name="Header2 3 2 5 4 2 3" xfId="21741"/>
    <cellStyle name="Header2 3 2 5 4 3" xfId="21742"/>
    <cellStyle name="Header2 3 2 5 5" xfId="1458"/>
    <cellStyle name="Header2 3 2 5 5 2" xfId="1459"/>
    <cellStyle name="Header2 3 2 5 5 2 2" xfId="21743"/>
    <cellStyle name="Header2 3 2 5 5 3" xfId="21744"/>
    <cellStyle name="Header2 3 2 5 6" xfId="21745"/>
    <cellStyle name="Header2 3 2 6" xfId="1460"/>
    <cellStyle name="Header2 3 2 6 2" xfId="1461"/>
    <cellStyle name="Header2 3 2 6 2 2" xfId="1462"/>
    <cellStyle name="Header2 3 2 6 2 2 2" xfId="1463"/>
    <cellStyle name="Header2 3 2 6 2 2 2 2" xfId="1464"/>
    <cellStyle name="Header2 3 2 6 2 2 2 2 2" xfId="21746"/>
    <cellStyle name="Header2 3 2 6 2 2 2 3" xfId="21747"/>
    <cellStyle name="Header2 3 2 6 2 2 3" xfId="21748"/>
    <cellStyle name="Header2 3 2 6 2 3" xfId="1465"/>
    <cellStyle name="Header2 3 2 6 2 3 2" xfId="1466"/>
    <cellStyle name="Header2 3 2 6 2 3 2 2" xfId="21749"/>
    <cellStyle name="Header2 3 2 6 2 3 3" xfId="21750"/>
    <cellStyle name="Header2 3 2 6 2 4" xfId="21751"/>
    <cellStyle name="Header2 3 2 6 3" xfId="1467"/>
    <cellStyle name="Header2 3 2 6 3 2" xfId="1468"/>
    <cellStyle name="Header2 3 2 6 3 2 2" xfId="1469"/>
    <cellStyle name="Header2 3 2 6 3 2 2 2" xfId="1470"/>
    <cellStyle name="Header2 3 2 6 3 2 2 2 2" xfId="21752"/>
    <cellStyle name="Header2 3 2 6 3 2 2 3" xfId="21753"/>
    <cellStyle name="Header2 3 2 6 3 2 3" xfId="21754"/>
    <cellStyle name="Header2 3 2 6 3 3" xfId="1471"/>
    <cellStyle name="Header2 3 2 6 3 3 2" xfId="1472"/>
    <cellStyle name="Header2 3 2 6 3 3 2 2" xfId="21755"/>
    <cellStyle name="Header2 3 2 6 3 3 3" xfId="21756"/>
    <cellStyle name="Header2 3 2 6 3 4" xfId="21757"/>
    <cellStyle name="Header2 3 2 6 4" xfId="1473"/>
    <cellStyle name="Header2 3 2 6 4 2" xfId="1474"/>
    <cellStyle name="Header2 3 2 6 4 2 2" xfId="1475"/>
    <cellStyle name="Header2 3 2 6 4 2 2 2" xfId="21758"/>
    <cellStyle name="Header2 3 2 6 4 2 3" xfId="21759"/>
    <cellStyle name="Header2 3 2 6 4 3" xfId="21760"/>
    <cellStyle name="Header2 3 2 6 5" xfId="1476"/>
    <cellStyle name="Header2 3 2 6 5 2" xfId="1477"/>
    <cellStyle name="Header2 3 2 6 5 2 2" xfId="21761"/>
    <cellStyle name="Header2 3 2 6 5 3" xfId="21762"/>
    <cellStyle name="Header2 3 2 6 6" xfId="21763"/>
    <cellStyle name="Header2 3 2 7" xfId="1478"/>
    <cellStyle name="Header2 3 2 7 2" xfId="1479"/>
    <cellStyle name="Header2 3 2 7 2 2" xfId="1480"/>
    <cellStyle name="Header2 3 2 7 2 2 2" xfId="1481"/>
    <cellStyle name="Header2 3 2 7 2 2 2 2" xfId="21764"/>
    <cellStyle name="Header2 3 2 7 2 2 3" xfId="21765"/>
    <cellStyle name="Header2 3 2 7 2 3" xfId="21766"/>
    <cellStyle name="Header2 3 2 7 3" xfId="1482"/>
    <cellStyle name="Header2 3 2 7 3 2" xfId="1483"/>
    <cellStyle name="Header2 3 2 7 3 2 2" xfId="21767"/>
    <cellStyle name="Header2 3 2 7 3 3" xfId="21768"/>
    <cellStyle name="Header2 3 2 7 4" xfId="21769"/>
    <cellStyle name="Header2 3 2 8" xfId="1484"/>
    <cellStyle name="Header2 3 2 8 2" xfId="1485"/>
    <cellStyle name="Header2 3 2 8 2 2" xfId="1486"/>
    <cellStyle name="Header2 3 2 8 2 2 2" xfId="1487"/>
    <cellStyle name="Header2 3 2 8 2 2 2 2" xfId="21770"/>
    <cellStyle name="Header2 3 2 8 2 2 3" xfId="21771"/>
    <cellStyle name="Header2 3 2 8 2 3" xfId="21772"/>
    <cellStyle name="Header2 3 2 8 3" xfId="1488"/>
    <cellStyle name="Header2 3 2 8 3 2" xfId="1489"/>
    <cellStyle name="Header2 3 2 8 3 2 2" xfId="21773"/>
    <cellStyle name="Header2 3 2 8 3 3" xfId="21774"/>
    <cellStyle name="Header2 3 2 8 4" xfId="21775"/>
    <cellStyle name="Header2 3 2 9" xfId="1490"/>
    <cellStyle name="Header2 3 2 9 2" xfId="1491"/>
    <cellStyle name="Header2 3 2 9 2 2" xfId="1492"/>
    <cellStyle name="Header2 3 2 9 2 2 2" xfId="21776"/>
    <cellStyle name="Header2 3 2 9 2 3" xfId="21777"/>
    <cellStyle name="Header2 3 2 9 3" xfId="21778"/>
    <cellStyle name="Header2 3 3" xfId="1493"/>
    <cellStyle name="Header2 3 3 10" xfId="1494"/>
    <cellStyle name="Header2 3 3 10 2" xfId="1495"/>
    <cellStyle name="Header2 3 3 10 2 2" xfId="21779"/>
    <cellStyle name="Header2 3 3 10 3" xfId="21780"/>
    <cellStyle name="Header2 3 3 11" xfId="21781"/>
    <cellStyle name="Header2 3 3 2" xfId="1496"/>
    <cellStyle name="Header2 3 3 2 2" xfId="1497"/>
    <cellStyle name="Header2 3 3 2 2 2" xfId="1498"/>
    <cellStyle name="Header2 3 3 2 2 2 2" xfId="1499"/>
    <cellStyle name="Header2 3 3 2 2 2 2 2" xfId="1500"/>
    <cellStyle name="Header2 3 3 2 2 2 2 2 2" xfId="21782"/>
    <cellStyle name="Header2 3 3 2 2 2 2 3" xfId="21783"/>
    <cellStyle name="Header2 3 3 2 2 2 3" xfId="21784"/>
    <cellStyle name="Header2 3 3 2 2 3" xfId="1501"/>
    <cellStyle name="Header2 3 3 2 2 3 2" xfId="1502"/>
    <cellStyle name="Header2 3 3 2 2 3 2 2" xfId="21785"/>
    <cellStyle name="Header2 3 3 2 2 3 3" xfId="21786"/>
    <cellStyle name="Header2 3 3 2 2 4" xfId="21787"/>
    <cellStyle name="Header2 3 3 2 3" xfId="1503"/>
    <cellStyle name="Header2 3 3 2 3 2" xfId="1504"/>
    <cellStyle name="Header2 3 3 2 3 2 2" xfId="1505"/>
    <cellStyle name="Header2 3 3 2 3 2 2 2" xfId="1506"/>
    <cellStyle name="Header2 3 3 2 3 2 2 2 2" xfId="21788"/>
    <cellStyle name="Header2 3 3 2 3 2 2 3" xfId="21789"/>
    <cellStyle name="Header2 3 3 2 3 2 3" xfId="21790"/>
    <cellStyle name="Header2 3 3 2 3 3" xfId="1507"/>
    <cellStyle name="Header2 3 3 2 3 3 2" xfId="1508"/>
    <cellStyle name="Header2 3 3 2 3 3 2 2" xfId="21791"/>
    <cellStyle name="Header2 3 3 2 3 3 3" xfId="21792"/>
    <cellStyle name="Header2 3 3 2 3 4" xfId="21793"/>
    <cellStyle name="Header2 3 3 2 4" xfId="1509"/>
    <cellStyle name="Header2 3 3 2 4 2" xfId="1510"/>
    <cellStyle name="Header2 3 3 2 4 2 2" xfId="1511"/>
    <cellStyle name="Header2 3 3 2 4 2 2 2" xfId="21794"/>
    <cellStyle name="Header2 3 3 2 4 2 3" xfId="21795"/>
    <cellStyle name="Header2 3 3 2 4 3" xfId="21796"/>
    <cellStyle name="Header2 3 3 2 5" xfId="1512"/>
    <cellStyle name="Header2 3 3 2 5 2" xfId="1513"/>
    <cellStyle name="Header2 3 3 2 5 2 2" xfId="21797"/>
    <cellStyle name="Header2 3 3 2 5 3" xfId="21798"/>
    <cellStyle name="Header2 3 3 2 6" xfId="21799"/>
    <cellStyle name="Header2 3 3 3" xfId="1514"/>
    <cellStyle name="Header2 3 3 3 2" xfId="1515"/>
    <cellStyle name="Header2 3 3 3 2 2" xfId="1516"/>
    <cellStyle name="Header2 3 3 3 2 2 2" xfId="1517"/>
    <cellStyle name="Header2 3 3 3 2 2 2 2" xfId="1518"/>
    <cellStyle name="Header2 3 3 3 2 2 2 2 2" xfId="21800"/>
    <cellStyle name="Header2 3 3 3 2 2 2 3" xfId="21801"/>
    <cellStyle name="Header2 3 3 3 2 2 3" xfId="21802"/>
    <cellStyle name="Header2 3 3 3 2 3" xfId="1519"/>
    <cellStyle name="Header2 3 3 3 2 3 2" xfId="1520"/>
    <cellStyle name="Header2 3 3 3 2 3 2 2" xfId="21803"/>
    <cellStyle name="Header2 3 3 3 2 3 3" xfId="21804"/>
    <cellStyle name="Header2 3 3 3 2 4" xfId="21805"/>
    <cellStyle name="Header2 3 3 3 3" xfId="1521"/>
    <cellStyle name="Header2 3 3 3 3 2" xfId="1522"/>
    <cellStyle name="Header2 3 3 3 3 2 2" xfId="1523"/>
    <cellStyle name="Header2 3 3 3 3 2 2 2" xfId="1524"/>
    <cellStyle name="Header2 3 3 3 3 2 2 2 2" xfId="21806"/>
    <cellStyle name="Header2 3 3 3 3 2 2 3" xfId="21807"/>
    <cellStyle name="Header2 3 3 3 3 2 3" xfId="21808"/>
    <cellStyle name="Header2 3 3 3 3 3" xfId="1525"/>
    <cellStyle name="Header2 3 3 3 3 3 2" xfId="1526"/>
    <cellStyle name="Header2 3 3 3 3 3 2 2" xfId="21809"/>
    <cellStyle name="Header2 3 3 3 3 3 3" xfId="21810"/>
    <cellStyle name="Header2 3 3 3 3 4" xfId="21811"/>
    <cellStyle name="Header2 3 3 3 4" xfId="1527"/>
    <cellStyle name="Header2 3 3 3 4 2" xfId="1528"/>
    <cellStyle name="Header2 3 3 3 4 2 2" xfId="1529"/>
    <cellStyle name="Header2 3 3 3 4 2 2 2" xfId="21812"/>
    <cellStyle name="Header2 3 3 3 4 2 3" xfId="21813"/>
    <cellStyle name="Header2 3 3 3 4 3" xfId="21814"/>
    <cellStyle name="Header2 3 3 3 5" xfId="1530"/>
    <cellStyle name="Header2 3 3 3 5 2" xfId="1531"/>
    <cellStyle name="Header2 3 3 3 5 2 2" xfId="21815"/>
    <cellStyle name="Header2 3 3 3 5 3" xfId="21816"/>
    <cellStyle name="Header2 3 3 3 6" xfId="21817"/>
    <cellStyle name="Header2 3 3 4" xfId="1532"/>
    <cellStyle name="Header2 3 3 4 2" xfId="1533"/>
    <cellStyle name="Header2 3 3 4 2 2" xfId="1534"/>
    <cellStyle name="Header2 3 3 4 2 2 2" xfId="1535"/>
    <cellStyle name="Header2 3 3 4 2 2 2 2" xfId="1536"/>
    <cellStyle name="Header2 3 3 4 2 2 2 2 2" xfId="21818"/>
    <cellStyle name="Header2 3 3 4 2 2 2 3" xfId="21819"/>
    <cellStyle name="Header2 3 3 4 2 2 3" xfId="21820"/>
    <cellStyle name="Header2 3 3 4 2 3" xfId="1537"/>
    <cellStyle name="Header2 3 3 4 2 3 2" xfId="1538"/>
    <cellStyle name="Header2 3 3 4 2 3 2 2" xfId="21821"/>
    <cellStyle name="Header2 3 3 4 2 3 3" xfId="21822"/>
    <cellStyle name="Header2 3 3 4 2 4" xfId="21823"/>
    <cellStyle name="Header2 3 3 4 3" xfId="1539"/>
    <cellStyle name="Header2 3 3 4 3 2" xfId="1540"/>
    <cellStyle name="Header2 3 3 4 3 2 2" xfId="1541"/>
    <cellStyle name="Header2 3 3 4 3 2 2 2" xfId="1542"/>
    <cellStyle name="Header2 3 3 4 3 2 2 2 2" xfId="21824"/>
    <cellStyle name="Header2 3 3 4 3 2 2 3" xfId="21825"/>
    <cellStyle name="Header2 3 3 4 3 2 3" xfId="21826"/>
    <cellStyle name="Header2 3 3 4 3 3" xfId="1543"/>
    <cellStyle name="Header2 3 3 4 3 3 2" xfId="1544"/>
    <cellStyle name="Header2 3 3 4 3 3 2 2" xfId="21827"/>
    <cellStyle name="Header2 3 3 4 3 3 3" xfId="21828"/>
    <cellStyle name="Header2 3 3 4 3 4" xfId="21829"/>
    <cellStyle name="Header2 3 3 4 4" xfId="1545"/>
    <cellStyle name="Header2 3 3 4 4 2" xfId="1546"/>
    <cellStyle name="Header2 3 3 4 4 2 2" xfId="1547"/>
    <cellStyle name="Header2 3 3 4 4 2 2 2" xfId="21830"/>
    <cellStyle name="Header2 3 3 4 4 2 3" xfId="21831"/>
    <cellStyle name="Header2 3 3 4 4 3" xfId="21832"/>
    <cellStyle name="Header2 3 3 4 5" xfId="1548"/>
    <cellStyle name="Header2 3 3 4 5 2" xfId="1549"/>
    <cellStyle name="Header2 3 3 4 5 2 2" xfId="21833"/>
    <cellStyle name="Header2 3 3 4 5 3" xfId="21834"/>
    <cellStyle name="Header2 3 3 4 6" xfId="21835"/>
    <cellStyle name="Header2 3 3 5" xfId="1550"/>
    <cellStyle name="Header2 3 3 5 2" xfId="1551"/>
    <cellStyle name="Header2 3 3 5 2 2" xfId="1552"/>
    <cellStyle name="Header2 3 3 5 2 2 2" xfId="1553"/>
    <cellStyle name="Header2 3 3 5 2 2 2 2" xfId="1554"/>
    <cellStyle name="Header2 3 3 5 2 2 2 2 2" xfId="21836"/>
    <cellStyle name="Header2 3 3 5 2 2 2 3" xfId="21837"/>
    <cellStyle name="Header2 3 3 5 2 2 3" xfId="21838"/>
    <cellStyle name="Header2 3 3 5 2 3" xfId="1555"/>
    <cellStyle name="Header2 3 3 5 2 3 2" xfId="1556"/>
    <cellStyle name="Header2 3 3 5 2 3 2 2" xfId="21839"/>
    <cellStyle name="Header2 3 3 5 2 3 3" xfId="21840"/>
    <cellStyle name="Header2 3 3 5 2 4" xfId="21841"/>
    <cellStyle name="Header2 3 3 5 3" xfId="1557"/>
    <cellStyle name="Header2 3 3 5 3 2" xfId="1558"/>
    <cellStyle name="Header2 3 3 5 3 2 2" xfId="1559"/>
    <cellStyle name="Header2 3 3 5 3 2 2 2" xfId="1560"/>
    <cellStyle name="Header2 3 3 5 3 2 2 2 2" xfId="21842"/>
    <cellStyle name="Header2 3 3 5 3 2 2 3" xfId="21843"/>
    <cellStyle name="Header2 3 3 5 3 2 3" xfId="21844"/>
    <cellStyle name="Header2 3 3 5 3 3" xfId="1561"/>
    <cellStyle name="Header2 3 3 5 3 3 2" xfId="1562"/>
    <cellStyle name="Header2 3 3 5 3 3 2 2" xfId="21845"/>
    <cellStyle name="Header2 3 3 5 3 3 3" xfId="21846"/>
    <cellStyle name="Header2 3 3 5 3 4" xfId="21847"/>
    <cellStyle name="Header2 3 3 5 4" xfId="1563"/>
    <cellStyle name="Header2 3 3 5 4 2" xfId="1564"/>
    <cellStyle name="Header2 3 3 5 4 2 2" xfId="1565"/>
    <cellStyle name="Header2 3 3 5 4 2 2 2" xfId="21848"/>
    <cellStyle name="Header2 3 3 5 4 2 3" xfId="21849"/>
    <cellStyle name="Header2 3 3 5 4 3" xfId="21850"/>
    <cellStyle name="Header2 3 3 5 5" xfId="1566"/>
    <cellStyle name="Header2 3 3 5 5 2" xfId="1567"/>
    <cellStyle name="Header2 3 3 5 5 2 2" xfId="21851"/>
    <cellStyle name="Header2 3 3 5 5 3" xfId="21852"/>
    <cellStyle name="Header2 3 3 5 6" xfId="21853"/>
    <cellStyle name="Header2 3 3 6" xfId="1568"/>
    <cellStyle name="Header2 3 3 6 2" xfId="1569"/>
    <cellStyle name="Header2 3 3 6 2 2" xfId="1570"/>
    <cellStyle name="Header2 3 3 6 2 2 2" xfId="1571"/>
    <cellStyle name="Header2 3 3 6 2 2 2 2" xfId="1572"/>
    <cellStyle name="Header2 3 3 6 2 2 2 2 2" xfId="21854"/>
    <cellStyle name="Header2 3 3 6 2 2 2 3" xfId="21855"/>
    <cellStyle name="Header2 3 3 6 2 2 3" xfId="21856"/>
    <cellStyle name="Header2 3 3 6 2 3" xfId="1573"/>
    <cellStyle name="Header2 3 3 6 2 3 2" xfId="1574"/>
    <cellStyle name="Header2 3 3 6 2 3 2 2" xfId="21857"/>
    <cellStyle name="Header2 3 3 6 2 3 3" xfId="21858"/>
    <cellStyle name="Header2 3 3 6 2 4" xfId="21859"/>
    <cellStyle name="Header2 3 3 6 3" xfId="1575"/>
    <cellStyle name="Header2 3 3 6 3 2" xfId="1576"/>
    <cellStyle name="Header2 3 3 6 3 2 2" xfId="1577"/>
    <cellStyle name="Header2 3 3 6 3 2 2 2" xfId="1578"/>
    <cellStyle name="Header2 3 3 6 3 2 2 2 2" xfId="21860"/>
    <cellStyle name="Header2 3 3 6 3 2 2 3" xfId="21861"/>
    <cellStyle name="Header2 3 3 6 3 2 3" xfId="21862"/>
    <cellStyle name="Header2 3 3 6 3 3" xfId="1579"/>
    <cellStyle name="Header2 3 3 6 3 3 2" xfId="1580"/>
    <cellStyle name="Header2 3 3 6 3 3 2 2" xfId="21863"/>
    <cellStyle name="Header2 3 3 6 3 3 3" xfId="21864"/>
    <cellStyle name="Header2 3 3 6 3 4" xfId="21865"/>
    <cellStyle name="Header2 3 3 6 4" xfId="1581"/>
    <cellStyle name="Header2 3 3 6 4 2" xfId="1582"/>
    <cellStyle name="Header2 3 3 6 4 2 2" xfId="1583"/>
    <cellStyle name="Header2 3 3 6 4 2 2 2" xfId="21866"/>
    <cellStyle name="Header2 3 3 6 4 2 3" xfId="21867"/>
    <cellStyle name="Header2 3 3 6 4 3" xfId="21868"/>
    <cellStyle name="Header2 3 3 6 5" xfId="1584"/>
    <cellStyle name="Header2 3 3 6 5 2" xfId="1585"/>
    <cellStyle name="Header2 3 3 6 5 2 2" xfId="21869"/>
    <cellStyle name="Header2 3 3 6 5 3" xfId="21870"/>
    <cellStyle name="Header2 3 3 6 6" xfId="21871"/>
    <cellStyle name="Header2 3 3 7" xfId="1586"/>
    <cellStyle name="Header2 3 3 7 2" xfId="1587"/>
    <cellStyle name="Header2 3 3 7 2 2" xfId="1588"/>
    <cellStyle name="Header2 3 3 7 2 2 2" xfId="1589"/>
    <cellStyle name="Header2 3 3 7 2 2 2 2" xfId="21872"/>
    <cellStyle name="Header2 3 3 7 2 2 3" xfId="21873"/>
    <cellStyle name="Header2 3 3 7 2 3" xfId="21874"/>
    <cellStyle name="Header2 3 3 7 3" xfId="1590"/>
    <cellStyle name="Header2 3 3 7 3 2" xfId="1591"/>
    <cellStyle name="Header2 3 3 7 3 2 2" xfId="21875"/>
    <cellStyle name="Header2 3 3 7 3 3" xfId="21876"/>
    <cellStyle name="Header2 3 3 7 4" xfId="21877"/>
    <cellStyle name="Header2 3 3 8" xfId="1592"/>
    <cellStyle name="Header2 3 3 8 2" xfId="1593"/>
    <cellStyle name="Header2 3 3 8 2 2" xfId="1594"/>
    <cellStyle name="Header2 3 3 8 2 2 2" xfId="1595"/>
    <cellStyle name="Header2 3 3 8 2 2 2 2" xfId="21878"/>
    <cellStyle name="Header2 3 3 8 2 2 3" xfId="21879"/>
    <cellStyle name="Header2 3 3 8 2 3" xfId="21880"/>
    <cellStyle name="Header2 3 3 8 3" xfId="1596"/>
    <cellStyle name="Header2 3 3 8 3 2" xfId="1597"/>
    <cellStyle name="Header2 3 3 8 3 2 2" xfId="21881"/>
    <cellStyle name="Header2 3 3 8 3 3" xfId="21882"/>
    <cellStyle name="Header2 3 3 8 4" xfId="21883"/>
    <cellStyle name="Header2 3 3 9" xfId="1598"/>
    <cellStyle name="Header2 3 3 9 2" xfId="1599"/>
    <cellStyle name="Header2 3 3 9 2 2" xfId="1600"/>
    <cellStyle name="Header2 3 3 9 2 2 2" xfId="21884"/>
    <cellStyle name="Header2 3 3 9 2 3" xfId="21885"/>
    <cellStyle name="Header2 3 3 9 3" xfId="21886"/>
    <cellStyle name="Header2 3 4" xfId="1601"/>
    <cellStyle name="Header2 3 4 10" xfId="21887"/>
    <cellStyle name="Header2 3 4 2" xfId="1602"/>
    <cellStyle name="Header2 3 4 2 2" xfId="1603"/>
    <cellStyle name="Header2 3 4 2 2 2" xfId="1604"/>
    <cellStyle name="Header2 3 4 2 2 2 2" xfId="1605"/>
    <cellStyle name="Header2 3 4 2 2 2 2 2" xfId="1606"/>
    <cellStyle name="Header2 3 4 2 2 2 2 2 2" xfId="21888"/>
    <cellStyle name="Header2 3 4 2 2 2 2 3" xfId="21889"/>
    <cellStyle name="Header2 3 4 2 2 2 3" xfId="21890"/>
    <cellStyle name="Header2 3 4 2 2 3" xfId="1607"/>
    <cellStyle name="Header2 3 4 2 2 3 2" xfId="1608"/>
    <cellStyle name="Header2 3 4 2 2 3 2 2" xfId="21891"/>
    <cellStyle name="Header2 3 4 2 2 3 3" xfId="21892"/>
    <cellStyle name="Header2 3 4 2 2 4" xfId="21893"/>
    <cellStyle name="Header2 3 4 2 3" xfId="1609"/>
    <cellStyle name="Header2 3 4 2 3 2" xfId="1610"/>
    <cellStyle name="Header2 3 4 2 3 2 2" xfId="1611"/>
    <cellStyle name="Header2 3 4 2 3 2 2 2" xfId="1612"/>
    <cellStyle name="Header2 3 4 2 3 2 2 2 2" xfId="21894"/>
    <cellStyle name="Header2 3 4 2 3 2 2 3" xfId="21895"/>
    <cellStyle name="Header2 3 4 2 3 2 3" xfId="21896"/>
    <cellStyle name="Header2 3 4 2 3 3" xfId="1613"/>
    <cellStyle name="Header2 3 4 2 3 3 2" xfId="1614"/>
    <cellStyle name="Header2 3 4 2 3 3 2 2" xfId="21897"/>
    <cellStyle name="Header2 3 4 2 3 3 3" xfId="21898"/>
    <cellStyle name="Header2 3 4 2 3 4" xfId="21899"/>
    <cellStyle name="Header2 3 4 2 4" xfId="1615"/>
    <cellStyle name="Header2 3 4 2 4 2" xfId="1616"/>
    <cellStyle name="Header2 3 4 2 4 2 2" xfId="1617"/>
    <cellStyle name="Header2 3 4 2 4 2 2 2" xfId="21900"/>
    <cellStyle name="Header2 3 4 2 4 2 3" xfId="21901"/>
    <cellStyle name="Header2 3 4 2 4 3" xfId="21902"/>
    <cellStyle name="Header2 3 4 2 5" xfId="1618"/>
    <cellStyle name="Header2 3 4 2 5 2" xfId="1619"/>
    <cellStyle name="Header2 3 4 2 5 2 2" xfId="21903"/>
    <cellStyle name="Header2 3 4 2 5 3" xfId="21904"/>
    <cellStyle name="Header2 3 4 2 6" xfId="21905"/>
    <cellStyle name="Header2 3 4 3" xfId="1620"/>
    <cellStyle name="Header2 3 4 3 2" xfId="1621"/>
    <cellStyle name="Header2 3 4 3 2 2" xfId="1622"/>
    <cellStyle name="Header2 3 4 3 2 2 2" xfId="1623"/>
    <cellStyle name="Header2 3 4 3 2 2 2 2" xfId="1624"/>
    <cellStyle name="Header2 3 4 3 2 2 2 2 2" xfId="21906"/>
    <cellStyle name="Header2 3 4 3 2 2 2 3" xfId="21907"/>
    <cellStyle name="Header2 3 4 3 2 2 3" xfId="21908"/>
    <cellStyle name="Header2 3 4 3 2 3" xfId="1625"/>
    <cellStyle name="Header2 3 4 3 2 3 2" xfId="1626"/>
    <cellStyle name="Header2 3 4 3 2 3 2 2" xfId="21909"/>
    <cellStyle name="Header2 3 4 3 2 3 3" xfId="21910"/>
    <cellStyle name="Header2 3 4 3 2 4" xfId="21911"/>
    <cellStyle name="Header2 3 4 3 3" xfId="1627"/>
    <cellStyle name="Header2 3 4 3 3 2" xfId="1628"/>
    <cellStyle name="Header2 3 4 3 3 2 2" xfId="1629"/>
    <cellStyle name="Header2 3 4 3 3 2 2 2" xfId="1630"/>
    <cellStyle name="Header2 3 4 3 3 2 2 2 2" xfId="21912"/>
    <cellStyle name="Header2 3 4 3 3 2 2 3" xfId="21913"/>
    <cellStyle name="Header2 3 4 3 3 2 3" xfId="21914"/>
    <cellStyle name="Header2 3 4 3 3 3" xfId="1631"/>
    <cellStyle name="Header2 3 4 3 3 3 2" xfId="1632"/>
    <cellStyle name="Header2 3 4 3 3 3 2 2" xfId="21915"/>
    <cellStyle name="Header2 3 4 3 3 3 3" xfId="21916"/>
    <cellStyle name="Header2 3 4 3 3 4" xfId="21917"/>
    <cellStyle name="Header2 3 4 3 4" xfId="1633"/>
    <cellStyle name="Header2 3 4 3 4 2" xfId="1634"/>
    <cellStyle name="Header2 3 4 3 4 2 2" xfId="1635"/>
    <cellStyle name="Header2 3 4 3 4 2 2 2" xfId="21918"/>
    <cellStyle name="Header2 3 4 3 4 2 3" xfId="21919"/>
    <cellStyle name="Header2 3 4 3 4 3" xfId="21920"/>
    <cellStyle name="Header2 3 4 3 5" xfId="1636"/>
    <cellStyle name="Header2 3 4 3 5 2" xfId="1637"/>
    <cellStyle name="Header2 3 4 3 5 2 2" xfId="21921"/>
    <cellStyle name="Header2 3 4 3 5 3" xfId="21922"/>
    <cellStyle name="Header2 3 4 3 6" xfId="21923"/>
    <cellStyle name="Header2 3 4 4" xfId="1638"/>
    <cellStyle name="Header2 3 4 4 2" xfId="1639"/>
    <cellStyle name="Header2 3 4 4 2 2" xfId="1640"/>
    <cellStyle name="Header2 3 4 4 2 2 2" xfId="1641"/>
    <cellStyle name="Header2 3 4 4 2 2 2 2" xfId="1642"/>
    <cellStyle name="Header2 3 4 4 2 2 2 2 2" xfId="21924"/>
    <cellStyle name="Header2 3 4 4 2 2 2 3" xfId="21925"/>
    <cellStyle name="Header2 3 4 4 2 2 3" xfId="21926"/>
    <cellStyle name="Header2 3 4 4 2 3" xfId="1643"/>
    <cellStyle name="Header2 3 4 4 2 3 2" xfId="1644"/>
    <cellStyle name="Header2 3 4 4 2 3 2 2" xfId="21927"/>
    <cellStyle name="Header2 3 4 4 2 3 3" xfId="21928"/>
    <cellStyle name="Header2 3 4 4 2 4" xfId="21929"/>
    <cellStyle name="Header2 3 4 4 3" xfId="1645"/>
    <cellStyle name="Header2 3 4 4 3 2" xfId="1646"/>
    <cellStyle name="Header2 3 4 4 3 2 2" xfId="1647"/>
    <cellStyle name="Header2 3 4 4 3 2 2 2" xfId="1648"/>
    <cellStyle name="Header2 3 4 4 3 2 2 2 2" xfId="21930"/>
    <cellStyle name="Header2 3 4 4 3 2 2 3" xfId="21931"/>
    <cellStyle name="Header2 3 4 4 3 2 3" xfId="21932"/>
    <cellStyle name="Header2 3 4 4 3 3" xfId="1649"/>
    <cellStyle name="Header2 3 4 4 3 3 2" xfId="1650"/>
    <cellStyle name="Header2 3 4 4 3 3 2 2" xfId="21933"/>
    <cellStyle name="Header2 3 4 4 3 3 3" xfId="21934"/>
    <cellStyle name="Header2 3 4 4 3 4" xfId="21935"/>
    <cellStyle name="Header2 3 4 4 4" xfId="1651"/>
    <cellStyle name="Header2 3 4 4 4 2" xfId="1652"/>
    <cellStyle name="Header2 3 4 4 4 2 2" xfId="1653"/>
    <cellStyle name="Header2 3 4 4 4 2 2 2" xfId="21936"/>
    <cellStyle name="Header2 3 4 4 4 2 3" xfId="21937"/>
    <cellStyle name="Header2 3 4 4 4 3" xfId="21938"/>
    <cellStyle name="Header2 3 4 4 5" xfId="1654"/>
    <cellStyle name="Header2 3 4 4 5 2" xfId="1655"/>
    <cellStyle name="Header2 3 4 4 5 2 2" xfId="21939"/>
    <cellStyle name="Header2 3 4 4 5 3" xfId="21940"/>
    <cellStyle name="Header2 3 4 4 6" xfId="21941"/>
    <cellStyle name="Header2 3 4 5" xfId="1656"/>
    <cellStyle name="Header2 3 4 5 2" xfId="1657"/>
    <cellStyle name="Header2 3 4 5 2 2" xfId="1658"/>
    <cellStyle name="Header2 3 4 5 2 2 2" xfId="1659"/>
    <cellStyle name="Header2 3 4 5 2 2 2 2" xfId="1660"/>
    <cellStyle name="Header2 3 4 5 2 2 2 2 2" xfId="21942"/>
    <cellStyle name="Header2 3 4 5 2 2 2 3" xfId="21943"/>
    <cellStyle name="Header2 3 4 5 2 2 3" xfId="21944"/>
    <cellStyle name="Header2 3 4 5 2 3" xfId="1661"/>
    <cellStyle name="Header2 3 4 5 2 3 2" xfId="1662"/>
    <cellStyle name="Header2 3 4 5 2 3 2 2" xfId="21945"/>
    <cellStyle name="Header2 3 4 5 2 3 3" xfId="21946"/>
    <cellStyle name="Header2 3 4 5 2 4" xfId="21947"/>
    <cellStyle name="Header2 3 4 5 3" xfId="1663"/>
    <cellStyle name="Header2 3 4 5 3 2" xfId="1664"/>
    <cellStyle name="Header2 3 4 5 3 2 2" xfId="1665"/>
    <cellStyle name="Header2 3 4 5 3 2 2 2" xfId="1666"/>
    <cellStyle name="Header2 3 4 5 3 2 2 2 2" xfId="21948"/>
    <cellStyle name="Header2 3 4 5 3 2 2 3" xfId="21949"/>
    <cellStyle name="Header2 3 4 5 3 2 3" xfId="21950"/>
    <cellStyle name="Header2 3 4 5 3 3" xfId="1667"/>
    <cellStyle name="Header2 3 4 5 3 3 2" xfId="1668"/>
    <cellStyle name="Header2 3 4 5 3 3 2 2" xfId="21951"/>
    <cellStyle name="Header2 3 4 5 3 3 3" xfId="21952"/>
    <cellStyle name="Header2 3 4 5 3 4" xfId="21953"/>
    <cellStyle name="Header2 3 4 5 4" xfId="1669"/>
    <cellStyle name="Header2 3 4 5 4 2" xfId="1670"/>
    <cellStyle name="Header2 3 4 5 4 2 2" xfId="1671"/>
    <cellStyle name="Header2 3 4 5 4 2 2 2" xfId="21954"/>
    <cellStyle name="Header2 3 4 5 4 2 3" xfId="21955"/>
    <cellStyle name="Header2 3 4 5 4 3" xfId="21956"/>
    <cellStyle name="Header2 3 4 5 5" xfId="1672"/>
    <cellStyle name="Header2 3 4 5 5 2" xfId="1673"/>
    <cellStyle name="Header2 3 4 5 5 2 2" xfId="21957"/>
    <cellStyle name="Header2 3 4 5 5 3" xfId="21958"/>
    <cellStyle name="Header2 3 4 5 6" xfId="21959"/>
    <cellStyle name="Header2 3 4 6" xfId="1674"/>
    <cellStyle name="Header2 3 4 6 2" xfId="1675"/>
    <cellStyle name="Header2 3 4 6 2 2" xfId="1676"/>
    <cellStyle name="Header2 3 4 6 2 2 2" xfId="1677"/>
    <cellStyle name="Header2 3 4 6 2 2 2 2" xfId="21960"/>
    <cellStyle name="Header2 3 4 6 2 2 3" xfId="21961"/>
    <cellStyle name="Header2 3 4 6 2 3" xfId="21962"/>
    <cellStyle name="Header2 3 4 6 3" xfId="1678"/>
    <cellStyle name="Header2 3 4 6 3 2" xfId="1679"/>
    <cellStyle name="Header2 3 4 6 3 2 2" xfId="21963"/>
    <cellStyle name="Header2 3 4 6 3 3" xfId="21964"/>
    <cellStyle name="Header2 3 4 6 4" xfId="21965"/>
    <cellStyle name="Header2 3 4 7" xfId="1680"/>
    <cellStyle name="Header2 3 4 7 2" xfId="1681"/>
    <cellStyle name="Header2 3 4 7 2 2" xfId="1682"/>
    <cellStyle name="Header2 3 4 7 2 2 2" xfId="1683"/>
    <cellStyle name="Header2 3 4 7 2 2 2 2" xfId="21966"/>
    <cellStyle name="Header2 3 4 7 2 2 3" xfId="21967"/>
    <cellStyle name="Header2 3 4 7 2 3" xfId="21968"/>
    <cellStyle name="Header2 3 4 7 3" xfId="1684"/>
    <cellStyle name="Header2 3 4 7 3 2" xfId="1685"/>
    <cellStyle name="Header2 3 4 7 3 2 2" xfId="21969"/>
    <cellStyle name="Header2 3 4 7 3 3" xfId="21970"/>
    <cellStyle name="Header2 3 4 7 4" xfId="21971"/>
    <cellStyle name="Header2 3 4 8" xfId="1686"/>
    <cellStyle name="Header2 3 4 8 2" xfId="1687"/>
    <cellStyle name="Header2 3 4 8 2 2" xfId="1688"/>
    <cellStyle name="Header2 3 4 8 2 2 2" xfId="21972"/>
    <cellStyle name="Header2 3 4 8 2 3" xfId="21973"/>
    <cellStyle name="Header2 3 4 8 3" xfId="21974"/>
    <cellStyle name="Header2 3 4 9" xfId="1689"/>
    <cellStyle name="Header2 3 4 9 2" xfId="1690"/>
    <cellStyle name="Header2 3 4 9 2 2" xfId="21975"/>
    <cellStyle name="Header2 3 4 9 3" xfId="21976"/>
    <cellStyle name="Header2 3 5" xfId="1691"/>
    <cellStyle name="Header2 3 5 2" xfId="1692"/>
    <cellStyle name="Header2 3 5 2 2" xfId="1693"/>
    <cellStyle name="Header2 3 5 2 2 2" xfId="1694"/>
    <cellStyle name="Header2 3 5 2 2 2 2" xfId="1695"/>
    <cellStyle name="Header2 3 5 2 2 2 2 2" xfId="21977"/>
    <cellStyle name="Header2 3 5 2 2 2 3" xfId="21978"/>
    <cellStyle name="Header2 3 5 2 2 3" xfId="21979"/>
    <cellStyle name="Header2 3 5 2 3" xfId="1696"/>
    <cellStyle name="Header2 3 5 2 3 2" xfId="1697"/>
    <cellStyle name="Header2 3 5 2 3 2 2" xfId="21980"/>
    <cellStyle name="Header2 3 5 2 3 3" xfId="21981"/>
    <cellStyle name="Header2 3 5 2 4" xfId="21982"/>
    <cellStyle name="Header2 3 5 3" xfId="1698"/>
    <cellStyle name="Header2 3 5 3 2" xfId="1699"/>
    <cellStyle name="Header2 3 5 3 2 2" xfId="1700"/>
    <cellStyle name="Header2 3 5 3 2 2 2" xfId="1701"/>
    <cellStyle name="Header2 3 5 3 2 2 2 2" xfId="21983"/>
    <cellStyle name="Header2 3 5 3 2 2 3" xfId="21984"/>
    <cellStyle name="Header2 3 5 3 2 3" xfId="21985"/>
    <cellStyle name="Header2 3 5 3 3" xfId="1702"/>
    <cellStyle name="Header2 3 5 3 3 2" xfId="1703"/>
    <cellStyle name="Header2 3 5 3 3 2 2" xfId="21986"/>
    <cellStyle name="Header2 3 5 3 3 3" xfId="21987"/>
    <cellStyle name="Header2 3 5 3 4" xfId="21988"/>
    <cellStyle name="Header2 3 5 4" xfId="1704"/>
    <cellStyle name="Header2 3 5 4 2" xfId="1705"/>
    <cellStyle name="Header2 3 5 4 2 2" xfId="1706"/>
    <cellStyle name="Header2 3 5 4 2 2 2" xfId="21989"/>
    <cellStyle name="Header2 3 5 4 2 3" xfId="21990"/>
    <cellStyle name="Header2 3 5 4 3" xfId="21991"/>
    <cellStyle name="Header2 3 5 5" xfId="1707"/>
    <cellStyle name="Header2 3 5 5 2" xfId="1708"/>
    <cellStyle name="Header2 3 5 5 2 2" xfId="21992"/>
    <cellStyle name="Header2 3 5 5 3" xfId="21993"/>
    <cellStyle name="Header2 3 5 6" xfId="21994"/>
    <cellStyle name="Header2 3 6" xfId="1709"/>
    <cellStyle name="Header2 3 6 2" xfId="1710"/>
    <cellStyle name="Header2 3 6 2 2" xfId="1711"/>
    <cellStyle name="Header2 3 6 2 2 2" xfId="1712"/>
    <cellStyle name="Header2 3 6 2 2 2 2" xfId="1713"/>
    <cellStyle name="Header2 3 6 2 2 2 2 2" xfId="21995"/>
    <cellStyle name="Header2 3 6 2 2 2 3" xfId="21996"/>
    <cellStyle name="Header2 3 6 2 2 3" xfId="21997"/>
    <cellStyle name="Header2 3 6 2 3" xfId="1714"/>
    <cellStyle name="Header2 3 6 2 3 2" xfId="1715"/>
    <cellStyle name="Header2 3 6 2 3 2 2" xfId="21998"/>
    <cellStyle name="Header2 3 6 2 3 3" xfId="21999"/>
    <cellStyle name="Header2 3 6 2 4" xfId="22000"/>
    <cellStyle name="Header2 3 6 3" xfId="1716"/>
    <cellStyle name="Header2 3 6 3 2" xfId="1717"/>
    <cellStyle name="Header2 3 6 3 2 2" xfId="1718"/>
    <cellStyle name="Header2 3 6 3 2 2 2" xfId="1719"/>
    <cellStyle name="Header2 3 6 3 2 2 2 2" xfId="22001"/>
    <cellStyle name="Header2 3 6 3 2 2 3" xfId="22002"/>
    <cellStyle name="Header2 3 6 3 2 3" xfId="22003"/>
    <cellStyle name="Header2 3 6 3 3" xfId="1720"/>
    <cellStyle name="Header2 3 6 3 3 2" xfId="1721"/>
    <cellStyle name="Header2 3 6 3 3 2 2" xfId="22004"/>
    <cellStyle name="Header2 3 6 3 3 3" xfId="22005"/>
    <cellStyle name="Header2 3 6 3 4" xfId="22006"/>
    <cellStyle name="Header2 3 6 4" xfId="1722"/>
    <cellStyle name="Header2 3 6 4 2" xfId="1723"/>
    <cellStyle name="Header2 3 6 4 2 2" xfId="1724"/>
    <cellStyle name="Header2 3 6 4 2 2 2" xfId="22007"/>
    <cellStyle name="Header2 3 6 4 2 3" xfId="22008"/>
    <cellStyle name="Header2 3 6 4 3" xfId="22009"/>
    <cellStyle name="Header2 3 6 5" xfId="1725"/>
    <cellStyle name="Header2 3 6 5 2" xfId="1726"/>
    <cellStyle name="Header2 3 6 5 2 2" xfId="22010"/>
    <cellStyle name="Header2 3 6 5 3" xfId="22011"/>
    <cellStyle name="Header2 3 6 6" xfId="22012"/>
    <cellStyle name="Header2 3 7" xfId="1727"/>
    <cellStyle name="Header2 3 7 2" xfId="1728"/>
    <cellStyle name="Header2 3 7 2 2" xfId="1729"/>
    <cellStyle name="Header2 3 7 2 2 2" xfId="1730"/>
    <cellStyle name="Header2 3 7 2 2 2 2" xfId="1731"/>
    <cellStyle name="Header2 3 7 2 2 2 2 2" xfId="22013"/>
    <cellStyle name="Header2 3 7 2 2 2 3" xfId="22014"/>
    <cellStyle name="Header2 3 7 2 2 3" xfId="22015"/>
    <cellStyle name="Header2 3 7 2 3" xfId="1732"/>
    <cellStyle name="Header2 3 7 2 3 2" xfId="1733"/>
    <cellStyle name="Header2 3 7 2 3 2 2" xfId="22016"/>
    <cellStyle name="Header2 3 7 2 3 3" xfId="22017"/>
    <cellStyle name="Header2 3 7 2 4" xfId="22018"/>
    <cellStyle name="Header2 3 7 3" xfId="1734"/>
    <cellStyle name="Header2 3 7 3 2" xfId="1735"/>
    <cellStyle name="Header2 3 7 3 2 2" xfId="1736"/>
    <cellStyle name="Header2 3 7 3 2 2 2" xfId="1737"/>
    <cellStyle name="Header2 3 7 3 2 2 2 2" xfId="22019"/>
    <cellStyle name="Header2 3 7 3 2 2 3" xfId="22020"/>
    <cellStyle name="Header2 3 7 3 2 3" xfId="22021"/>
    <cellStyle name="Header2 3 7 3 3" xfId="1738"/>
    <cellStyle name="Header2 3 7 3 3 2" xfId="1739"/>
    <cellStyle name="Header2 3 7 3 3 2 2" xfId="22022"/>
    <cellStyle name="Header2 3 7 3 3 3" xfId="22023"/>
    <cellStyle name="Header2 3 7 3 4" xfId="22024"/>
    <cellStyle name="Header2 3 7 4" xfId="1740"/>
    <cellStyle name="Header2 3 7 4 2" xfId="1741"/>
    <cellStyle name="Header2 3 7 4 2 2" xfId="1742"/>
    <cellStyle name="Header2 3 7 4 2 2 2" xfId="22025"/>
    <cellStyle name="Header2 3 7 4 2 3" xfId="22026"/>
    <cellStyle name="Header2 3 7 4 3" xfId="22027"/>
    <cellStyle name="Header2 3 7 5" xfId="1743"/>
    <cellStyle name="Header2 3 7 5 2" xfId="1744"/>
    <cellStyle name="Header2 3 7 5 2 2" xfId="22028"/>
    <cellStyle name="Header2 3 7 5 3" xfId="22029"/>
    <cellStyle name="Header2 3 7 6" xfId="22030"/>
    <cellStyle name="Header2 3 8" xfId="1745"/>
    <cellStyle name="Header2 3 8 2" xfId="1746"/>
    <cellStyle name="Header2 3 8 2 2" xfId="1747"/>
    <cellStyle name="Header2 3 8 2 2 2" xfId="1748"/>
    <cellStyle name="Header2 3 8 2 2 2 2" xfId="1749"/>
    <cellStyle name="Header2 3 8 2 2 2 2 2" xfId="22031"/>
    <cellStyle name="Header2 3 8 2 2 2 3" xfId="22032"/>
    <cellStyle name="Header2 3 8 2 2 3" xfId="22033"/>
    <cellStyle name="Header2 3 8 2 3" xfId="1750"/>
    <cellStyle name="Header2 3 8 2 3 2" xfId="1751"/>
    <cellStyle name="Header2 3 8 2 3 2 2" xfId="22034"/>
    <cellStyle name="Header2 3 8 2 3 3" xfId="22035"/>
    <cellStyle name="Header2 3 8 2 4" xfId="22036"/>
    <cellStyle name="Header2 3 8 3" xfId="1752"/>
    <cellStyle name="Header2 3 8 3 2" xfId="1753"/>
    <cellStyle name="Header2 3 8 3 2 2" xfId="1754"/>
    <cellStyle name="Header2 3 8 3 2 2 2" xfId="1755"/>
    <cellStyle name="Header2 3 8 3 2 2 2 2" xfId="22037"/>
    <cellStyle name="Header2 3 8 3 2 2 3" xfId="22038"/>
    <cellStyle name="Header2 3 8 3 2 3" xfId="22039"/>
    <cellStyle name="Header2 3 8 3 3" xfId="1756"/>
    <cellStyle name="Header2 3 8 3 3 2" xfId="1757"/>
    <cellStyle name="Header2 3 8 3 3 2 2" xfId="22040"/>
    <cellStyle name="Header2 3 8 3 3 3" xfId="22041"/>
    <cellStyle name="Header2 3 8 3 4" xfId="22042"/>
    <cellStyle name="Header2 3 8 4" xfId="1758"/>
    <cellStyle name="Header2 3 8 4 2" xfId="1759"/>
    <cellStyle name="Header2 3 8 4 2 2" xfId="1760"/>
    <cellStyle name="Header2 3 8 4 2 2 2" xfId="22043"/>
    <cellStyle name="Header2 3 8 4 2 3" xfId="22044"/>
    <cellStyle name="Header2 3 8 4 3" xfId="22045"/>
    <cellStyle name="Header2 3 8 5" xfId="1761"/>
    <cellStyle name="Header2 3 8 5 2" xfId="1762"/>
    <cellStyle name="Header2 3 8 5 2 2" xfId="22046"/>
    <cellStyle name="Header2 3 8 5 3" xfId="22047"/>
    <cellStyle name="Header2 3 8 6" xfId="22048"/>
    <cellStyle name="Header2 3 9" xfId="1763"/>
    <cellStyle name="Header2 3 9 2" xfId="1764"/>
    <cellStyle name="Header2 3 9 2 2" xfId="1765"/>
    <cellStyle name="Header2 3 9 2 2 2" xfId="1766"/>
    <cellStyle name="Header2 3 9 2 2 2 2" xfId="22049"/>
    <cellStyle name="Header2 3 9 2 2 3" xfId="22050"/>
    <cellStyle name="Header2 3 9 2 3" xfId="22051"/>
    <cellStyle name="Header2 3 9 3" xfId="1767"/>
    <cellStyle name="Header2 3 9 3 2" xfId="1768"/>
    <cellStyle name="Header2 3 9 3 2 2" xfId="22052"/>
    <cellStyle name="Header2 3 9 3 3" xfId="22053"/>
    <cellStyle name="Header2 3 9 4" xfId="22054"/>
    <cellStyle name="Header2 4" xfId="1769"/>
    <cellStyle name="Header2 4 10" xfId="1770"/>
    <cellStyle name="Header2 4 10 2" xfId="1771"/>
    <cellStyle name="Header2 4 10 2 2" xfId="22055"/>
    <cellStyle name="Header2 4 10 3" xfId="22056"/>
    <cellStyle name="Header2 4 11" xfId="22057"/>
    <cellStyle name="Header2 4 2" xfId="1772"/>
    <cellStyle name="Header2 4 2 2" xfId="1773"/>
    <cellStyle name="Header2 4 2 2 2" xfId="1774"/>
    <cellStyle name="Header2 4 2 2 2 2" xfId="1775"/>
    <cellStyle name="Header2 4 2 2 2 2 2" xfId="1776"/>
    <cellStyle name="Header2 4 2 2 2 2 2 2" xfId="1777"/>
    <cellStyle name="Header2 4 2 2 2 2 2 2 2" xfId="22058"/>
    <cellStyle name="Header2 4 2 2 2 2 2 3" xfId="22059"/>
    <cellStyle name="Header2 4 2 2 2 2 3" xfId="22060"/>
    <cellStyle name="Header2 4 2 2 2 3" xfId="1778"/>
    <cellStyle name="Header2 4 2 2 2 3 2" xfId="1779"/>
    <cellStyle name="Header2 4 2 2 2 3 2 2" xfId="22061"/>
    <cellStyle name="Header2 4 2 2 2 3 3" xfId="22062"/>
    <cellStyle name="Header2 4 2 2 2 4" xfId="22063"/>
    <cellStyle name="Header2 4 2 2 3" xfId="1780"/>
    <cellStyle name="Header2 4 2 2 3 2" xfId="1781"/>
    <cellStyle name="Header2 4 2 2 3 2 2" xfId="1782"/>
    <cellStyle name="Header2 4 2 2 3 2 2 2" xfId="1783"/>
    <cellStyle name="Header2 4 2 2 3 2 2 2 2" xfId="22064"/>
    <cellStyle name="Header2 4 2 2 3 2 2 3" xfId="22065"/>
    <cellStyle name="Header2 4 2 2 3 2 3" xfId="22066"/>
    <cellStyle name="Header2 4 2 2 3 3" xfId="1784"/>
    <cellStyle name="Header2 4 2 2 3 3 2" xfId="1785"/>
    <cellStyle name="Header2 4 2 2 3 3 2 2" xfId="22067"/>
    <cellStyle name="Header2 4 2 2 3 3 3" xfId="22068"/>
    <cellStyle name="Header2 4 2 2 3 4" xfId="22069"/>
    <cellStyle name="Header2 4 2 2 4" xfId="1786"/>
    <cellStyle name="Header2 4 2 2 4 2" xfId="1787"/>
    <cellStyle name="Header2 4 2 2 4 2 2" xfId="1788"/>
    <cellStyle name="Header2 4 2 2 4 2 2 2" xfId="22070"/>
    <cellStyle name="Header2 4 2 2 4 2 3" xfId="22071"/>
    <cellStyle name="Header2 4 2 2 4 3" xfId="22072"/>
    <cellStyle name="Header2 4 2 2 5" xfId="1789"/>
    <cellStyle name="Header2 4 2 2 5 2" xfId="1790"/>
    <cellStyle name="Header2 4 2 2 5 2 2" xfId="22073"/>
    <cellStyle name="Header2 4 2 2 5 3" xfId="22074"/>
    <cellStyle name="Header2 4 2 2 6" xfId="22075"/>
    <cellStyle name="Header2 4 2 3" xfId="1791"/>
    <cellStyle name="Header2 4 2 3 2" xfId="1792"/>
    <cellStyle name="Header2 4 2 3 2 2" xfId="1793"/>
    <cellStyle name="Header2 4 2 3 2 2 2" xfId="1794"/>
    <cellStyle name="Header2 4 2 3 2 2 2 2" xfId="1795"/>
    <cellStyle name="Header2 4 2 3 2 2 2 2 2" xfId="22076"/>
    <cellStyle name="Header2 4 2 3 2 2 2 3" xfId="22077"/>
    <cellStyle name="Header2 4 2 3 2 2 3" xfId="22078"/>
    <cellStyle name="Header2 4 2 3 2 3" xfId="1796"/>
    <cellStyle name="Header2 4 2 3 2 3 2" xfId="1797"/>
    <cellStyle name="Header2 4 2 3 2 3 2 2" xfId="22079"/>
    <cellStyle name="Header2 4 2 3 2 3 3" xfId="22080"/>
    <cellStyle name="Header2 4 2 3 2 4" xfId="22081"/>
    <cellStyle name="Header2 4 2 3 3" xfId="1798"/>
    <cellStyle name="Header2 4 2 3 3 2" xfId="1799"/>
    <cellStyle name="Header2 4 2 3 3 2 2" xfId="1800"/>
    <cellStyle name="Header2 4 2 3 3 2 2 2" xfId="1801"/>
    <cellStyle name="Header2 4 2 3 3 2 2 2 2" xfId="22082"/>
    <cellStyle name="Header2 4 2 3 3 2 2 3" xfId="22083"/>
    <cellStyle name="Header2 4 2 3 3 2 3" xfId="22084"/>
    <cellStyle name="Header2 4 2 3 3 3" xfId="1802"/>
    <cellStyle name="Header2 4 2 3 3 3 2" xfId="1803"/>
    <cellStyle name="Header2 4 2 3 3 3 2 2" xfId="22085"/>
    <cellStyle name="Header2 4 2 3 3 3 3" xfId="22086"/>
    <cellStyle name="Header2 4 2 3 3 4" xfId="22087"/>
    <cellStyle name="Header2 4 2 3 4" xfId="1804"/>
    <cellStyle name="Header2 4 2 3 4 2" xfId="1805"/>
    <cellStyle name="Header2 4 2 3 4 2 2" xfId="1806"/>
    <cellStyle name="Header2 4 2 3 4 2 2 2" xfId="22088"/>
    <cellStyle name="Header2 4 2 3 4 2 3" xfId="22089"/>
    <cellStyle name="Header2 4 2 3 4 3" xfId="22090"/>
    <cellStyle name="Header2 4 2 3 5" xfId="1807"/>
    <cellStyle name="Header2 4 2 3 5 2" xfId="1808"/>
    <cellStyle name="Header2 4 2 3 5 2 2" xfId="22091"/>
    <cellStyle name="Header2 4 2 3 5 3" xfId="22092"/>
    <cellStyle name="Header2 4 2 3 6" xfId="22093"/>
    <cellStyle name="Header2 4 2 4" xfId="1809"/>
    <cellStyle name="Header2 4 2 4 2" xfId="1810"/>
    <cellStyle name="Header2 4 2 4 2 2" xfId="1811"/>
    <cellStyle name="Header2 4 2 4 2 2 2" xfId="1812"/>
    <cellStyle name="Header2 4 2 4 2 2 2 2" xfId="1813"/>
    <cellStyle name="Header2 4 2 4 2 2 2 2 2" xfId="22094"/>
    <cellStyle name="Header2 4 2 4 2 2 2 3" xfId="22095"/>
    <cellStyle name="Header2 4 2 4 2 2 3" xfId="22096"/>
    <cellStyle name="Header2 4 2 4 2 3" xfId="1814"/>
    <cellStyle name="Header2 4 2 4 2 3 2" xfId="1815"/>
    <cellStyle name="Header2 4 2 4 2 3 2 2" xfId="22097"/>
    <cellStyle name="Header2 4 2 4 2 3 3" xfId="22098"/>
    <cellStyle name="Header2 4 2 4 2 4" xfId="22099"/>
    <cellStyle name="Header2 4 2 4 3" xfId="1816"/>
    <cellStyle name="Header2 4 2 4 3 2" xfId="1817"/>
    <cellStyle name="Header2 4 2 4 3 2 2" xfId="1818"/>
    <cellStyle name="Header2 4 2 4 3 2 2 2" xfId="1819"/>
    <cellStyle name="Header2 4 2 4 3 2 2 2 2" xfId="22100"/>
    <cellStyle name="Header2 4 2 4 3 2 2 3" xfId="22101"/>
    <cellStyle name="Header2 4 2 4 3 2 3" xfId="22102"/>
    <cellStyle name="Header2 4 2 4 3 3" xfId="1820"/>
    <cellStyle name="Header2 4 2 4 3 3 2" xfId="1821"/>
    <cellStyle name="Header2 4 2 4 3 3 2 2" xfId="22103"/>
    <cellStyle name="Header2 4 2 4 3 3 3" xfId="22104"/>
    <cellStyle name="Header2 4 2 4 3 4" xfId="22105"/>
    <cellStyle name="Header2 4 2 4 4" xfId="1822"/>
    <cellStyle name="Header2 4 2 4 4 2" xfId="1823"/>
    <cellStyle name="Header2 4 2 4 4 2 2" xfId="1824"/>
    <cellStyle name="Header2 4 2 4 4 2 2 2" xfId="22106"/>
    <cellStyle name="Header2 4 2 4 4 2 3" xfId="22107"/>
    <cellStyle name="Header2 4 2 4 4 3" xfId="22108"/>
    <cellStyle name="Header2 4 2 4 5" xfId="1825"/>
    <cellStyle name="Header2 4 2 4 5 2" xfId="1826"/>
    <cellStyle name="Header2 4 2 4 5 2 2" xfId="22109"/>
    <cellStyle name="Header2 4 2 4 5 3" xfId="22110"/>
    <cellStyle name="Header2 4 2 4 6" xfId="22111"/>
    <cellStyle name="Header2 4 2 5" xfId="1827"/>
    <cellStyle name="Header2 4 2 5 2" xfId="1828"/>
    <cellStyle name="Header2 4 2 5 2 2" xfId="1829"/>
    <cellStyle name="Header2 4 2 5 2 2 2" xfId="1830"/>
    <cellStyle name="Header2 4 2 5 2 2 2 2" xfId="1831"/>
    <cellStyle name="Header2 4 2 5 2 2 2 2 2" xfId="22112"/>
    <cellStyle name="Header2 4 2 5 2 2 2 3" xfId="22113"/>
    <cellStyle name="Header2 4 2 5 2 2 3" xfId="22114"/>
    <cellStyle name="Header2 4 2 5 2 3" xfId="1832"/>
    <cellStyle name="Header2 4 2 5 2 3 2" xfId="1833"/>
    <cellStyle name="Header2 4 2 5 2 3 2 2" xfId="22115"/>
    <cellStyle name="Header2 4 2 5 2 3 3" xfId="22116"/>
    <cellStyle name="Header2 4 2 5 2 4" xfId="22117"/>
    <cellStyle name="Header2 4 2 5 3" xfId="1834"/>
    <cellStyle name="Header2 4 2 5 3 2" xfId="1835"/>
    <cellStyle name="Header2 4 2 5 3 2 2" xfId="1836"/>
    <cellStyle name="Header2 4 2 5 3 2 2 2" xfId="1837"/>
    <cellStyle name="Header2 4 2 5 3 2 2 2 2" xfId="22118"/>
    <cellStyle name="Header2 4 2 5 3 2 2 3" xfId="22119"/>
    <cellStyle name="Header2 4 2 5 3 2 3" xfId="22120"/>
    <cellStyle name="Header2 4 2 5 3 3" xfId="1838"/>
    <cellStyle name="Header2 4 2 5 3 3 2" xfId="1839"/>
    <cellStyle name="Header2 4 2 5 3 3 2 2" xfId="22121"/>
    <cellStyle name="Header2 4 2 5 3 3 3" xfId="22122"/>
    <cellStyle name="Header2 4 2 5 3 4" xfId="22123"/>
    <cellStyle name="Header2 4 2 5 4" xfId="1840"/>
    <cellStyle name="Header2 4 2 5 4 2" xfId="1841"/>
    <cellStyle name="Header2 4 2 5 4 2 2" xfId="1842"/>
    <cellStyle name="Header2 4 2 5 4 2 2 2" xfId="22124"/>
    <cellStyle name="Header2 4 2 5 4 2 3" xfId="22125"/>
    <cellStyle name="Header2 4 2 5 4 3" xfId="22126"/>
    <cellStyle name="Header2 4 2 5 5" xfId="1843"/>
    <cellStyle name="Header2 4 2 5 5 2" xfId="1844"/>
    <cellStyle name="Header2 4 2 5 5 2 2" xfId="22127"/>
    <cellStyle name="Header2 4 2 5 5 3" xfId="22128"/>
    <cellStyle name="Header2 4 2 5 6" xfId="22129"/>
    <cellStyle name="Header2 4 2 6" xfId="1845"/>
    <cellStyle name="Header2 4 2 6 2" xfId="1846"/>
    <cellStyle name="Header2 4 2 6 2 2" xfId="1847"/>
    <cellStyle name="Header2 4 2 6 2 2 2" xfId="1848"/>
    <cellStyle name="Header2 4 2 6 2 2 2 2" xfId="22130"/>
    <cellStyle name="Header2 4 2 6 2 2 3" xfId="22131"/>
    <cellStyle name="Header2 4 2 6 2 3" xfId="22132"/>
    <cellStyle name="Header2 4 2 6 3" xfId="1849"/>
    <cellStyle name="Header2 4 2 6 3 2" xfId="1850"/>
    <cellStyle name="Header2 4 2 6 3 2 2" xfId="22133"/>
    <cellStyle name="Header2 4 2 6 3 3" xfId="22134"/>
    <cellStyle name="Header2 4 2 6 4" xfId="22135"/>
    <cellStyle name="Header2 4 2 7" xfId="1851"/>
    <cellStyle name="Header2 4 2 7 2" xfId="1852"/>
    <cellStyle name="Header2 4 2 7 2 2" xfId="1853"/>
    <cellStyle name="Header2 4 2 7 2 2 2" xfId="22136"/>
    <cellStyle name="Header2 4 2 7 2 3" xfId="22137"/>
    <cellStyle name="Header2 4 2 7 3" xfId="22138"/>
    <cellStyle name="Header2 4 2 8" xfId="1854"/>
    <cellStyle name="Header2 4 2 8 2" xfId="1855"/>
    <cellStyle name="Header2 4 2 8 2 2" xfId="22139"/>
    <cellStyle name="Header2 4 2 8 3" xfId="22140"/>
    <cellStyle name="Header2 4 2 9" xfId="22141"/>
    <cellStyle name="Header2 4 3" xfId="1856"/>
    <cellStyle name="Header2 4 3 2" xfId="1857"/>
    <cellStyle name="Header2 4 3 2 2" xfId="1858"/>
    <cellStyle name="Header2 4 3 2 2 2" xfId="1859"/>
    <cellStyle name="Header2 4 3 2 2 2 2" xfId="1860"/>
    <cellStyle name="Header2 4 3 2 2 2 2 2" xfId="22142"/>
    <cellStyle name="Header2 4 3 2 2 2 3" xfId="22143"/>
    <cellStyle name="Header2 4 3 2 2 3" xfId="22144"/>
    <cellStyle name="Header2 4 3 2 3" xfId="1861"/>
    <cellStyle name="Header2 4 3 2 3 2" xfId="1862"/>
    <cellStyle name="Header2 4 3 2 3 2 2" xfId="22145"/>
    <cellStyle name="Header2 4 3 2 3 3" xfId="22146"/>
    <cellStyle name="Header2 4 3 2 4" xfId="22147"/>
    <cellStyle name="Header2 4 3 3" xfId="1863"/>
    <cellStyle name="Header2 4 3 3 2" xfId="1864"/>
    <cellStyle name="Header2 4 3 3 2 2" xfId="1865"/>
    <cellStyle name="Header2 4 3 3 2 2 2" xfId="1866"/>
    <cellStyle name="Header2 4 3 3 2 2 2 2" xfId="22148"/>
    <cellStyle name="Header2 4 3 3 2 2 3" xfId="22149"/>
    <cellStyle name="Header2 4 3 3 2 3" xfId="22150"/>
    <cellStyle name="Header2 4 3 3 3" xfId="1867"/>
    <cellStyle name="Header2 4 3 3 3 2" xfId="1868"/>
    <cellStyle name="Header2 4 3 3 3 2 2" xfId="22151"/>
    <cellStyle name="Header2 4 3 3 3 3" xfId="22152"/>
    <cellStyle name="Header2 4 3 3 4" xfId="22153"/>
    <cellStyle name="Header2 4 3 4" xfId="1869"/>
    <cellStyle name="Header2 4 3 4 2" xfId="1870"/>
    <cellStyle name="Header2 4 3 4 2 2" xfId="1871"/>
    <cellStyle name="Header2 4 3 4 2 2 2" xfId="22154"/>
    <cellStyle name="Header2 4 3 4 2 3" xfId="22155"/>
    <cellStyle name="Header2 4 3 4 3" xfId="22156"/>
    <cellStyle name="Header2 4 3 5" xfId="1872"/>
    <cellStyle name="Header2 4 3 5 2" xfId="1873"/>
    <cellStyle name="Header2 4 3 5 2 2" xfId="22157"/>
    <cellStyle name="Header2 4 3 5 3" xfId="22158"/>
    <cellStyle name="Header2 4 3 6" xfId="22159"/>
    <cellStyle name="Header2 4 4" xfId="1874"/>
    <cellStyle name="Header2 4 4 2" xfId="1875"/>
    <cellStyle name="Header2 4 4 2 2" xfId="1876"/>
    <cellStyle name="Header2 4 4 2 2 2" xfId="1877"/>
    <cellStyle name="Header2 4 4 2 2 2 2" xfId="1878"/>
    <cellStyle name="Header2 4 4 2 2 2 2 2" xfId="22160"/>
    <cellStyle name="Header2 4 4 2 2 2 3" xfId="22161"/>
    <cellStyle name="Header2 4 4 2 2 3" xfId="22162"/>
    <cellStyle name="Header2 4 4 2 3" xfId="1879"/>
    <cellStyle name="Header2 4 4 2 3 2" xfId="1880"/>
    <cellStyle name="Header2 4 4 2 3 2 2" xfId="22163"/>
    <cellStyle name="Header2 4 4 2 3 3" xfId="22164"/>
    <cellStyle name="Header2 4 4 2 4" xfId="22165"/>
    <cellStyle name="Header2 4 4 3" xfId="1881"/>
    <cellStyle name="Header2 4 4 3 2" xfId="1882"/>
    <cellStyle name="Header2 4 4 3 2 2" xfId="1883"/>
    <cellStyle name="Header2 4 4 3 2 2 2" xfId="1884"/>
    <cellStyle name="Header2 4 4 3 2 2 2 2" xfId="22166"/>
    <cellStyle name="Header2 4 4 3 2 2 3" xfId="22167"/>
    <cellStyle name="Header2 4 4 3 2 3" xfId="22168"/>
    <cellStyle name="Header2 4 4 3 3" xfId="1885"/>
    <cellStyle name="Header2 4 4 3 3 2" xfId="1886"/>
    <cellStyle name="Header2 4 4 3 3 2 2" xfId="22169"/>
    <cellStyle name="Header2 4 4 3 3 3" xfId="22170"/>
    <cellStyle name="Header2 4 4 3 4" xfId="22171"/>
    <cellStyle name="Header2 4 4 4" xfId="1887"/>
    <cellStyle name="Header2 4 4 4 2" xfId="1888"/>
    <cellStyle name="Header2 4 4 4 2 2" xfId="1889"/>
    <cellStyle name="Header2 4 4 4 2 2 2" xfId="22172"/>
    <cellStyle name="Header2 4 4 4 2 3" xfId="22173"/>
    <cellStyle name="Header2 4 4 4 3" xfId="22174"/>
    <cellStyle name="Header2 4 4 5" xfId="1890"/>
    <cellStyle name="Header2 4 4 5 2" xfId="1891"/>
    <cellStyle name="Header2 4 4 5 2 2" xfId="22175"/>
    <cellStyle name="Header2 4 4 5 3" xfId="22176"/>
    <cellStyle name="Header2 4 4 6" xfId="22177"/>
    <cellStyle name="Header2 4 5" xfId="1892"/>
    <cellStyle name="Header2 4 5 2" xfId="1893"/>
    <cellStyle name="Header2 4 5 2 2" xfId="1894"/>
    <cellStyle name="Header2 4 5 2 2 2" xfId="1895"/>
    <cellStyle name="Header2 4 5 2 2 2 2" xfId="1896"/>
    <cellStyle name="Header2 4 5 2 2 2 2 2" xfId="22178"/>
    <cellStyle name="Header2 4 5 2 2 2 3" xfId="22179"/>
    <cellStyle name="Header2 4 5 2 2 3" xfId="22180"/>
    <cellStyle name="Header2 4 5 2 3" xfId="1897"/>
    <cellStyle name="Header2 4 5 2 3 2" xfId="1898"/>
    <cellStyle name="Header2 4 5 2 3 2 2" xfId="22181"/>
    <cellStyle name="Header2 4 5 2 3 3" xfId="22182"/>
    <cellStyle name="Header2 4 5 2 4" xfId="22183"/>
    <cellStyle name="Header2 4 5 3" xfId="1899"/>
    <cellStyle name="Header2 4 5 3 2" xfId="1900"/>
    <cellStyle name="Header2 4 5 3 2 2" xfId="1901"/>
    <cellStyle name="Header2 4 5 3 2 2 2" xfId="1902"/>
    <cellStyle name="Header2 4 5 3 2 2 2 2" xfId="22184"/>
    <cellStyle name="Header2 4 5 3 2 2 3" xfId="22185"/>
    <cellStyle name="Header2 4 5 3 2 3" xfId="22186"/>
    <cellStyle name="Header2 4 5 3 3" xfId="1903"/>
    <cellStyle name="Header2 4 5 3 3 2" xfId="1904"/>
    <cellStyle name="Header2 4 5 3 3 2 2" xfId="22187"/>
    <cellStyle name="Header2 4 5 3 3 3" xfId="22188"/>
    <cellStyle name="Header2 4 5 3 4" xfId="22189"/>
    <cellStyle name="Header2 4 5 4" xfId="1905"/>
    <cellStyle name="Header2 4 5 4 2" xfId="1906"/>
    <cellStyle name="Header2 4 5 4 2 2" xfId="1907"/>
    <cellStyle name="Header2 4 5 4 2 2 2" xfId="22190"/>
    <cellStyle name="Header2 4 5 4 2 3" xfId="22191"/>
    <cellStyle name="Header2 4 5 4 3" xfId="22192"/>
    <cellStyle name="Header2 4 5 5" xfId="1908"/>
    <cellStyle name="Header2 4 5 5 2" xfId="1909"/>
    <cellStyle name="Header2 4 5 5 2 2" xfId="22193"/>
    <cellStyle name="Header2 4 5 5 3" xfId="22194"/>
    <cellStyle name="Header2 4 5 6" xfId="22195"/>
    <cellStyle name="Header2 4 6" xfId="1910"/>
    <cellStyle name="Header2 4 6 2" xfId="1911"/>
    <cellStyle name="Header2 4 6 2 2" xfId="1912"/>
    <cellStyle name="Header2 4 6 2 2 2" xfId="1913"/>
    <cellStyle name="Header2 4 6 2 2 2 2" xfId="1914"/>
    <cellStyle name="Header2 4 6 2 2 2 2 2" xfId="22196"/>
    <cellStyle name="Header2 4 6 2 2 2 3" xfId="22197"/>
    <cellStyle name="Header2 4 6 2 2 3" xfId="22198"/>
    <cellStyle name="Header2 4 6 2 3" xfId="1915"/>
    <cellStyle name="Header2 4 6 2 3 2" xfId="1916"/>
    <cellStyle name="Header2 4 6 2 3 2 2" xfId="22199"/>
    <cellStyle name="Header2 4 6 2 3 3" xfId="22200"/>
    <cellStyle name="Header2 4 6 2 4" xfId="22201"/>
    <cellStyle name="Header2 4 6 3" xfId="1917"/>
    <cellStyle name="Header2 4 6 3 2" xfId="1918"/>
    <cellStyle name="Header2 4 6 3 2 2" xfId="1919"/>
    <cellStyle name="Header2 4 6 3 2 2 2" xfId="1920"/>
    <cellStyle name="Header2 4 6 3 2 2 2 2" xfId="22202"/>
    <cellStyle name="Header2 4 6 3 2 2 3" xfId="22203"/>
    <cellStyle name="Header2 4 6 3 2 3" xfId="22204"/>
    <cellStyle name="Header2 4 6 3 3" xfId="1921"/>
    <cellStyle name="Header2 4 6 3 3 2" xfId="1922"/>
    <cellStyle name="Header2 4 6 3 3 2 2" xfId="22205"/>
    <cellStyle name="Header2 4 6 3 3 3" xfId="22206"/>
    <cellStyle name="Header2 4 6 3 4" xfId="22207"/>
    <cellStyle name="Header2 4 6 4" xfId="1923"/>
    <cellStyle name="Header2 4 6 4 2" xfId="1924"/>
    <cellStyle name="Header2 4 6 4 2 2" xfId="1925"/>
    <cellStyle name="Header2 4 6 4 2 2 2" xfId="22208"/>
    <cellStyle name="Header2 4 6 4 2 3" xfId="22209"/>
    <cellStyle name="Header2 4 6 4 3" xfId="22210"/>
    <cellStyle name="Header2 4 6 5" xfId="1926"/>
    <cellStyle name="Header2 4 6 5 2" xfId="1927"/>
    <cellStyle name="Header2 4 6 5 2 2" xfId="22211"/>
    <cellStyle name="Header2 4 6 5 3" xfId="22212"/>
    <cellStyle name="Header2 4 6 6" xfId="22213"/>
    <cellStyle name="Header2 4 7" xfId="1928"/>
    <cellStyle name="Header2 4 7 2" xfId="1929"/>
    <cellStyle name="Header2 4 7 2 2" xfId="1930"/>
    <cellStyle name="Header2 4 7 2 2 2" xfId="1931"/>
    <cellStyle name="Header2 4 7 2 2 2 2" xfId="22214"/>
    <cellStyle name="Header2 4 7 2 2 3" xfId="22215"/>
    <cellStyle name="Header2 4 7 2 3" xfId="22216"/>
    <cellStyle name="Header2 4 7 3" xfId="1932"/>
    <cellStyle name="Header2 4 7 3 2" xfId="1933"/>
    <cellStyle name="Header2 4 7 3 2 2" xfId="22217"/>
    <cellStyle name="Header2 4 7 3 3" xfId="22218"/>
    <cellStyle name="Header2 4 7 4" xfId="22219"/>
    <cellStyle name="Header2 4 8" xfId="1934"/>
    <cellStyle name="Header2 4 8 2" xfId="1935"/>
    <cellStyle name="Header2 4 8 2 2" xfId="1936"/>
    <cellStyle name="Header2 4 8 2 2 2" xfId="1937"/>
    <cellStyle name="Header2 4 8 2 2 2 2" xfId="22220"/>
    <cellStyle name="Header2 4 8 2 2 3" xfId="22221"/>
    <cellStyle name="Header2 4 8 2 3" xfId="22222"/>
    <cellStyle name="Header2 4 8 3" xfId="1938"/>
    <cellStyle name="Header2 4 8 3 2" xfId="1939"/>
    <cellStyle name="Header2 4 8 3 2 2" xfId="22223"/>
    <cellStyle name="Header2 4 8 3 3" xfId="22224"/>
    <cellStyle name="Header2 4 8 4" xfId="22225"/>
    <cellStyle name="Header2 4 9" xfId="1940"/>
    <cellStyle name="Header2 4 9 2" xfId="1941"/>
    <cellStyle name="Header2 4 9 2 2" xfId="1942"/>
    <cellStyle name="Header2 4 9 2 2 2" xfId="22226"/>
    <cellStyle name="Header2 4 9 2 3" xfId="22227"/>
    <cellStyle name="Header2 4 9 3" xfId="22228"/>
    <cellStyle name="Header2 5" xfId="1943"/>
    <cellStyle name="Header2 5 10" xfId="1944"/>
    <cellStyle name="Header2 5 10 2" xfId="1945"/>
    <cellStyle name="Header2 5 10 2 2" xfId="22229"/>
    <cellStyle name="Header2 5 10 3" xfId="22230"/>
    <cellStyle name="Header2 5 11" xfId="22231"/>
    <cellStyle name="Header2 5 2" xfId="1946"/>
    <cellStyle name="Header2 5 2 2" xfId="1947"/>
    <cellStyle name="Header2 5 2 2 2" xfId="1948"/>
    <cellStyle name="Header2 5 2 2 2 2" xfId="1949"/>
    <cellStyle name="Header2 5 2 2 2 2 2" xfId="1950"/>
    <cellStyle name="Header2 5 2 2 2 2 2 2" xfId="22232"/>
    <cellStyle name="Header2 5 2 2 2 2 3" xfId="22233"/>
    <cellStyle name="Header2 5 2 2 2 3" xfId="22234"/>
    <cellStyle name="Header2 5 2 2 3" xfId="1951"/>
    <cellStyle name="Header2 5 2 2 3 2" xfId="1952"/>
    <cellStyle name="Header2 5 2 2 3 2 2" xfId="22235"/>
    <cellStyle name="Header2 5 2 2 3 3" xfId="22236"/>
    <cellStyle name="Header2 5 2 2 4" xfId="22237"/>
    <cellStyle name="Header2 5 2 3" xfId="1953"/>
    <cellStyle name="Header2 5 2 3 2" xfId="1954"/>
    <cellStyle name="Header2 5 2 3 2 2" xfId="1955"/>
    <cellStyle name="Header2 5 2 3 2 2 2" xfId="1956"/>
    <cellStyle name="Header2 5 2 3 2 2 2 2" xfId="22238"/>
    <cellStyle name="Header2 5 2 3 2 2 3" xfId="22239"/>
    <cellStyle name="Header2 5 2 3 2 3" xfId="22240"/>
    <cellStyle name="Header2 5 2 3 3" xfId="1957"/>
    <cellStyle name="Header2 5 2 3 3 2" xfId="1958"/>
    <cellStyle name="Header2 5 2 3 3 2 2" xfId="22241"/>
    <cellStyle name="Header2 5 2 3 3 3" xfId="22242"/>
    <cellStyle name="Header2 5 2 3 4" xfId="22243"/>
    <cellStyle name="Header2 5 2 4" xfId="1959"/>
    <cellStyle name="Header2 5 2 4 2" xfId="1960"/>
    <cellStyle name="Header2 5 2 4 2 2" xfId="1961"/>
    <cellStyle name="Header2 5 2 4 2 2 2" xfId="22244"/>
    <cellStyle name="Header2 5 2 4 2 3" xfId="22245"/>
    <cellStyle name="Header2 5 2 4 3" xfId="22246"/>
    <cellStyle name="Header2 5 2 5" xfId="1962"/>
    <cellStyle name="Header2 5 2 5 2" xfId="1963"/>
    <cellStyle name="Header2 5 2 5 2 2" xfId="22247"/>
    <cellStyle name="Header2 5 2 5 3" xfId="22248"/>
    <cellStyle name="Header2 5 2 6" xfId="22249"/>
    <cellStyle name="Header2 5 3" xfId="1964"/>
    <cellStyle name="Header2 5 3 2" xfId="1965"/>
    <cellStyle name="Header2 5 3 2 2" xfId="1966"/>
    <cellStyle name="Header2 5 3 2 2 2" xfId="1967"/>
    <cellStyle name="Header2 5 3 2 2 2 2" xfId="1968"/>
    <cellStyle name="Header2 5 3 2 2 2 2 2" xfId="22250"/>
    <cellStyle name="Header2 5 3 2 2 2 3" xfId="22251"/>
    <cellStyle name="Header2 5 3 2 2 3" xfId="22252"/>
    <cellStyle name="Header2 5 3 2 3" xfId="1969"/>
    <cellStyle name="Header2 5 3 2 3 2" xfId="1970"/>
    <cellStyle name="Header2 5 3 2 3 2 2" xfId="22253"/>
    <cellStyle name="Header2 5 3 2 3 3" xfId="22254"/>
    <cellStyle name="Header2 5 3 2 4" xfId="22255"/>
    <cellStyle name="Header2 5 3 3" xfId="1971"/>
    <cellStyle name="Header2 5 3 3 2" xfId="1972"/>
    <cellStyle name="Header2 5 3 3 2 2" xfId="1973"/>
    <cellStyle name="Header2 5 3 3 2 2 2" xfId="1974"/>
    <cellStyle name="Header2 5 3 3 2 2 2 2" xfId="22256"/>
    <cellStyle name="Header2 5 3 3 2 2 3" xfId="22257"/>
    <cellStyle name="Header2 5 3 3 2 3" xfId="22258"/>
    <cellStyle name="Header2 5 3 3 3" xfId="1975"/>
    <cellStyle name="Header2 5 3 3 3 2" xfId="1976"/>
    <cellStyle name="Header2 5 3 3 3 2 2" xfId="22259"/>
    <cellStyle name="Header2 5 3 3 3 3" xfId="22260"/>
    <cellStyle name="Header2 5 3 3 4" xfId="22261"/>
    <cellStyle name="Header2 5 3 4" xfId="1977"/>
    <cellStyle name="Header2 5 3 4 2" xfId="1978"/>
    <cellStyle name="Header2 5 3 4 2 2" xfId="1979"/>
    <cellStyle name="Header2 5 3 4 2 2 2" xfId="22262"/>
    <cellStyle name="Header2 5 3 4 2 3" xfId="22263"/>
    <cellStyle name="Header2 5 3 4 3" xfId="22264"/>
    <cellStyle name="Header2 5 3 5" xfId="1980"/>
    <cellStyle name="Header2 5 3 5 2" xfId="1981"/>
    <cellStyle name="Header2 5 3 5 2 2" xfId="22265"/>
    <cellStyle name="Header2 5 3 5 3" xfId="22266"/>
    <cellStyle name="Header2 5 3 6" xfId="22267"/>
    <cellStyle name="Header2 5 4" xfId="1982"/>
    <cellStyle name="Header2 5 4 2" xfId="1983"/>
    <cellStyle name="Header2 5 4 2 2" xfId="1984"/>
    <cellStyle name="Header2 5 4 2 2 2" xfId="1985"/>
    <cellStyle name="Header2 5 4 2 2 2 2" xfId="1986"/>
    <cellStyle name="Header2 5 4 2 2 2 2 2" xfId="22268"/>
    <cellStyle name="Header2 5 4 2 2 2 3" xfId="22269"/>
    <cellStyle name="Header2 5 4 2 2 3" xfId="22270"/>
    <cellStyle name="Header2 5 4 2 3" xfId="1987"/>
    <cellStyle name="Header2 5 4 2 3 2" xfId="1988"/>
    <cellStyle name="Header2 5 4 2 3 2 2" xfId="22271"/>
    <cellStyle name="Header2 5 4 2 3 3" xfId="22272"/>
    <cellStyle name="Header2 5 4 2 4" xfId="22273"/>
    <cellStyle name="Header2 5 4 3" xfId="1989"/>
    <cellStyle name="Header2 5 4 3 2" xfId="1990"/>
    <cellStyle name="Header2 5 4 3 2 2" xfId="1991"/>
    <cellStyle name="Header2 5 4 3 2 2 2" xfId="1992"/>
    <cellStyle name="Header2 5 4 3 2 2 2 2" xfId="22274"/>
    <cellStyle name="Header2 5 4 3 2 2 3" xfId="22275"/>
    <cellStyle name="Header2 5 4 3 2 3" xfId="22276"/>
    <cellStyle name="Header2 5 4 3 3" xfId="1993"/>
    <cellStyle name="Header2 5 4 3 3 2" xfId="1994"/>
    <cellStyle name="Header2 5 4 3 3 2 2" xfId="22277"/>
    <cellStyle name="Header2 5 4 3 3 3" xfId="22278"/>
    <cellStyle name="Header2 5 4 3 4" xfId="22279"/>
    <cellStyle name="Header2 5 4 4" xfId="1995"/>
    <cellStyle name="Header2 5 4 4 2" xfId="1996"/>
    <cellStyle name="Header2 5 4 4 2 2" xfId="1997"/>
    <cellStyle name="Header2 5 4 4 2 2 2" xfId="22280"/>
    <cellStyle name="Header2 5 4 4 2 3" xfId="22281"/>
    <cellStyle name="Header2 5 4 4 3" xfId="22282"/>
    <cellStyle name="Header2 5 4 5" xfId="1998"/>
    <cellStyle name="Header2 5 4 5 2" xfId="1999"/>
    <cellStyle name="Header2 5 4 5 2 2" xfId="22283"/>
    <cellStyle name="Header2 5 4 5 3" xfId="22284"/>
    <cellStyle name="Header2 5 4 6" xfId="22285"/>
    <cellStyle name="Header2 5 5" xfId="2000"/>
    <cellStyle name="Header2 5 5 2" xfId="2001"/>
    <cellStyle name="Header2 5 5 2 2" xfId="2002"/>
    <cellStyle name="Header2 5 5 2 2 2" xfId="2003"/>
    <cellStyle name="Header2 5 5 2 2 2 2" xfId="2004"/>
    <cellStyle name="Header2 5 5 2 2 2 2 2" xfId="22286"/>
    <cellStyle name="Header2 5 5 2 2 2 3" xfId="22287"/>
    <cellStyle name="Header2 5 5 2 2 3" xfId="22288"/>
    <cellStyle name="Header2 5 5 2 3" xfId="2005"/>
    <cellStyle name="Header2 5 5 2 3 2" xfId="2006"/>
    <cellStyle name="Header2 5 5 2 3 2 2" xfId="22289"/>
    <cellStyle name="Header2 5 5 2 3 3" xfId="22290"/>
    <cellStyle name="Header2 5 5 2 4" xfId="22291"/>
    <cellStyle name="Header2 5 5 3" xfId="2007"/>
    <cellStyle name="Header2 5 5 3 2" xfId="2008"/>
    <cellStyle name="Header2 5 5 3 2 2" xfId="2009"/>
    <cellStyle name="Header2 5 5 3 2 2 2" xfId="2010"/>
    <cellStyle name="Header2 5 5 3 2 2 2 2" xfId="22292"/>
    <cellStyle name="Header2 5 5 3 2 2 3" xfId="22293"/>
    <cellStyle name="Header2 5 5 3 2 3" xfId="22294"/>
    <cellStyle name="Header2 5 5 3 3" xfId="2011"/>
    <cellStyle name="Header2 5 5 3 3 2" xfId="2012"/>
    <cellStyle name="Header2 5 5 3 3 2 2" xfId="22295"/>
    <cellStyle name="Header2 5 5 3 3 3" xfId="22296"/>
    <cellStyle name="Header2 5 5 3 4" xfId="22297"/>
    <cellStyle name="Header2 5 5 4" xfId="2013"/>
    <cellStyle name="Header2 5 5 4 2" xfId="2014"/>
    <cellStyle name="Header2 5 5 4 2 2" xfId="2015"/>
    <cellStyle name="Header2 5 5 4 2 2 2" xfId="22298"/>
    <cellStyle name="Header2 5 5 4 2 3" xfId="22299"/>
    <cellStyle name="Header2 5 5 4 3" xfId="22300"/>
    <cellStyle name="Header2 5 5 5" xfId="2016"/>
    <cellStyle name="Header2 5 5 5 2" xfId="2017"/>
    <cellStyle name="Header2 5 5 5 2 2" xfId="22301"/>
    <cellStyle name="Header2 5 5 5 3" xfId="22302"/>
    <cellStyle name="Header2 5 5 6" xfId="22303"/>
    <cellStyle name="Header2 5 6" xfId="2018"/>
    <cellStyle name="Header2 5 6 2" xfId="2019"/>
    <cellStyle name="Header2 5 6 2 2" xfId="2020"/>
    <cellStyle name="Header2 5 6 2 2 2" xfId="2021"/>
    <cellStyle name="Header2 5 6 2 2 2 2" xfId="2022"/>
    <cellStyle name="Header2 5 6 2 2 2 2 2" xfId="22304"/>
    <cellStyle name="Header2 5 6 2 2 2 3" xfId="22305"/>
    <cellStyle name="Header2 5 6 2 2 3" xfId="22306"/>
    <cellStyle name="Header2 5 6 2 3" xfId="2023"/>
    <cellStyle name="Header2 5 6 2 3 2" xfId="2024"/>
    <cellStyle name="Header2 5 6 2 3 2 2" xfId="22307"/>
    <cellStyle name="Header2 5 6 2 3 3" xfId="22308"/>
    <cellStyle name="Header2 5 6 2 4" xfId="22309"/>
    <cellStyle name="Header2 5 6 3" xfId="2025"/>
    <cellStyle name="Header2 5 6 3 2" xfId="2026"/>
    <cellStyle name="Header2 5 6 3 2 2" xfId="2027"/>
    <cellStyle name="Header2 5 6 3 2 2 2" xfId="2028"/>
    <cellStyle name="Header2 5 6 3 2 2 2 2" xfId="22310"/>
    <cellStyle name="Header2 5 6 3 2 2 3" xfId="22311"/>
    <cellStyle name="Header2 5 6 3 2 3" xfId="22312"/>
    <cellStyle name="Header2 5 6 3 3" xfId="2029"/>
    <cellStyle name="Header2 5 6 3 3 2" xfId="2030"/>
    <cellStyle name="Header2 5 6 3 3 2 2" xfId="22313"/>
    <cellStyle name="Header2 5 6 3 3 3" xfId="22314"/>
    <cellStyle name="Header2 5 6 3 4" xfId="22315"/>
    <cellStyle name="Header2 5 6 4" xfId="2031"/>
    <cellStyle name="Header2 5 6 4 2" xfId="2032"/>
    <cellStyle name="Header2 5 6 4 2 2" xfId="2033"/>
    <cellStyle name="Header2 5 6 4 2 2 2" xfId="22316"/>
    <cellStyle name="Header2 5 6 4 2 3" xfId="22317"/>
    <cellStyle name="Header2 5 6 4 3" xfId="22318"/>
    <cellStyle name="Header2 5 6 5" xfId="2034"/>
    <cellStyle name="Header2 5 6 5 2" xfId="2035"/>
    <cellStyle name="Header2 5 6 5 2 2" xfId="22319"/>
    <cellStyle name="Header2 5 6 5 3" xfId="22320"/>
    <cellStyle name="Header2 5 6 6" xfId="22321"/>
    <cellStyle name="Header2 5 7" xfId="2036"/>
    <cellStyle name="Header2 5 7 2" xfId="2037"/>
    <cellStyle name="Header2 5 7 2 2" xfId="2038"/>
    <cellStyle name="Header2 5 7 2 2 2" xfId="2039"/>
    <cellStyle name="Header2 5 7 2 2 2 2" xfId="22322"/>
    <cellStyle name="Header2 5 7 2 2 3" xfId="22323"/>
    <cellStyle name="Header2 5 7 2 3" xfId="22324"/>
    <cellStyle name="Header2 5 7 3" xfId="2040"/>
    <cellStyle name="Header2 5 7 3 2" xfId="2041"/>
    <cellStyle name="Header2 5 7 3 2 2" xfId="22325"/>
    <cellStyle name="Header2 5 7 3 3" xfId="22326"/>
    <cellStyle name="Header2 5 7 4" xfId="22327"/>
    <cellStyle name="Header2 5 8" xfId="2042"/>
    <cellStyle name="Header2 5 8 2" xfId="2043"/>
    <cellStyle name="Header2 5 8 2 2" xfId="2044"/>
    <cellStyle name="Header2 5 8 2 2 2" xfId="2045"/>
    <cellStyle name="Header2 5 8 2 2 2 2" xfId="22328"/>
    <cellStyle name="Header2 5 8 2 2 3" xfId="22329"/>
    <cellStyle name="Header2 5 8 2 3" xfId="22330"/>
    <cellStyle name="Header2 5 8 3" xfId="2046"/>
    <cellStyle name="Header2 5 8 3 2" xfId="2047"/>
    <cellStyle name="Header2 5 8 3 2 2" xfId="22331"/>
    <cellStyle name="Header2 5 8 3 3" xfId="22332"/>
    <cellStyle name="Header2 5 8 4" xfId="22333"/>
    <cellStyle name="Header2 5 9" xfId="2048"/>
    <cellStyle name="Header2 5 9 2" xfId="2049"/>
    <cellStyle name="Header2 5 9 2 2" xfId="2050"/>
    <cellStyle name="Header2 5 9 2 2 2" xfId="22334"/>
    <cellStyle name="Header2 5 9 2 3" xfId="22335"/>
    <cellStyle name="Header2 5 9 3" xfId="22336"/>
    <cellStyle name="Header2 6" xfId="2051"/>
    <cellStyle name="Header2 6 2" xfId="2052"/>
    <cellStyle name="Header2 6 2 2" xfId="2053"/>
    <cellStyle name="Header2 6 2 2 2" xfId="2054"/>
    <cellStyle name="Header2 6 2 2 2 2" xfId="22337"/>
    <cellStyle name="Header2 6 2 2 3" xfId="22338"/>
    <cellStyle name="Header2 6 2 3" xfId="22339"/>
    <cellStyle name="Header2 6 3" xfId="2055"/>
    <cellStyle name="Header2 6 3 2" xfId="2056"/>
    <cellStyle name="Header2 6 3 2 2" xfId="22340"/>
    <cellStyle name="Header2 6 3 3" xfId="22341"/>
    <cellStyle name="Header2 6 4" xfId="22342"/>
    <cellStyle name="Header2 7" xfId="2057"/>
    <cellStyle name="Header2 7 2" xfId="2058"/>
    <cellStyle name="Header2 7 2 2" xfId="2059"/>
    <cellStyle name="Header2 7 2 2 2" xfId="2060"/>
    <cellStyle name="Header2 7 2 2 2 2" xfId="22343"/>
    <cellStyle name="Header2 7 2 2 3" xfId="22344"/>
    <cellStyle name="Header2 7 2 3" xfId="22345"/>
    <cellStyle name="Header2 7 3" xfId="2061"/>
    <cellStyle name="Header2 7 3 2" xfId="2062"/>
    <cellStyle name="Header2 7 3 2 2" xfId="22346"/>
    <cellStyle name="Header2 7 3 3" xfId="22347"/>
    <cellStyle name="Header2 7 4" xfId="22348"/>
    <cellStyle name="Header2 8" xfId="2063"/>
    <cellStyle name="Header2 8 2" xfId="2064"/>
    <cellStyle name="Header2 8 2 2" xfId="2065"/>
    <cellStyle name="Header2 8 2 2 2" xfId="2066"/>
    <cellStyle name="Header2 8 2 2 2 2" xfId="22349"/>
    <cellStyle name="Header2 8 2 2 3" xfId="22350"/>
    <cellStyle name="Header2 8 2 3" xfId="22351"/>
    <cellStyle name="Header2 8 3" xfId="2067"/>
    <cellStyle name="Header2 8 3 2" xfId="2068"/>
    <cellStyle name="Header2 8 3 2 2" xfId="22352"/>
    <cellStyle name="Header2 8 3 3" xfId="22353"/>
    <cellStyle name="Header2 8 4" xfId="22354"/>
    <cellStyle name="Header2 9" xfId="2069"/>
    <cellStyle name="Header2 9 2" xfId="2070"/>
    <cellStyle name="Header2 9 2 2" xfId="2071"/>
    <cellStyle name="Header2 9 2 2 2" xfId="22355"/>
    <cellStyle name="Header2 9 2 3" xfId="22356"/>
    <cellStyle name="Header2 9 3" xfId="22357"/>
    <cellStyle name="Hyperlink 2" xfId="170"/>
    <cellStyle name="Hyperlink_ПНР" xfId="2072"/>
    <cellStyle name="Iau?iue_?iardu1999a" xfId="171"/>
    <cellStyle name="Input [yellow]" xfId="172"/>
    <cellStyle name="Input [yellow] 2" xfId="173"/>
    <cellStyle name="Input [yellow] 2 2" xfId="2073"/>
    <cellStyle name="Input [yellow] 2 2 2" xfId="2074"/>
    <cellStyle name="Input [yellow] 2 2 2 2" xfId="2075"/>
    <cellStyle name="Input [yellow] 2 2 2 2 2" xfId="2076"/>
    <cellStyle name="Input [yellow] 2 2 2 2 2 2" xfId="2077"/>
    <cellStyle name="Input [yellow] 2 2 2 2 2 2 2" xfId="2078"/>
    <cellStyle name="Input [yellow] 2 2 2 2 2 2 2 2" xfId="22358"/>
    <cellStyle name="Input [yellow] 2 2 2 2 2 2 3" xfId="22359"/>
    <cellStyle name="Input [yellow] 2 2 2 2 2 3" xfId="22360"/>
    <cellStyle name="Input [yellow] 2 2 2 2 3" xfId="2079"/>
    <cellStyle name="Input [yellow] 2 2 2 2 3 2" xfId="2080"/>
    <cellStyle name="Input [yellow] 2 2 2 2 3 2 2" xfId="22361"/>
    <cellStyle name="Input [yellow] 2 2 2 2 3 3" xfId="22362"/>
    <cellStyle name="Input [yellow] 2 2 2 2 4" xfId="22363"/>
    <cellStyle name="Input [yellow] 2 2 2 3" xfId="2081"/>
    <cellStyle name="Input [yellow] 2 2 2 3 2" xfId="2082"/>
    <cellStyle name="Input [yellow] 2 2 2 3 2 2" xfId="2083"/>
    <cellStyle name="Input [yellow] 2 2 2 3 2 2 2" xfId="22364"/>
    <cellStyle name="Input [yellow] 2 2 2 3 2 3" xfId="22365"/>
    <cellStyle name="Input [yellow] 2 2 2 3 3" xfId="22366"/>
    <cellStyle name="Input [yellow] 2 2 2 4" xfId="2084"/>
    <cellStyle name="Input [yellow] 2 2 2 4 2" xfId="2085"/>
    <cellStyle name="Input [yellow] 2 2 2 4 2 2" xfId="22367"/>
    <cellStyle name="Input [yellow] 2 2 2 4 3" xfId="22368"/>
    <cellStyle name="Input [yellow] 2 2 2 5" xfId="22369"/>
    <cellStyle name="Input [yellow] 2 2 3" xfId="2086"/>
    <cellStyle name="Input [yellow] 2 2 3 2" xfId="2087"/>
    <cellStyle name="Input [yellow] 2 2 3 2 2" xfId="2088"/>
    <cellStyle name="Input [yellow] 2 2 3 2 2 2" xfId="2089"/>
    <cellStyle name="Input [yellow] 2 2 3 2 2 2 2" xfId="2090"/>
    <cellStyle name="Input [yellow] 2 2 3 2 2 2 2 2" xfId="22370"/>
    <cellStyle name="Input [yellow] 2 2 3 2 2 2 3" xfId="22371"/>
    <cellStyle name="Input [yellow] 2 2 3 2 2 3" xfId="22372"/>
    <cellStyle name="Input [yellow] 2 2 3 2 3" xfId="2091"/>
    <cellStyle name="Input [yellow] 2 2 3 2 3 2" xfId="2092"/>
    <cellStyle name="Input [yellow] 2 2 3 2 3 2 2" xfId="22373"/>
    <cellStyle name="Input [yellow] 2 2 3 2 3 3" xfId="22374"/>
    <cellStyle name="Input [yellow] 2 2 3 2 4" xfId="22375"/>
    <cellStyle name="Input [yellow] 2 2 3 3" xfId="2093"/>
    <cellStyle name="Input [yellow] 2 2 3 3 2" xfId="2094"/>
    <cellStyle name="Input [yellow] 2 2 3 3 2 2" xfId="2095"/>
    <cellStyle name="Input [yellow] 2 2 3 3 2 2 2" xfId="22376"/>
    <cellStyle name="Input [yellow] 2 2 3 3 2 3" xfId="22377"/>
    <cellStyle name="Input [yellow] 2 2 3 3 3" xfId="22378"/>
    <cellStyle name="Input [yellow] 2 2 3 4" xfId="2096"/>
    <cellStyle name="Input [yellow] 2 2 3 4 2" xfId="2097"/>
    <cellStyle name="Input [yellow] 2 2 3 4 2 2" xfId="22379"/>
    <cellStyle name="Input [yellow] 2 2 3 4 3" xfId="22380"/>
    <cellStyle name="Input [yellow] 2 2 3 5" xfId="22381"/>
    <cellStyle name="Input [yellow] 2 2 4" xfId="2098"/>
    <cellStyle name="Input [yellow] 2 2 4 2" xfId="2099"/>
    <cellStyle name="Input [yellow] 2 2 4 2 2" xfId="2100"/>
    <cellStyle name="Input [yellow] 2 2 4 2 2 2" xfId="2101"/>
    <cellStyle name="Input [yellow] 2 2 4 2 2 2 2" xfId="2102"/>
    <cellStyle name="Input [yellow] 2 2 4 2 2 2 2 2" xfId="22382"/>
    <cellStyle name="Input [yellow] 2 2 4 2 2 2 3" xfId="22383"/>
    <cellStyle name="Input [yellow] 2 2 4 2 2 3" xfId="22384"/>
    <cellStyle name="Input [yellow] 2 2 4 2 3" xfId="2103"/>
    <cellStyle name="Input [yellow] 2 2 4 2 3 2" xfId="2104"/>
    <cellStyle name="Input [yellow] 2 2 4 2 3 2 2" xfId="22385"/>
    <cellStyle name="Input [yellow] 2 2 4 2 3 3" xfId="22386"/>
    <cellStyle name="Input [yellow] 2 2 4 2 4" xfId="22387"/>
    <cellStyle name="Input [yellow] 2 2 4 3" xfId="2105"/>
    <cellStyle name="Input [yellow] 2 2 4 3 2" xfId="2106"/>
    <cellStyle name="Input [yellow] 2 2 4 3 2 2" xfId="2107"/>
    <cellStyle name="Input [yellow] 2 2 4 3 2 2 2" xfId="22388"/>
    <cellStyle name="Input [yellow] 2 2 4 3 2 3" xfId="22389"/>
    <cellStyle name="Input [yellow] 2 2 4 3 3" xfId="22390"/>
    <cellStyle name="Input [yellow] 2 2 4 4" xfId="2108"/>
    <cellStyle name="Input [yellow] 2 2 4 4 2" xfId="2109"/>
    <cellStyle name="Input [yellow] 2 2 4 4 2 2" xfId="22391"/>
    <cellStyle name="Input [yellow] 2 2 4 4 3" xfId="22392"/>
    <cellStyle name="Input [yellow] 2 2 4 5" xfId="22393"/>
    <cellStyle name="Input [yellow] 2 2 5" xfId="2110"/>
    <cellStyle name="Input [yellow] 2 2 5 2" xfId="2111"/>
    <cellStyle name="Input [yellow] 2 2 5 2 2" xfId="2112"/>
    <cellStyle name="Input [yellow] 2 2 5 2 2 2" xfId="2113"/>
    <cellStyle name="Input [yellow] 2 2 5 2 2 2 2" xfId="2114"/>
    <cellStyle name="Input [yellow] 2 2 5 2 2 2 2 2" xfId="22394"/>
    <cellStyle name="Input [yellow] 2 2 5 2 2 2 3" xfId="22395"/>
    <cellStyle name="Input [yellow] 2 2 5 2 2 3" xfId="22396"/>
    <cellStyle name="Input [yellow] 2 2 5 2 3" xfId="2115"/>
    <cellStyle name="Input [yellow] 2 2 5 2 3 2" xfId="2116"/>
    <cellStyle name="Input [yellow] 2 2 5 2 3 2 2" xfId="22397"/>
    <cellStyle name="Input [yellow] 2 2 5 2 3 3" xfId="22398"/>
    <cellStyle name="Input [yellow] 2 2 5 2 4" xfId="22399"/>
    <cellStyle name="Input [yellow] 2 2 5 3" xfId="2117"/>
    <cellStyle name="Input [yellow] 2 2 5 3 2" xfId="2118"/>
    <cellStyle name="Input [yellow] 2 2 5 3 2 2" xfId="2119"/>
    <cellStyle name="Input [yellow] 2 2 5 3 2 2 2" xfId="22400"/>
    <cellStyle name="Input [yellow] 2 2 5 3 2 3" xfId="22401"/>
    <cellStyle name="Input [yellow] 2 2 5 3 3" xfId="22402"/>
    <cellStyle name="Input [yellow] 2 2 5 4" xfId="2120"/>
    <cellStyle name="Input [yellow] 2 2 5 4 2" xfId="2121"/>
    <cellStyle name="Input [yellow] 2 2 5 4 2 2" xfId="22403"/>
    <cellStyle name="Input [yellow] 2 2 5 4 3" xfId="22404"/>
    <cellStyle name="Input [yellow] 2 2 5 5" xfId="22405"/>
    <cellStyle name="Input [yellow] 2 2 6" xfId="2122"/>
    <cellStyle name="Input [yellow] 2 2 6 2" xfId="2123"/>
    <cellStyle name="Input [yellow] 2 2 6 2 2" xfId="2124"/>
    <cellStyle name="Input [yellow] 2 2 6 2 2 2" xfId="2125"/>
    <cellStyle name="Input [yellow] 2 2 6 2 2 2 2" xfId="22406"/>
    <cellStyle name="Input [yellow] 2 2 6 2 2 3" xfId="22407"/>
    <cellStyle name="Input [yellow] 2 2 6 2 3" xfId="22408"/>
    <cellStyle name="Input [yellow] 2 2 6 3" xfId="2126"/>
    <cellStyle name="Input [yellow] 2 2 6 3 2" xfId="2127"/>
    <cellStyle name="Input [yellow] 2 2 6 3 2 2" xfId="22409"/>
    <cellStyle name="Input [yellow] 2 2 6 3 3" xfId="22410"/>
    <cellStyle name="Input [yellow] 2 2 6 4" xfId="22411"/>
    <cellStyle name="Input [yellow] 2 2 7" xfId="2128"/>
    <cellStyle name="Input [yellow] 2 2 7 2" xfId="2129"/>
    <cellStyle name="Input [yellow] 2 2 7 2 2" xfId="2130"/>
    <cellStyle name="Input [yellow] 2 2 7 2 2 2" xfId="22412"/>
    <cellStyle name="Input [yellow] 2 2 7 2 3" xfId="22413"/>
    <cellStyle name="Input [yellow] 2 2 7 3" xfId="22414"/>
    <cellStyle name="Input [yellow] 2 2 8" xfId="2131"/>
    <cellStyle name="Input [yellow] 2 2 8 2" xfId="2132"/>
    <cellStyle name="Input [yellow] 2 2 8 2 2" xfId="22415"/>
    <cellStyle name="Input [yellow] 2 2 8 3" xfId="22416"/>
    <cellStyle name="Input [yellow] 2 2 9" xfId="22417"/>
    <cellStyle name="Input [yellow] 2 3" xfId="2133"/>
    <cellStyle name="Input [yellow] 2 3 2" xfId="2134"/>
    <cellStyle name="Input [yellow] 2 3 2 2" xfId="2135"/>
    <cellStyle name="Input [yellow] 2 3 2 2 2" xfId="2136"/>
    <cellStyle name="Input [yellow] 2 3 2 2 2 2" xfId="2137"/>
    <cellStyle name="Input [yellow] 2 3 2 2 2 2 2" xfId="2138"/>
    <cellStyle name="Input [yellow] 2 3 2 2 2 2 2 2" xfId="22418"/>
    <cellStyle name="Input [yellow] 2 3 2 2 2 2 3" xfId="22419"/>
    <cellStyle name="Input [yellow] 2 3 2 2 2 3" xfId="22420"/>
    <cellStyle name="Input [yellow] 2 3 2 2 3" xfId="2139"/>
    <cellStyle name="Input [yellow] 2 3 2 2 3 2" xfId="2140"/>
    <cellStyle name="Input [yellow] 2 3 2 2 3 2 2" xfId="22421"/>
    <cellStyle name="Input [yellow] 2 3 2 2 3 3" xfId="22422"/>
    <cellStyle name="Input [yellow] 2 3 2 2 4" xfId="22423"/>
    <cellStyle name="Input [yellow] 2 3 2 3" xfId="2141"/>
    <cellStyle name="Input [yellow] 2 3 2 3 2" xfId="2142"/>
    <cellStyle name="Input [yellow] 2 3 2 3 2 2" xfId="2143"/>
    <cellStyle name="Input [yellow] 2 3 2 3 2 2 2" xfId="22424"/>
    <cellStyle name="Input [yellow] 2 3 2 3 2 3" xfId="22425"/>
    <cellStyle name="Input [yellow] 2 3 2 3 3" xfId="22426"/>
    <cellStyle name="Input [yellow] 2 3 2 4" xfId="2144"/>
    <cellStyle name="Input [yellow] 2 3 2 4 2" xfId="2145"/>
    <cellStyle name="Input [yellow] 2 3 2 4 2 2" xfId="22427"/>
    <cellStyle name="Input [yellow] 2 3 2 4 3" xfId="22428"/>
    <cellStyle name="Input [yellow] 2 3 2 5" xfId="22429"/>
    <cellStyle name="Input [yellow] 2 3 3" xfId="2146"/>
    <cellStyle name="Input [yellow] 2 3 3 2" xfId="2147"/>
    <cellStyle name="Input [yellow] 2 3 3 2 2" xfId="2148"/>
    <cellStyle name="Input [yellow] 2 3 3 2 2 2" xfId="2149"/>
    <cellStyle name="Input [yellow] 2 3 3 2 2 2 2" xfId="2150"/>
    <cellStyle name="Input [yellow] 2 3 3 2 2 2 2 2" xfId="22430"/>
    <cellStyle name="Input [yellow] 2 3 3 2 2 2 3" xfId="22431"/>
    <cellStyle name="Input [yellow] 2 3 3 2 2 3" xfId="22432"/>
    <cellStyle name="Input [yellow] 2 3 3 2 3" xfId="2151"/>
    <cellStyle name="Input [yellow] 2 3 3 2 3 2" xfId="2152"/>
    <cellStyle name="Input [yellow] 2 3 3 2 3 2 2" xfId="22433"/>
    <cellStyle name="Input [yellow] 2 3 3 2 3 3" xfId="22434"/>
    <cellStyle name="Input [yellow] 2 3 3 2 4" xfId="22435"/>
    <cellStyle name="Input [yellow] 2 3 3 3" xfId="2153"/>
    <cellStyle name="Input [yellow] 2 3 3 3 2" xfId="2154"/>
    <cellStyle name="Input [yellow] 2 3 3 3 2 2" xfId="2155"/>
    <cellStyle name="Input [yellow] 2 3 3 3 2 2 2" xfId="22436"/>
    <cellStyle name="Input [yellow] 2 3 3 3 2 3" xfId="22437"/>
    <cellStyle name="Input [yellow] 2 3 3 3 3" xfId="22438"/>
    <cellStyle name="Input [yellow] 2 3 3 4" xfId="2156"/>
    <cellStyle name="Input [yellow] 2 3 3 4 2" xfId="2157"/>
    <cellStyle name="Input [yellow] 2 3 3 4 2 2" xfId="22439"/>
    <cellStyle name="Input [yellow] 2 3 3 4 3" xfId="22440"/>
    <cellStyle name="Input [yellow] 2 3 3 5" xfId="22441"/>
    <cellStyle name="Input [yellow] 2 3 4" xfId="2158"/>
    <cellStyle name="Input [yellow] 2 3 4 2" xfId="2159"/>
    <cellStyle name="Input [yellow] 2 3 4 2 2" xfId="2160"/>
    <cellStyle name="Input [yellow] 2 3 4 2 2 2" xfId="2161"/>
    <cellStyle name="Input [yellow] 2 3 4 2 2 2 2" xfId="2162"/>
    <cellStyle name="Input [yellow] 2 3 4 2 2 2 2 2" xfId="22442"/>
    <cellStyle name="Input [yellow] 2 3 4 2 2 2 3" xfId="22443"/>
    <cellStyle name="Input [yellow] 2 3 4 2 2 3" xfId="22444"/>
    <cellStyle name="Input [yellow] 2 3 4 2 3" xfId="2163"/>
    <cellStyle name="Input [yellow] 2 3 4 2 3 2" xfId="2164"/>
    <cellStyle name="Input [yellow] 2 3 4 2 3 2 2" xfId="22445"/>
    <cellStyle name="Input [yellow] 2 3 4 2 3 3" xfId="22446"/>
    <cellStyle name="Input [yellow] 2 3 4 2 4" xfId="22447"/>
    <cellStyle name="Input [yellow] 2 3 4 3" xfId="2165"/>
    <cellStyle name="Input [yellow] 2 3 4 3 2" xfId="2166"/>
    <cellStyle name="Input [yellow] 2 3 4 3 2 2" xfId="2167"/>
    <cellStyle name="Input [yellow] 2 3 4 3 2 2 2" xfId="22448"/>
    <cellStyle name="Input [yellow] 2 3 4 3 2 3" xfId="22449"/>
    <cellStyle name="Input [yellow] 2 3 4 3 3" xfId="22450"/>
    <cellStyle name="Input [yellow] 2 3 4 4" xfId="2168"/>
    <cellStyle name="Input [yellow] 2 3 4 4 2" xfId="2169"/>
    <cellStyle name="Input [yellow] 2 3 4 4 2 2" xfId="22451"/>
    <cellStyle name="Input [yellow] 2 3 4 4 3" xfId="22452"/>
    <cellStyle name="Input [yellow] 2 3 4 5" xfId="22453"/>
    <cellStyle name="Input [yellow] 2 3 5" xfId="2170"/>
    <cellStyle name="Input [yellow] 2 3 5 2" xfId="2171"/>
    <cellStyle name="Input [yellow] 2 3 5 2 2" xfId="2172"/>
    <cellStyle name="Input [yellow] 2 3 5 2 2 2" xfId="2173"/>
    <cellStyle name="Input [yellow] 2 3 5 2 2 2 2" xfId="2174"/>
    <cellStyle name="Input [yellow] 2 3 5 2 2 2 2 2" xfId="22454"/>
    <cellStyle name="Input [yellow] 2 3 5 2 2 2 3" xfId="22455"/>
    <cellStyle name="Input [yellow] 2 3 5 2 2 3" xfId="22456"/>
    <cellStyle name="Input [yellow] 2 3 5 2 3" xfId="2175"/>
    <cellStyle name="Input [yellow] 2 3 5 2 3 2" xfId="2176"/>
    <cellStyle name="Input [yellow] 2 3 5 2 3 2 2" xfId="22457"/>
    <cellStyle name="Input [yellow] 2 3 5 2 3 3" xfId="22458"/>
    <cellStyle name="Input [yellow] 2 3 5 2 4" xfId="22459"/>
    <cellStyle name="Input [yellow] 2 3 5 3" xfId="2177"/>
    <cellStyle name="Input [yellow] 2 3 5 3 2" xfId="2178"/>
    <cellStyle name="Input [yellow] 2 3 5 3 2 2" xfId="2179"/>
    <cellStyle name="Input [yellow] 2 3 5 3 2 2 2" xfId="22460"/>
    <cellStyle name="Input [yellow] 2 3 5 3 2 3" xfId="22461"/>
    <cellStyle name="Input [yellow] 2 3 5 3 3" xfId="22462"/>
    <cellStyle name="Input [yellow] 2 3 5 4" xfId="2180"/>
    <cellStyle name="Input [yellow] 2 3 5 4 2" xfId="2181"/>
    <cellStyle name="Input [yellow] 2 3 5 4 2 2" xfId="22463"/>
    <cellStyle name="Input [yellow] 2 3 5 4 3" xfId="22464"/>
    <cellStyle name="Input [yellow] 2 3 5 5" xfId="22465"/>
    <cellStyle name="Input [yellow] 2 3 6" xfId="2182"/>
    <cellStyle name="Input [yellow] 2 3 6 2" xfId="2183"/>
    <cellStyle name="Input [yellow] 2 3 6 2 2" xfId="2184"/>
    <cellStyle name="Input [yellow] 2 3 6 2 2 2" xfId="2185"/>
    <cellStyle name="Input [yellow] 2 3 6 2 2 2 2" xfId="22466"/>
    <cellStyle name="Input [yellow] 2 3 6 2 2 3" xfId="22467"/>
    <cellStyle name="Input [yellow] 2 3 6 2 3" xfId="22468"/>
    <cellStyle name="Input [yellow] 2 3 6 3" xfId="2186"/>
    <cellStyle name="Input [yellow] 2 3 6 3 2" xfId="2187"/>
    <cellStyle name="Input [yellow] 2 3 6 3 2 2" xfId="22469"/>
    <cellStyle name="Input [yellow] 2 3 6 3 3" xfId="22470"/>
    <cellStyle name="Input [yellow] 2 3 6 4" xfId="22471"/>
    <cellStyle name="Input [yellow] 2 3 7" xfId="2188"/>
    <cellStyle name="Input [yellow] 2 3 7 2" xfId="2189"/>
    <cellStyle name="Input [yellow] 2 3 7 2 2" xfId="2190"/>
    <cellStyle name="Input [yellow] 2 3 7 2 2 2" xfId="22472"/>
    <cellStyle name="Input [yellow] 2 3 7 2 3" xfId="22473"/>
    <cellStyle name="Input [yellow] 2 3 7 3" xfId="22474"/>
    <cellStyle name="Input [yellow] 2 3 8" xfId="2191"/>
    <cellStyle name="Input [yellow] 2 3 8 2" xfId="2192"/>
    <cellStyle name="Input [yellow] 2 3 8 2 2" xfId="22475"/>
    <cellStyle name="Input [yellow] 2 3 8 3" xfId="22476"/>
    <cellStyle name="Input [yellow] 2 3 9" xfId="22477"/>
    <cellStyle name="Input [yellow] 2 4" xfId="2193"/>
    <cellStyle name="Input [yellow] 2 4 2" xfId="2194"/>
    <cellStyle name="Input [yellow] 2 4 2 2" xfId="2195"/>
    <cellStyle name="Input [yellow] 2 4 2 2 2" xfId="22478"/>
    <cellStyle name="Input [yellow] 2 4 2 3" xfId="22479"/>
    <cellStyle name="Input [yellow] 2 4 3" xfId="22480"/>
    <cellStyle name="Input [yellow] 2 5" xfId="2196"/>
    <cellStyle name="Input [yellow] 2 5 2" xfId="2197"/>
    <cellStyle name="Input [yellow] 2 5 2 2" xfId="22481"/>
    <cellStyle name="Input [yellow] 2 5 3" xfId="22482"/>
    <cellStyle name="Input [yellow] 3" xfId="2198"/>
    <cellStyle name="Input [yellow] 3 2" xfId="2199"/>
    <cellStyle name="Input [yellow] 3 2 2" xfId="2200"/>
    <cellStyle name="Input [yellow] 3 2 2 2" xfId="2201"/>
    <cellStyle name="Input [yellow] 3 2 2 2 2" xfId="2202"/>
    <cellStyle name="Input [yellow] 3 2 2 2 2 2" xfId="2203"/>
    <cellStyle name="Input [yellow] 3 2 2 2 2 2 2" xfId="22483"/>
    <cellStyle name="Input [yellow] 3 2 2 2 2 3" xfId="22484"/>
    <cellStyle name="Input [yellow] 3 2 2 2 3" xfId="22485"/>
    <cellStyle name="Input [yellow] 3 2 2 3" xfId="2204"/>
    <cellStyle name="Input [yellow] 3 2 2 3 2" xfId="2205"/>
    <cellStyle name="Input [yellow] 3 2 2 3 2 2" xfId="22486"/>
    <cellStyle name="Input [yellow] 3 2 2 3 3" xfId="22487"/>
    <cellStyle name="Input [yellow] 3 2 2 4" xfId="22488"/>
    <cellStyle name="Input [yellow] 3 2 3" xfId="2206"/>
    <cellStyle name="Input [yellow] 3 2 3 2" xfId="2207"/>
    <cellStyle name="Input [yellow] 3 2 3 2 2" xfId="2208"/>
    <cellStyle name="Input [yellow] 3 2 3 2 2 2" xfId="22489"/>
    <cellStyle name="Input [yellow] 3 2 3 2 3" xfId="22490"/>
    <cellStyle name="Input [yellow] 3 2 3 3" xfId="22491"/>
    <cellStyle name="Input [yellow] 3 2 4" xfId="2209"/>
    <cellStyle name="Input [yellow] 3 2 4 2" xfId="2210"/>
    <cellStyle name="Input [yellow] 3 2 4 2 2" xfId="22492"/>
    <cellStyle name="Input [yellow] 3 2 4 3" xfId="22493"/>
    <cellStyle name="Input [yellow] 3 2 5" xfId="22494"/>
    <cellStyle name="Input [yellow] 3 3" xfId="2211"/>
    <cellStyle name="Input [yellow] 3 3 2" xfId="2212"/>
    <cellStyle name="Input [yellow] 3 3 2 2" xfId="2213"/>
    <cellStyle name="Input [yellow] 3 3 2 2 2" xfId="2214"/>
    <cellStyle name="Input [yellow] 3 3 2 2 2 2" xfId="2215"/>
    <cellStyle name="Input [yellow] 3 3 2 2 2 2 2" xfId="22495"/>
    <cellStyle name="Input [yellow] 3 3 2 2 2 3" xfId="22496"/>
    <cellStyle name="Input [yellow] 3 3 2 2 3" xfId="22497"/>
    <cellStyle name="Input [yellow] 3 3 2 3" xfId="2216"/>
    <cellStyle name="Input [yellow] 3 3 2 3 2" xfId="2217"/>
    <cellStyle name="Input [yellow] 3 3 2 3 2 2" xfId="22498"/>
    <cellStyle name="Input [yellow] 3 3 2 3 3" xfId="22499"/>
    <cellStyle name="Input [yellow] 3 3 2 4" xfId="22500"/>
    <cellStyle name="Input [yellow] 3 3 3" xfId="2218"/>
    <cellStyle name="Input [yellow] 3 3 3 2" xfId="2219"/>
    <cellStyle name="Input [yellow] 3 3 3 2 2" xfId="2220"/>
    <cellStyle name="Input [yellow] 3 3 3 2 2 2" xfId="22501"/>
    <cellStyle name="Input [yellow] 3 3 3 2 3" xfId="22502"/>
    <cellStyle name="Input [yellow] 3 3 3 3" xfId="22503"/>
    <cellStyle name="Input [yellow] 3 3 4" xfId="2221"/>
    <cellStyle name="Input [yellow] 3 3 4 2" xfId="2222"/>
    <cellStyle name="Input [yellow] 3 3 4 2 2" xfId="22504"/>
    <cellStyle name="Input [yellow] 3 3 4 3" xfId="22505"/>
    <cellStyle name="Input [yellow] 3 3 5" xfId="22506"/>
    <cellStyle name="Input [yellow] 3 4" xfId="2223"/>
    <cellStyle name="Input [yellow] 3 4 2" xfId="2224"/>
    <cellStyle name="Input [yellow] 3 4 2 2" xfId="2225"/>
    <cellStyle name="Input [yellow] 3 4 2 2 2" xfId="2226"/>
    <cellStyle name="Input [yellow] 3 4 2 2 2 2" xfId="2227"/>
    <cellStyle name="Input [yellow] 3 4 2 2 2 2 2" xfId="22507"/>
    <cellStyle name="Input [yellow] 3 4 2 2 2 3" xfId="22508"/>
    <cellStyle name="Input [yellow] 3 4 2 2 3" xfId="22509"/>
    <cellStyle name="Input [yellow] 3 4 2 3" xfId="2228"/>
    <cellStyle name="Input [yellow] 3 4 2 3 2" xfId="2229"/>
    <cellStyle name="Input [yellow] 3 4 2 3 2 2" xfId="22510"/>
    <cellStyle name="Input [yellow] 3 4 2 3 3" xfId="22511"/>
    <cellStyle name="Input [yellow] 3 4 2 4" xfId="22512"/>
    <cellStyle name="Input [yellow] 3 4 3" xfId="2230"/>
    <cellStyle name="Input [yellow] 3 4 3 2" xfId="2231"/>
    <cellStyle name="Input [yellow] 3 4 3 2 2" xfId="2232"/>
    <cellStyle name="Input [yellow] 3 4 3 2 2 2" xfId="22513"/>
    <cellStyle name="Input [yellow] 3 4 3 2 3" xfId="22514"/>
    <cellStyle name="Input [yellow] 3 4 3 3" xfId="22515"/>
    <cellStyle name="Input [yellow] 3 4 4" xfId="2233"/>
    <cellStyle name="Input [yellow] 3 4 4 2" xfId="2234"/>
    <cellStyle name="Input [yellow] 3 4 4 2 2" xfId="22516"/>
    <cellStyle name="Input [yellow] 3 4 4 3" xfId="22517"/>
    <cellStyle name="Input [yellow] 3 4 5" xfId="22518"/>
    <cellStyle name="Input [yellow] 3 5" xfId="2235"/>
    <cellStyle name="Input [yellow] 3 5 2" xfId="2236"/>
    <cellStyle name="Input [yellow] 3 5 2 2" xfId="2237"/>
    <cellStyle name="Input [yellow] 3 5 2 2 2" xfId="2238"/>
    <cellStyle name="Input [yellow] 3 5 2 2 2 2" xfId="2239"/>
    <cellStyle name="Input [yellow] 3 5 2 2 2 2 2" xfId="22519"/>
    <cellStyle name="Input [yellow] 3 5 2 2 2 3" xfId="22520"/>
    <cellStyle name="Input [yellow] 3 5 2 2 3" xfId="22521"/>
    <cellStyle name="Input [yellow] 3 5 2 3" xfId="2240"/>
    <cellStyle name="Input [yellow] 3 5 2 3 2" xfId="2241"/>
    <cellStyle name="Input [yellow] 3 5 2 3 2 2" xfId="22522"/>
    <cellStyle name="Input [yellow] 3 5 2 3 3" xfId="22523"/>
    <cellStyle name="Input [yellow] 3 5 2 4" xfId="22524"/>
    <cellStyle name="Input [yellow] 3 5 3" xfId="2242"/>
    <cellStyle name="Input [yellow] 3 5 3 2" xfId="2243"/>
    <cellStyle name="Input [yellow] 3 5 3 2 2" xfId="2244"/>
    <cellStyle name="Input [yellow] 3 5 3 2 2 2" xfId="22525"/>
    <cellStyle name="Input [yellow] 3 5 3 2 3" xfId="22526"/>
    <cellStyle name="Input [yellow] 3 5 3 3" xfId="22527"/>
    <cellStyle name="Input [yellow] 3 5 4" xfId="2245"/>
    <cellStyle name="Input [yellow] 3 5 4 2" xfId="2246"/>
    <cellStyle name="Input [yellow] 3 5 4 2 2" xfId="22528"/>
    <cellStyle name="Input [yellow] 3 5 4 3" xfId="22529"/>
    <cellStyle name="Input [yellow] 3 5 5" xfId="22530"/>
    <cellStyle name="Input [yellow] 3 6" xfId="2247"/>
    <cellStyle name="Input [yellow] 3 6 2" xfId="2248"/>
    <cellStyle name="Input [yellow] 3 6 2 2" xfId="2249"/>
    <cellStyle name="Input [yellow] 3 6 2 2 2" xfId="2250"/>
    <cellStyle name="Input [yellow] 3 6 2 2 2 2" xfId="22531"/>
    <cellStyle name="Input [yellow] 3 6 2 2 3" xfId="22532"/>
    <cellStyle name="Input [yellow] 3 6 2 3" xfId="22533"/>
    <cellStyle name="Input [yellow] 3 6 3" xfId="2251"/>
    <cellStyle name="Input [yellow] 3 6 3 2" xfId="2252"/>
    <cellStyle name="Input [yellow] 3 6 3 2 2" xfId="22534"/>
    <cellStyle name="Input [yellow] 3 6 3 3" xfId="22535"/>
    <cellStyle name="Input [yellow] 3 6 4" xfId="22536"/>
    <cellStyle name="Input [yellow] 3 7" xfId="2253"/>
    <cellStyle name="Input [yellow] 3 7 2" xfId="2254"/>
    <cellStyle name="Input [yellow] 3 7 2 2" xfId="2255"/>
    <cellStyle name="Input [yellow] 3 7 2 2 2" xfId="22537"/>
    <cellStyle name="Input [yellow] 3 7 2 3" xfId="22538"/>
    <cellStyle name="Input [yellow] 3 7 3" xfId="22539"/>
    <cellStyle name="Input [yellow] 3 8" xfId="2256"/>
    <cellStyle name="Input [yellow] 3 8 2" xfId="2257"/>
    <cellStyle name="Input [yellow] 3 8 2 2" xfId="22540"/>
    <cellStyle name="Input [yellow] 3 8 3" xfId="22541"/>
    <cellStyle name="Input [yellow] 3 9" xfId="22542"/>
    <cellStyle name="Input [yellow] 4" xfId="2258"/>
    <cellStyle name="Input [yellow] 4 2" xfId="2259"/>
    <cellStyle name="Input [yellow] 4 2 2" xfId="2260"/>
    <cellStyle name="Input [yellow] 4 2 2 2" xfId="2261"/>
    <cellStyle name="Input [yellow] 4 2 2 2 2" xfId="2262"/>
    <cellStyle name="Input [yellow] 4 2 2 2 2 2" xfId="2263"/>
    <cellStyle name="Input [yellow] 4 2 2 2 2 2 2" xfId="22543"/>
    <cellStyle name="Input [yellow] 4 2 2 2 2 3" xfId="22544"/>
    <cellStyle name="Input [yellow] 4 2 2 2 3" xfId="22545"/>
    <cellStyle name="Input [yellow] 4 2 2 3" xfId="2264"/>
    <cellStyle name="Input [yellow] 4 2 2 3 2" xfId="2265"/>
    <cellStyle name="Input [yellow] 4 2 2 3 2 2" xfId="22546"/>
    <cellStyle name="Input [yellow] 4 2 2 3 3" xfId="22547"/>
    <cellStyle name="Input [yellow] 4 2 2 4" xfId="22548"/>
    <cellStyle name="Input [yellow] 4 2 3" xfId="2266"/>
    <cellStyle name="Input [yellow] 4 2 3 2" xfId="2267"/>
    <cellStyle name="Input [yellow] 4 2 3 2 2" xfId="2268"/>
    <cellStyle name="Input [yellow] 4 2 3 2 2 2" xfId="22549"/>
    <cellStyle name="Input [yellow] 4 2 3 2 3" xfId="22550"/>
    <cellStyle name="Input [yellow] 4 2 3 3" xfId="22551"/>
    <cellStyle name="Input [yellow] 4 2 4" xfId="2269"/>
    <cellStyle name="Input [yellow] 4 2 4 2" xfId="2270"/>
    <cellStyle name="Input [yellow] 4 2 4 2 2" xfId="22552"/>
    <cellStyle name="Input [yellow] 4 2 4 3" xfId="22553"/>
    <cellStyle name="Input [yellow] 4 2 5" xfId="22554"/>
    <cellStyle name="Input [yellow] 4 3" xfId="2271"/>
    <cellStyle name="Input [yellow] 4 3 2" xfId="2272"/>
    <cellStyle name="Input [yellow] 4 3 2 2" xfId="2273"/>
    <cellStyle name="Input [yellow] 4 3 2 2 2" xfId="2274"/>
    <cellStyle name="Input [yellow] 4 3 2 2 2 2" xfId="2275"/>
    <cellStyle name="Input [yellow] 4 3 2 2 2 2 2" xfId="22555"/>
    <cellStyle name="Input [yellow] 4 3 2 2 2 3" xfId="22556"/>
    <cellStyle name="Input [yellow] 4 3 2 2 3" xfId="22557"/>
    <cellStyle name="Input [yellow] 4 3 2 3" xfId="2276"/>
    <cellStyle name="Input [yellow] 4 3 2 3 2" xfId="2277"/>
    <cellStyle name="Input [yellow] 4 3 2 3 2 2" xfId="22558"/>
    <cellStyle name="Input [yellow] 4 3 2 3 3" xfId="22559"/>
    <cellStyle name="Input [yellow] 4 3 2 4" xfId="22560"/>
    <cellStyle name="Input [yellow] 4 3 3" xfId="2278"/>
    <cellStyle name="Input [yellow] 4 3 3 2" xfId="2279"/>
    <cellStyle name="Input [yellow] 4 3 3 2 2" xfId="2280"/>
    <cellStyle name="Input [yellow] 4 3 3 2 2 2" xfId="22561"/>
    <cellStyle name="Input [yellow] 4 3 3 2 3" xfId="22562"/>
    <cellStyle name="Input [yellow] 4 3 3 3" xfId="22563"/>
    <cellStyle name="Input [yellow] 4 3 4" xfId="2281"/>
    <cellStyle name="Input [yellow] 4 3 4 2" xfId="2282"/>
    <cellStyle name="Input [yellow] 4 3 4 2 2" xfId="22564"/>
    <cellStyle name="Input [yellow] 4 3 4 3" xfId="22565"/>
    <cellStyle name="Input [yellow] 4 3 5" xfId="22566"/>
    <cellStyle name="Input [yellow] 4 4" xfId="2283"/>
    <cellStyle name="Input [yellow] 4 4 2" xfId="2284"/>
    <cellStyle name="Input [yellow] 4 4 2 2" xfId="2285"/>
    <cellStyle name="Input [yellow] 4 4 2 2 2" xfId="2286"/>
    <cellStyle name="Input [yellow] 4 4 2 2 2 2" xfId="2287"/>
    <cellStyle name="Input [yellow] 4 4 2 2 2 2 2" xfId="22567"/>
    <cellStyle name="Input [yellow] 4 4 2 2 2 3" xfId="22568"/>
    <cellStyle name="Input [yellow] 4 4 2 2 3" xfId="22569"/>
    <cellStyle name="Input [yellow] 4 4 2 3" xfId="2288"/>
    <cellStyle name="Input [yellow] 4 4 2 3 2" xfId="2289"/>
    <cellStyle name="Input [yellow] 4 4 2 3 2 2" xfId="22570"/>
    <cellStyle name="Input [yellow] 4 4 2 3 3" xfId="22571"/>
    <cellStyle name="Input [yellow] 4 4 2 4" xfId="22572"/>
    <cellStyle name="Input [yellow] 4 4 3" xfId="2290"/>
    <cellStyle name="Input [yellow] 4 4 3 2" xfId="2291"/>
    <cellStyle name="Input [yellow] 4 4 3 2 2" xfId="2292"/>
    <cellStyle name="Input [yellow] 4 4 3 2 2 2" xfId="22573"/>
    <cellStyle name="Input [yellow] 4 4 3 2 3" xfId="22574"/>
    <cellStyle name="Input [yellow] 4 4 3 3" xfId="22575"/>
    <cellStyle name="Input [yellow] 4 4 4" xfId="2293"/>
    <cellStyle name="Input [yellow] 4 4 4 2" xfId="2294"/>
    <cellStyle name="Input [yellow] 4 4 4 2 2" xfId="22576"/>
    <cellStyle name="Input [yellow] 4 4 4 3" xfId="22577"/>
    <cellStyle name="Input [yellow] 4 4 5" xfId="22578"/>
    <cellStyle name="Input [yellow] 4 5" xfId="2295"/>
    <cellStyle name="Input [yellow] 4 5 2" xfId="2296"/>
    <cellStyle name="Input [yellow] 4 5 2 2" xfId="2297"/>
    <cellStyle name="Input [yellow] 4 5 2 2 2" xfId="2298"/>
    <cellStyle name="Input [yellow] 4 5 2 2 2 2" xfId="2299"/>
    <cellStyle name="Input [yellow] 4 5 2 2 2 2 2" xfId="22579"/>
    <cellStyle name="Input [yellow] 4 5 2 2 2 3" xfId="22580"/>
    <cellStyle name="Input [yellow] 4 5 2 2 3" xfId="22581"/>
    <cellStyle name="Input [yellow] 4 5 2 3" xfId="2300"/>
    <cellStyle name="Input [yellow] 4 5 2 3 2" xfId="2301"/>
    <cellStyle name="Input [yellow] 4 5 2 3 2 2" xfId="22582"/>
    <cellStyle name="Input [yellow] 4 5 2 3 3" xfId="22583"/>
    <cellStyle name="Input [yellow] 4 5 2 4" xfId="22584"/>
    <cellStyle name="Input [yellow] 4 5 3" xfId="2302"/>
    <cellStyle name="Input [yellow] 4 5 3 2" xfId="2303"/>
    <cellStyle name="Input [yellow] 4 5 3 2 2" xfId="2304"/>
    <cellStyle name="Input [yellow] 4 5 3 2 2 2" xfId="22585"/>
    <cellStyle name="Input [yellow] 4 5 3 2 3" xfId="22586"/>
    <cellStyle name="Input [yellow] 4 5 3 3" xfId="22587"/>
    <cellStyle name="Input [yellow] 4 5 4" xfId="2305"/>
    <cellStyle name="Input [yellow] 4 5 4 2" xfId="2306"/>
    <cellStyle name="Input [yellow] 4 5 4 2 2" xfId="22588"/>
    <cellStyle name="Input [yellow] 4 5 4 3" xfId="22589"/>
    <cellStyle name="Input [yellow] 4 5 5" xfId="22590"/>
    <cellStyle name="Input [yellow] 4 6" xfId="2307"/>
    <cellStyle name="Input [yellow] 4 6 2" xfId="2308"/>
    <cellStyle name="Input [yellow] 4 6 2 2" xfId="2309"/>
    <cellStyle name="Input [yellow] 4 6 2 2 2" xfId="2310"/>
    <cellStyle name="Input [yellow] 4 6 2 2 2 2" xfId="22591"/>
    <cellStyle name="Input [yellow] 4 6 2 2 3" xfId="22592"/>
    <cellStyle name="Input [yellow] 4 6 2 3" xfId="22593"/>
    <cellStyle name="Input [yellow] 4 6 3" xfId="2311"/>
    <cellStyle name="Input [yellow] 4 6 3 2" xfId="2312"/>
    <cellStyle name="Input [yellow] 4 6 3 2 2" xfId="22594"/>
    <cellStyle name="Input [yellow] 4 6 3 3" xfId="22595"/>
    <cellStyle name="Input [yellow] 4 6 4" xfId="22596"/>
    <cellStyle name="Input [yellow] 4 7" xfId="2313"/>
    <cellStyle name="Input [yellow] 4 7 2" xfId="2314"/>
    <cellStyle name="Input [yellow] 4 7 2 2" xfId="2315"/>
    <cellStyle name="Input [yellow] 4 7 2 2 2" xfId="22597"/>
    <cellStyle name="Input [yellow] 4 7 2 3" xfId="22598"/>
    <cellStyle name="Input [yellow] 4 7 3" xfId="22599"/>
    <cellStyle name="Input [yellow] 4 8" xfId="2316"/>
    <cellStyle name="Input [yellow] 4 8 2" xfId="2317"/>
    <cellStyle name="Input [yellow] 4 8 2 2" xfId="22600"/>
    <cellStyle name="Input [yellow] 4 8 3" xfId="22601"/>
    <cellStyle name="Input [yellow] 4 9" xfId="22602"/>
    <cellStyle name="Input [yellow] 5" xfId="2318"/>
    <cellStyle name="Input [yellow] 5 2" xfId="2319"/>
    <cellStyle name="Input [yellow] 5 2 2" xfId="2320"/>
    <cellStyle name="Input [yellow] 5 2 2 2" xfId="22603"/>
    <cellStyle name="Input [yellow] 5 2 3" xfId="22604"/>
    <cellStyle name="Input [yellow] 5 3" xfId="22605"/>
    <cellStyle name="Input [yellow] 6" xfId="2321"/>
    <cellStyle name="Input [yellow] 6 2" xfId="2322"/>
    <cellStyle name="Input [yellow] 6 2 2" xfId="22606"/>
    <cellStyle name="Input [yellow] 6 3" xfId="22607"/>
    <cellStyle name="New_DI 600" xfId="2323"/>
    <cellStyle name="Normal" xfId="628"/>
    <cellStyle name="Normal - Style1" xfId="174"/>
    <cellStyle name="Normal 2" xfId="175"/>
    <cellStyle name="Normal 2 2" xfId="176"/>
    <cellStyle name="Normal 2_затраты ОКСа" xfId="177"/>
    <cellStyle name="Normal 3" xfId="178"/>
    <cellStyle name="Normal 4" xfId="179"/>
    <cellStyle name="Normal 5" xfId="180"/>
    <cellStyle name="Normal 5 2" xfId="2324"/>
    <cellStyle name="Normal 5 2 2" xfId="2325"/>
    <cellStyle name="Normal 5 2 2 2" xfId="2326"/>
    <cellStyle name="Normal 5 2 2 2 2" xfId="2327"/>
    <cellStyle name="Normal 5 2 2 2 2 2" xfId="22608"/>
    <cellStyle name="Normal 5 2 2 2 3" xfId="22609"/>
    <cellStyle name="Normal 5 2 2 3" xfId="2328"/>
    <cellStyle name="Normal 5 2 2 3 2" xfId="22610"/>
    <cellStyle name="Normal 5 2 2 4" xfId="22611"/>
    <cellStyle name="Normal 5 2 3" xfId="2329"/>
    <cellStyle name="Normal 5 2 3 2" xfId="2330"/>
    <cellStyle name="Normal 5 2 3 2 2" xfId="2331"/>
    <cellStyle name="Normal 5 2 3 2 2 2" xfId="22612"/>
    <cellStyle name="Normal 5 2 3 2 3" xfId="22613"/>
    <cellStyle name="Normal 5 2 3 3" xfId="2332"/>
    <cellStyle name="Normal 5 2 3 3 2" xfId="22614"/>
    <cellStyle name="Normal 5 2 3 4" xfId="22615"/>
    <cellStyle name="Normal 5 2 4" xfId="2333"/>
    <cellStyle name="Normal 5 2 4 2" xfId="2334"/>
    <cellStyle name="Normal 5 2 4 2 2" xfId="22616"/>
    <cellStyle name="Normal 5 2 4 3" xfId="22617"/>
    <cellStyle name="Normal 5 2 5" xfId="2335"/>
    <cellStyle name="Normal 5 2 5 2" xfId="22618"/>
    <cellStyle name="Normal 5 2 6" xfId="22619"/>
    <cellStyle name="Normal 5 3" xfId="2336"/>
    <cellStyle name="Normal 5 3 2" xfId="2337"/>
    <cellStyle name="Normal 5 3 2 2" xfId="2338"/>
    <cellStyle name="Normal 5 3 2 2 2" xfId="22620"/>
    <cellStyle name="Normal 5 3 2 3" xfId="22621"/>
    <cellStyle name="Normal 5 3 3" xfId="2339"/>
    <cellStyle name="Normal 5 3 3 2" xfId="22622"/>
    <cellStyle name="Normal 5 3 4" xfId="22623"/>
    <cellStyle name="Normal 5 4" xfId="2340"/>
    <cellStyle name="Normal 5 4 2" xfId="2341"/>
    <cellStyle name="Normal 5 4 2 2" xfId="2342"/>
    <cellStyle name="Normal 5 4 2 2 2" xfId="22624"/>
    <cellStyle name="Normal 5 4 2 3" xfId="22625"/>
    <cellStyle name="Normal 5 4 3" xfId="2343"/>
    <cellStyle name="Normal 5 4 3 2" xfId="22626"/>
    <cellStyle name="Normal 5 4 4" xfId="22627"/>
    <cellStyle name="Normal 5 5" xfId="2344"/>
    <cellStyle name="Normal 5 5 2" xfId="2345"/>
    <cellStyle name="Normal 5 5 2 2" xfId="22628"/>
    <cellStyle name="Normal 5 5 3" xfId="22629"/>
    <cellStyle name="Normal 5 6" xfId="2346"/>
    <cellStyle name="Normal 5 6 2" xfId="22630"/>
    <cellStyle name="Normal 5 7" xfId="22631"/>
    <cellStyle name="Normal_# Project Landata Price List Q1 2005 New" xfId="2347"/>
    <cellStyle name="Normal1" xfId="181"/>
    <cellStyle name="normální_Rozvaha - aktiva" xfId="182"/>
    <cellStyle name="Normalny_0" xfId="183"/>
    <cellStyle name="normбlnм_laroux" xfId="184"/>
    <cellStyle name="Nun??c [0]_Ecnn1" xfId="185"/>
    <cellStyle name="Nun??c_Ecnn1" xfId="186"/>
    <cellStyle name="Ociriniaue [0]_laroux" xfId="187"/>
    <cellStyle name="Ociriniaue_laroux" xfId="188"/>
    <cellStyle name="Percent [2]" xfId="189"/>
    <cellStyle name="Percent 2" xfId="190"/>
    <cellStyle name="Price_Body" xfId="191"/>
    <cellStyle name="Standard_OFFERVG2" xfId="2348"/>
    <cellStyle name="Style 1" xfId="192"/>
    <cellStyle name="STYLE1 - Style1" xfId="193"/>
    <cellStyle name="Unit" xfId="2349"/>
    <cellStyle name="USD" xfId="2350"/>
    <cellStyle name="Währung [0]_laroux" xfId="194"/>
    <cellStyle name="Währung_laroux" xfId="195"/>
    <cellStyle name="Walutowy [0]_1" xfId="196"/>
    <cellStyle name="Walutowy_1" xfId="197"/>
    <cellStyle name="Акт" xfId="198"/>
    <cellStyle name="Акт 2" xfId="199"/>
    <cellStyle name="Акт 2 2" xfId="2351"/>
    <cellStyle name="Акт 2 2 2" xfId="2352"/>
    <cellStyle name="Акт 2 2 2 2" xfId="2353"/>
    <cellStyle name="Акт 2 2 2 2 2" xfId="2354"/>
    <cellStyle name="Акт 2 2 2 2 2 2" xfId="2355"/>
    <cellStyle name="Акт 2 2 2 2 2 2 2" xfId="2356"/>
    <cellStyle name="Акт 2 2 2 2 2 2 2 2" xfId="22632"/>
    <cellStyle name="Акт 2 2 2 2 2 2 3" xfId="22633"/>
    <cellStyle name="Акт 2 2 2 2 2 3" xfId="22634"/>
    <cellStyle name="Акт 2 2 2 2 3" xfId="2357"/>
    <cellStyle name="Акт 2 2 2 2 3 2" xfId="2358"/>
    <cellStyle name="Акт 2 2 2 2 3 2 2" xfId="22635"/>
    <cellStyle name="Акт 2 2 2 2 3 3" xfId="22636"/>
    <cellStyle name="Акт 2 2 2 2 4" xfId="22637"/>
    <cellStyle name="Акт 2 2 2 3" xfId="2359"/>
    <cellStyle name="Акт 2 2 2 3 2" xfId="2360"/>
    <cellStyle name="Акт 2 2 2 3 2 2" xfId="2361"/>
    <cellStyle name="Акт 2 2 2 3 2 2 2" xfId="22638"/>
    <cellStyle name="Акт 2 2 2 3 2 3" xfId="22639"/>
    <cellStyle name="Акт 2 2 2 3 3" xfId="22640"/>
    <cellStyle name="Акт 2 2 2 4" xfId="2362"/>
    <cellStyle name="Акт 2 2 2 4 2" xfId="2363"/>
    <cellStyle name="Акт 2 2 2 4 2 2" xfId="22641"/>
    <cellStyle name="Акт 2 2 2 4 3" xfId="22642"/>
    <cellStyle name="Акт 2 2 2 5" xfId="22643"/>
    <cellStyle name="Акт 2 2 3" xfId="2364"/>
    <cellStyle name="Акт 2 2 3 2" xfId="2365"/>
    <cellStyle name="Акт 2 2 3 2 2" xfId="2366"/>
    <cellStyle name="Акт 2 2 3 2 2 2" xfId="2367"/>
    <cellStyle name="Акт 2 2 3 2 2 2 2" xfId="2368"/>
    <cellStyle name="Акт 2 2 3 2 2 2 2 2" xfId="22644"/>
    <cellStyle name="Акт 2 2 3 2 2 2 3" xfId="22645"/>
    <cellStyle name="Акт 2 2 3 2 2 3" xfId="22646"/>
    <cellStyle name="Акт 2 2 3 2 3" xfId="2369"/>
    <cellStyle name="Акт 2 2 3 2 3 2" xfId="2370"/>
    <cellStyle name="Акт 2 2 3 2 3 2 2" xfId="22647"/>
    <cellStyle name="Акт 2 2 3 2 3 3" xfId="22648"/>
    <cellStyle name="Акт 2 2 3 2 4" xfId="22649"/>
    <cellStyle name="Акт 2 2 3 3" xfId="2371"/>
    <cellStyle name="Акт 2 2 3 3 2" xfId="2372"/>
    <cellStyle name="Акт 2 2 3 3 2 2" xfId="2373"/>
    <cellStyle name="Акт 2 2 3 3 2 2 2" xfId="22650"/>
    <cellStyle name="Акт 2 2 3 3 2 3" xfId="22651"/>
    <cellStyle name="Акт 2 2 3 3 3" xfId="22652"/>
    <cellStyle name="Акт 2 2 3 4" xfId="2374"/>
    <cellStyle name="Акт 2 2 3 4 2" xfId="2375"/>
    <cellStyle name="Акт 2 2 3 4 2 2" xfId="22653"/>
    <cellStyle name="Акт 2 2 3 4 3" xfId="22654"/>
    <cellStyle name="Акт 2 2 3 5" xfId="22655"/>
    <cellStyle name="Акт 2 2 4" xfId="2376"/>
    <cellStyle name="Акт 2 2 4 2" xfId="2377"/>
    <cellStyle name="Акт 2 2 4 2 2" xfId="2378"/>
    <cellStyle name="Акт 2 2 4 2 2 2" xfId="2379"/>
    <cellStyle name="Акт 2 2 4 2 2 2 2" xfId="2380"/>
    <cellStyle name="Акт 2 2 4 2 2 2 2 2" xfId="22656"/>
    <cellStyle name="Акт 2 2 4 2 2 2 3" xfId="22657"/>
    <cellStyle name="Акт 2 2 4 2 2 3" xfId="22658"/>
    <cellStyle name="Акт 2 2 4 2 3" xfId="2381"/>
    <cellStyle name="Акт 2 2 4 2 3 2" xfId="2382"/>
    <cellStyle name="Акт 2 2 4 2 3 2 2" xfId="22659"/>
    <cellStyle name="Акт 2 2 4 2 3 3" xfId="22660"/>
    <cellStyle name="Акт 2 2 4 2 4" xfId="22661"/>
    <cellStyle name="Акт 2 2 4 3" xfId="2383"/>
    <cellStyle name="Акт 2 2 4 3 2" xfId="2384"/>
    <cellStyle name="Акт 2 2 4 3 2 2" xfId="2385"/>
    <cellStyle name="Акт 2 2 4 3 2 2 2" xfId="22662"/>
    <cellStyle name="Акт 2 2 4 3 2 3" xfId="22663"/>
    <cellStyle name="Акт 2 2 4 3 3" xfId="22664"/>
    <cellStyle name="Акт 2 2 4 4" xfId="2386"/>
    <cellStyle name="Акт 2 2 4 4 2" xfId="2387"/>
    <cellStyle name="Акт 2 2 4 4 2 2" xfId="22665"/>
    <cellStyle name="Акт 2 2 4 4 3" xfId="22666"/>
    <cellStyle name="Акт 2 2 4 5" xfId="22667"/>
    <cellStyle name="Акт 2 2 5" xfId="2388"/>
    <cellStyle name="Акт 2 2 5 2" xfId="2389"/>
    <cellStyle name="Акт 2 2 5 2 2" xfId="2390"/>
    <cellStyle name="Акт 2 2 5 2 2 2" xfId="2391"/>
    <cellStyle name="Акт 2 2 5 2 2 2 2" xfId="2392"/>
    <cellStyle name="Акт 2 2 5 2 2 2 2 2" xfId="22668"/>
    <cellStyle name="Акт 2 2 5 2 2 2 3" xfId="22669"/>
    <cellStyle name="Акт 2 2 5 2 2 3" xfId="22670"/>
    <cellStyle name="Акт 2 2 5 2 3" xfId="2393"/>
    <cellStyle name="Акт 2 2 5 2 3 2" xfId="2394"/>
    <cellStyle name="Акт 2 2 5 2 3 2 2" xfId="22671"/>
    <cellStyle name="Акт 2 2 5 2 3 3" xfId="22672"/>
    <cellStyle name="Акт 2 2 5 2 4" xfId="22673"/>
    <cellStyle name="Акт 2 2 5 3" xfId="2395"/>
    <cellStyle name="Акт 2 2 5 3 2" xfId="2396"/>
    <cellStyle name="Акт 2 2 5 3 2 2" xfId="2397"/>
    <cellStyle name="Акт 2 2 5 3 2 2 2" xfId="22674"/>
    <cellStyle name="Акт 2 2 5 3 2 3" xfId="22675"/>
    <cellStyle name="Акт 2 2 5 3 3" xfId="22676"/>
    <cellStyle name="Акт 2 2 5 4" xfId="2398"/>
    <cellStyle name="Акт 2 2 5 4 2" xfId="2399"/>
    <cellStyle name="Акт 2 2 5 4 2 2" xfId="22677"/>
    <cellStyle name="Акт 2 2 5 4 3" xfId="22678"/>
    <cellStyle name="Акт 2 2 5 5" xfId="22679"/>
    <cellStyle name="Акт 2 2 6" xfId="2400"/>
    <cellStyle name="Акт 2 2 6 2" xfId="2401"/>
    <cellStyle name="Акт 2 2 6 2 2" xfId="2402"/>
    <cellStyle name="Акт 2 2 6 2 2 2" xfId="2403"/>
    <cellStyle name="Акт 2 2 6 2 2 2 2" xfId="22680"/>
    <cellStyle name="Акт 2 2 6 2 2 3" xfId="22681"/>
    <cellStyle name="Акт 2 2 6 2 3" xfId="22682"/>
    <cellStyle name="Акт 2 2 6 3" xfId="2404"/>
    <cellStyle name="Акт 2 2 6 3 2" xfId="2405"/>
    <cellStyle name="Акт 2 2 6 3 2 2" xfId="22683"/>
    <cellStyle name="Акт 2 2 6 3 3" xfId="22684"/>
    <cellStyle name="Акт 2 2 6 4" xfId="22685"/>
    <cellStyle name="Акт 2 2 7" xfId="2406"/>
    <cellStyle name="Акт 2 2 7 2" xfId="2407"/>
    <cellStyle name="Акт 2 2 7 2 2" xfId="2408"/>
    <cellStyle name="Акт 2 2 7 2 2 2" xfId="22686"/>
    <cellStyle name="Акт 2 2 7 2 3" xfId="22687"/>
    <cellStyle name="Акт 2 2 7 3" xfId="22688"/>
    <cellStyle name="Акт 2 2 8" xfId="2409"/>
    <cellStyle name="Акт 2 2 8 2" xfId="2410"/>
    <cellStyle name="Акт 2 2 8 2 2" xfId="22689"/>
    <cellStyle name="Акт 2 2 8 3" xfId="22690"/>
    <cellStyle name="Акт 2 2 9" xfId="22691"/>
    <cellStyle name="Акт 2 3" xfId="2411"/>
    <cellStyle name="Акт 2 3 2" xfId="2412"/>
    <cellStyle name="Акт 2 3 2 2" xfId="2413"/>
    <cellStyle name="Акт 2 3 2 2 2" xfId="2414"/>
    <cellStyle name="Акт 2 3 2 2 2 2" xfId="2415"/>
    <cellStyle name="Акт 2 3 2 2 2 2 2" xfId="2416"/>
    <cellStyle name="Акт 2 3 2 2 2 2 2 2" xfId="22692"/>
    <cellStyle name="Акт 2 3 2 2 2 2 3" xfId="22693"/>
    <cellStyle name="Акт 2 3 2 2 2 3" xfId="22694"/>
    <cellStyle name="Акт 2 3 2 2 3" xfId="2417"/>
    <cellStyle name="Акт 2 3 2 2 3 2" xfId="2418"/>
    <cellStyle name="Акт 2 3 2 2 3 2 2" xfId="22695"/>
    <cellStyle name="Акт 2 3 2 2 3 3" xfId="22696"/>
    <cellStyle name="Акт 2 3 2 2 4" xfId="22697"/>
    <cellStyle name="Акт 2 3 2 3" xfId="2419"/>
    <cellStyle name="Акт 2 3 2 3 2" xfId="2420"/>
    <cellStyle name="Акт 2 3 2 3 2 2" xfId="2421"/>
    <cellStyle name="Акт 2 3 2 3 2 2 2" xfId="22698"/>
    <cellStyle name="Акт 2 3 2 3 2 3" xfId="22699"/>
    <cellStyle name="Акт 2 3 2 3 3" xfId="22700"/>
    <cellStyle name="Акт 2 3 2 4" xfId="2422"/>
    <cellStyle name="Акт 2 3 2 4 2" xfId="2423"/>
    <cellStyle name="Акт 2 3 2 4 2 2" xfId="22701"/>
    <cellStyle name="Акт 2 3 2 4 3" xfId="22702"/>
    <cellStyle name="Акт 2 3 2 5" xfId="22703"/>
    <cellStyle name="Акт 2 3 3" xfId="2424"/>
    <cellStyle name="Акт 2 3 3 2" xfId="2425"/>
    <cellStyle name="Акт 2 3 3 2 2" xfId="2426"/>
    <cellStyle name="Акт 2 3 3 2 2 2" xfId="2427"/>
    <cellStyle name="Акт 2 3 3 2 2 2 2" xfId="2428"/>
    <cellStyle name="Акт 2 3 3 2 2 2 2 2" xfId="22704"/>
    <cellStyle name="Акт 2 3 3 2 2 2 3" xfId="22705"/>
    <cellStyle name="Акт 2 3 3 2 2 3" xfId="22706"/>
    <cellStyle name="Акт 2 3 3 2 3" xfId="2429"/>
    <cellStyle name="Акт 2 3 3 2 3 2" xfId="2430"/>
    <cellStyle name="Акт 2 3 3 2 3 2 2" xfId="22707"/>
    <cellStyle name="Акт 2 3 3 2 3 3" xfId="22708"/>
    <cellStyle name="Акт 2 3 3 2 4" xfId="22709"/>
    <cellStyle name="Акт 2 3 3 3" xfId="2431"/>
    <cellStyle name="Акт 2 3 3 3 2" xfId="2432"/>
    <cellStyle name="Акт 2 3 3 3 2 2" xfId="2433"/>
    <cellStyle name="Акт 2 3 3 3 2 2 2" xfId="22710"/>
    <cellStyle name="Акт 2 3 3 3 2 3" xfId="22711"/>
    <cellStyle name="Акт 2 3 3 3 3" xfId="22712"/>
    <cellStyle name="Акт 2 3 3 4" xfId="2434"/>
    <cellStyle name="Акт 2 3 3 4 2" xfId="2435"/>
    <cellStyle name="Акт 2 3 3 4 2 2" xfId="22713"/>
    <cellStyle name="Акт 2 3 3 4 3" xfId="22714"/>
    <cellStyle name="Акт 2 3 3 5" xfId="22715"/>
    <cellStyle name="Акт 2 3 4" xfId="2436"/>
    <cellStyle name="Акт 2 3 4 2" xfId="2437"/>
    <cellStyle name="Акт 2 3 4 2 2" xfId="2438"/>
    <cellStyle name="Акт 2 3 4 2 2 2" xfId="2439"/>
    <cellStyle name="Акт 2 3 4 2 2 2 2" xfId="2440"/>
    <cellStyle name="Акт 2 3 4 2 2 2 2 2" xfId="22716"/>
    <cellStyle name="Акт 2 3 4 2 2 2 3" xfId="22717"/>
    <cellStyle name="Акт 2 3 4 2 2 3" xfId="22718"/>
    <cellStyle name="Акт 2 3 4 2 3" xfId="2441"/>
    <cellStyle name="Акт 2 3 4 2 3 2" xfId="2442"/>
    <cellStyle name="Акт 2 3 4 2 3 2 2" xfId="22719"/>
    <cellStyle name="Акт 2 3 4 2 3 3" xfId="22720"/>
    <cellStyle name="Акт 2 3 4 2 4" xfId="22721"/>
    <cellStyle name="Акт 2 3 4 3" xfId="2443"/>
    <cellStyle name="Акт 2 3 4 3 2" xfId="2444"/>
    <cellStyle name="Акт 2 3 4 3 2 2" xfId="2445"/>
    <cellStyle name="Акт 2 3 4 3 2 2 2" xfId="22722"/>
    <cellStyle name="Акт 2 3 4 3 2 3" xfId="22723"/>
    <cellStyle name="Акт 2 3 4 3 3" xfId="22724"/>
    <cellStyle name="Акт 2 3 4 4" xfId="2446"/>
    <cellStyle name="Акт 2 3 4 4 2" xfId="2447"/>
    <cellStyle name="Акт 2 3 4 4 2 2" xfId="22725"/>
    <cellStyle name="Акт 2 3 4 4 3" xfId="22726"/>
    <cellStyle name="Акт 2 3 4 5" xfId="22727"/>
    <cellStyle name="Акт 2 3 5" xfId="2448"/>
    <cellStyle name="Акт 2 3 5 2" xfId="2449"/>
    <cellStyle name="Акт 2 3 5 2 2" xfId="2450"/>
    <cellStyle name="Акт 2 3 5 2 2 2" xfId="2451"/>
    <cellStyle name="Акт 2 3 5 2 2 2 2" xfId="2452"/>
    <cellStyle name="Акт 2 3 5 2 2 2 2 2" xfId="22728"/>
    <cellStyle name="Акт 2 3 5 2 2 2 3" xfId="22729"/>
    <cellStyle name="Акт 2 3 5 2 2 3" xfId="22730"/>
    <cellStyle name="Акт 2 3 5 2 3" xfId="2453"/>
    <cellStyle name="Акт 2 3 5 2 3 2" xfId="2454"/>
    <cellStyle name="Акт 2 3 5 2 3 2 2" xfId="22731"/>
    <cellStyle name="Акт 2 3 5 2 3 3" xfId="22732"/>
    <cellStyle name="Акт 2 3 5 2 4" xfId="22733"/>
    <cellStyle name="Акт 2 3 5 3" xfId="2455"/>
    <cellStyle name="Акт 2 3 5 3 2" xfId="2456"/>
    <cellStyle name="Акт 2 3 5 3 2 2" xfId="2457"/>
    <cellStyle name="Акт 2 3 5 3 2 2 2" xfId="22734"/>
    <cellStyle name="Акт 2 3 5 3 2 3" xfId="22735"/>
    <cellStyle name="Акт 2 3 5 3 3" xfId="22736"/>
    <cellStyle name="Акт 2 3 5 4" xfId="2458"/>
    <cellStyle name="Акт 2 3 5 4 2" xfId="2459"/>
    <cellStyle name="Акт 2 3 5 4 2 2" xfId="22737"/>
    <cellStyle name="Акт 2 3 5 4 3" xfId="22738"/>
    <cellStyle name="Акт 2 3 5 5" xfId="22739"/>
    <cellStyle name="Акт 2 3 6" xfId="2460"/>
    <cellStyle name="Акт 2 3 6 2" xfId="2461"/>
    <cellStyle name="Акт 2 3 6 2 2" xfId="2462"/>
    <cellStyle name="Акт 2 3 6 2 2 2" xfId="2463"/>
    <cellStyle name="Акт 2 3 6 2 2 2 2" xfId="22740"/>
    <cellStyle name="Акт 2 3 6 2 2 3" xfId="22741"/>
    <cellStyle name="Акт 2 3 6 2 3" xfId="22742"/>
    <cellStyle name="Акт 2 3 6 3" xfId="2464"/>
    <cellStyle name="Акт 2 3 6 3 2" xfId="2465"/>
    <cellStyle name="Акт 2 3 6 3 2 2" xfId="22743"/>
    <cellStyle name="Акт 2 3 6 3 3" xfId="22744"/>
    <cellStyle name="Акт 2 3 6 4" xfId="22745"/>
    <cellStyle name="Акт 2 3 7" xfId="2466"/>
    <cellStyle name="Акт 2 3 7 2" xfId="2467"/>
    <cellStyle name="Акт 2 3 7 2 2" xfId="2468"/>
    <cellStyle name="Акт 2 3 7 2 2 2" xfId="22746"/>
    <cellStyle name="Акт 2 3 7 2 3" xfId="22747"/>
    <cellStyle name="Акт 2 3 7 3" xfId="22748"/>
    <cellStyle name="Акт 2 3 8" xfId="2469"/>
    <cellStyle name="Акт 2 3 8 2" xfId="2470"/>
    <cellStyle name="Акт 2 3 8 2 2" xfId="22749"/>
    <cellStyle name="Акт 2 3 8 3" xfId="22750"/>
    <cellStyle name="Акт 2 3 9" xfId="22751"/>
    <cellStyle name="Акт 2 4" xfId="2471"/>
    <cellStyle name="Акт 2 4 2" xfId="2472"/>
    <cellStyle name="Акт 2 4 2 2" xfId="2473"/>
    <cellStyle name="Акт 2 4 2 2 2" xfId="22752"/>
    <cellStyle name="Акт 2 4 2 3" xfId="22753"/>
    <cellStyle name="Акт 2 4 3" xfId="22754"/>
    <cellStyle name="Акт 2 5" xfId="2474"/>
    <cellStyle name="Акт 2 5 2" xfId="2475"/>
    <cellStyle name="Акт 2 5 2 2" xfId="22755"/>
    <cellStyle name="Акт 2 5 3" xfId="22756"/>
    <cellStyle name="Акт 3" xfId="2476"/>
    <cellStyle name="Акт 3 2" xfId="2477"/>
    <cellStyle name="Акт 3 2 2" xfId="2478"/>
    <cellStyle name="Акт 3 2 2 2" xfId="2479"/>
    <cellStyle name="Акт 3 2 2 2 2" xfId="2480"/>
    <cellStyle name="Акт 3 2 2 2 2 2" xfId="2481"/>
    <cellStyle name="Акт 3 2 2 2 2 2 2" xfId="22757"/>
    <cellStyle name="Акт 3 2 2 2 2 3" xfId="22758"/>
    <cellStyle name="Акт 3 2 2 2 3" xfId="22759"/>
    <cellStyle name="Акт 3 2 2 3" xfId="2482"/>
    <cellStyle name="Акт 3 2 2 3 2" xfId="2483"/>
    <cellStyle name="Акт 3 2 2 3 2 2" xfId="22760"/>
    <cellStyle name="Акт 3 2 2 3 3" xfId="22761"/>
    <cellStyle name="Акт 3 2 2 4" xfId="22762"/>
    <cellStyle name="Акт 3 2 3" xfId="2484"/>
    <cellStyle name="Акт 3 2 3 2" xfId="2485"/>
    <cellStyle name="Акт 3 2 3 2 2" xfId="2486"/>
    <cellStyle name="Акт 3 2 3 2 2 2" xfId="22763"/>
    <cellStyle name="Акт 3 2 3 2 3" xfId="22764"/>
    <cellStyle name="Акт 3 2 3 3" xfId="22765"/>
    <cellStyle name="Акт 3 2 4" xfId="2487"/>
    <cellStyle name="Акт 3 2 4 2" xfId="2488"/>
    <cellStyle name="Акт 3 2 4 2 2" xfId="22766"/>
    <cellStyle name="Акт 3 2 4 3" xfId="22767"/>
    <cellStyle name="Акт 3 2 5" xfId="22768"/>
    <cellStyle name="Акт 3 3" xfId="2489"/>
    <cellStyle name="Акт 3 3 2" xfId="2490"/>
    <cellStyle name="Акт 3 3 2 2" xfId="2491"/>
    <cellStyle name="Акт 3 3 2 2 2" xfId="2492"/>
    <cellStyle name="Акт 3 3 2 2 2 2" xfId="2493"/>
    <cellStyle name="Акт 3 3 2 2 2 2 2" xfId="22769"/>
    <cellStyle name="Акт 3 3 2 2 2 3" xfId="22770"/>
    <cellStyle name="Акт 3 3 2 2 3" xfId="22771"/>
    <cellStyle name="Акт 3 3 2 3" xfId="2494"/>
    <cellStyle name="Акт 3 3 2 3 2" xfId="2495"/>
    <cellStyle name="Акт 3 3 2 3 2 2" xfId="22772"/>
    <cellStyle name="Акт 3 3 2 3 3" xfId="22773"/>
    <cellStyle name="Акт 3 3 2 4" xfId="22774"/>
    <cellStyle name="Акт 3 3 3" xfId="2496"/>
    <cellStyle name="Акт 3 3 3 2" xfId="2497"/>
    <cellStyle name="Акт 3 3 3 2 2" xfId="2498"/>
    <cellStyle name="Акт 3 3 3 2 2 2" xfId="22775"/>
    <cellStyle name="Акт 3 3 3 2 3" xfId="22776"/>
    <cellStyle name="Акт 3 3 3 3" xfId="22777"/>
    <cellStyle name="Акт 3 3 4" xfId="2499"/>
    <cellStyle name="Акт 3 3 4 2" xfId="2500"/>
    <cellStyle name="Акт 3 3 4 2 2" xfId="22778"/>
    <cellStyle name="Акт 3 3 4 3" xfId="22779"/>
    <cellStyle name="Акт 3 3 5" xfId="22780"/>
    <cellStyle name="Акт 3 4" xfId="2501"/>
    <cellStyle name="Акт 3 4 2" xfId="2502"/>
    <cellStyle name="Акт 3 4 2 2" xfId="2503"/>
    <cellStyle name="Акт 3 4 2 2 2" xfId="2504"/>
    <cellStyle name="Акт 3 4 2 2 2 2" xfId="2505"/>
    <cellStyle name="Акт 3 4 2 2 2 2 2" xfId="22781"/>
    <cellStyle name="Акт 3 4 2 2 2 3" xfId="22782"/>
    <cellStyle name="Акт 3 4 2 2 3" xfId="22783"/>
    <cellStyle name="Акт 3 4 2 3" xfId="2506"/>
    <cellStyle name="Акт 3 4 2 3 2" xfId="2507"/>
    <cellStyle name="Акт 3 4 2 3 2 2" xfId="22784"/>
    <cellStyle name="Акт 3 4 2 3 3" xfId="22785"/>
    <cellStyle name="Акт 3 4 2 4" xfId="22786"/>
    <cellStyle name="Акт 3 4 3" xfId="2508"/>
    <cellStyle name="Акт 3 4 3 2" xfId="2509"/>
    <cellStyle name="Акт 3 4 3 2 2" xfId="2510"/>
    <cellStyle name="Акт 3 4 3 2 2 2" xfId="22787"/>
    <cellStyle name="Акт 3 4 3 2 3" xfId="22788"/>
    <cellStyle name="Акт 3 4 3 3" xfId="22789"/>
    <cellStyle name="Акт 3 4 4" xfId="2511"/>
    <cellStyle name="Акт 3 4 4 2" xfId="2512"/>
    <cellStyle name="Акт 3 4 4 2 2" xfId="22790"/>
    <cellStyle name="Акт 3 4 4 3" xfId="22791"/>
    <cellStyle name="Акт 3 4 5" xfId="22792"/>
    <cellStyle name="Акт 3 5" xfId="2513"/>
    <cellStyle name="Акт 3 5 2" xfId="2514"/>
    <cellStyle name="Акт 3 5 2 2" xfId="2515"/>
    <cellStyle name="Акт 3 5 2 2 2" xfId="2516"/>
    <cellStyle name="Акт 3 5 2 2 2 2" xfId="2517"/>
    <cellStyle name="Акт 3 5 2 2 2 2 2" xfId="22793"/>
    <cellStyle name="Акт 3 5 2 2 2 3" xfId="22794"/>
    <cellStyle name="Акт 3 5 2 2 3" xfId="22795"/>
    <cellStyle name="Акт 3 5 2 3" xfId="2518"/>
    <cellStyle name="Акт 3 5 2 3 2" xfId="2519"/>
    <cellStyle name="Акт 3 5 2 3 2 2" xfId="22796"/>
    <cellStyle name="Акт 3 5 2 3 3" xfId="22797"/>
    <cellStyle name="Акт 3 5 2 4" xfId="22798"/>
    <cellStyle name="Акт 3 5 3" xfId="2520"/>
    <cellStyle name="Акт 3 5 3 2" xfId="2521"/>
    <cellStyle name="Акт 3 5 3 2 2" xfId="2522"/>
    <cellStyle name="Акт 3 5 3 2 2 2" xfId="22799"/>
    <cellStyle name="Акт 3 5 3 2 3" xfId="22800"/>
    <cellStyle name="Акт 3 5 3 3" xfId="22801"/>
    <cellStyle name="Акт 3 5 4" xfId="2523"/>
    <cellStyle name="Акт 3 5 4 2" xfId="2524"/>
    <cellStyle name="Акт 3 5 4 2 2" xfId="22802"/>
    <cellStyle name="Акт 3 5 4 3" xfId="22803"/>
    <cellStyle name="Акт 3 5 5" xfId="22804"/>
    <cellStyle name="Акт 3 6" xfId="2525"/>
    <cellStyle name="Акт 3 6 2" xfId="2526"/>
    <cellStyle name="Акт 3 6 2 2" xfId="2527"/>
    <cellStyle name="Акт 3 6 2 2 2" xfId="2528"/>
    <cellStyle name="Акт 3 6 2 2 2 2" xfId="22805"/>
    <cellStyle name="Акт 3 6 2 2 3" xfId="22806"/>
    <cellStyle name="Акт 3 6 2 3" xfId="22807"/>
    <cellStyle name="Акт 3 6 3" xfId="2529"/>
    <cellStyle name="Акт 3 6 3 2" xfId="2530"/>
    <cellStyle name="Акт 3 6 3 2 2" xfId="22808"/>
    <cellStyle name="Акт 3 6 3 3" xfId="22809"/>
    <cellStyle name="Акт 3 6 4" xfId="22810"/>
    <cellStyle name="Акт 3 7" xfId="2531"/>
    <cellStyle name="Акт 3 7 2" xfId="2532"/>
    <cellStyle name="Акт 3 7 2 2" xfId="2533"/>
    <cellStyle name="Акт 3 7 2 2 2" xfId="22811"/>
    <cellStyle name="Акт 3 7 2 3" xfId="22812"/>
    <cellStyle name="Акт 3 7 3" xfId="22813"/>
    <cellStyle name="Акт 3 8" xfId="2534"/>
    <cellStyle name="Акт 3 8 2" xfId="2535"/>
    <cellStyle name="Акт 3 8 2 2" xfId="22814"/>
    <cellStyle name="Акт 3 8 3" xfId="22815"/>
    <cellStyle name="Акт 3 9" xfId="22816"/>
    <cellStyle name="Акт 4" xfId="2536"/>
    <cellStyle name="Акт 4 2" xfId="2537"/>
    <cellStyle name="Акт 4 2 2" xfId="2538"/>
    <cellStyle name="Акт 4 2 2 2" xfId="2539"/>
    <cellStyle name="Акт 4 2 2 2 2" xfId="2540"/>
    <cellStyle name="Акт 4 2 2 2 2 2" xfId="2541"/>
    <cellStyle name="Акт 4 2 2 2 2 2 2" xfId="22817"/>
    <cellStyle name="Акт 4 2 2 2 2 3" xfId="22818"/>
    <cellStyle name="Акт 4 2 2 2 3" xfId="22819"/>
    <cellStyle name="Акт 4 2 2 3" xfId="2542"/>
    <cellStyle name="Акт 4 2 2 3 2" xfId="2543"/>
    <cellStyle name="Акт 4 2 2 3 2 2" xfId="22820"/>
    <cellStyle name="Акт 4 2 2 3 3" xfId="22821"/>
    <cellStyle name="Акт 4 2 2 4" xfId="22822"/>
    <cellStyle name="Акт 4 2 3" xfId="2544"/>
    <cellStyle name="Акт 4 2 3 2" xfId="2545"/>
    <cellStyle name="Акт 4 2 3 2 2" xfId="2546"/>
    <cellStyle name="Акт 4 2 3 2 2 2" xfId="22823"/>
    <cellStyle name="Акт 4 2 3 2 3" xfId="22824"/>
    <cellStyle name="Акт 4 2 3 3" xfId="22825"/>
    <cellStyle name="Акт 4 2 4" xfId="2547"/>
    <cellStyle name="Акт 4 2 4 2" xfId="2548"/>
    <cellStyle name="Акт 4 2 4 2 2" xfId="22826"/>
    <cellStyle name="Акт 4 2 4 3" xfId="22827"/>
    <cellStyle name="Акт 4 2 5" xfId="22828"/>
    <cellStyle name="Акт 4 3" xfId="2549"/>
    <cellStyle name="Акт 4 3 2" xfId="2550"/>
    <cellStyle name="Акт 4 3 2 2" xfId="2551"/>
    <cellStyle name="Акт 4 3 2 2 2" xfId="2552"/>
    <cellStyle name="Акт 4 3 2 2 2 2" xfId="2553"/>
    <cellStyle name="Акт 4 3 2 2 2 2 2" xfId="22829"/>
    <cellStyle name="Акт 4 3 2 2 2 3" xfId="22830"/>
    <cellStyle name="Акт 4 3 2 2 3" xfId="22831"/>
    <cellStyle name="Акт 4 3 2 3" xfId="2554"/>
    <cellStyle name="Акт 4 3 2 3 2" xfId="2555"/>
    <cellStyle name="Акт 4 3 2 3 2 2" xfId="22832"/>
    <cellStyle name="Акт 4 3 2 3 3" xfId="22833"/>
    <cellStyle name="Акт 4 3 2 4" xfId="22834"/>
    <cellStyle name="Акт 4 3 3" xfId="2556"/>
    <cellStyle name="Акт 4 3 3 2" xfId="2557"/>
    <cellStyle name="Акт 4 3 3 2 2" xfId="2558"/>
    <cellStyle name="Акт 4 3 3 2 2 2" xfId="22835"/>
    <cellStyle name="Акт 4 3 3 2 3" xfId="22836"/>
    <cellStyle name="Акт 4 3 3 3" xfId="22837"/>
    <cellStyle name="Акт 4 3 4" xfId="2559"/>
    <cellStyle name="Акт 4 3 4 2" xfId="2560"/>
    <cellStyle name="Акт 4 3 4 2 2" xfId="22838"/>
    <cellStyle name="Акт 4 3 4 3" xfId="22839"/>
    <cellStyle name="Акт 4 3 5" xfId="22840"/>
    <cellStyle name="Акт 4 4" xfId="2561"/>
    <cellStyle name="Акт 4 4 2" xfId="2562"/>
    <cellStyle name="Акт 4 4 2 2" xfId="2563"/>
    <cellStyle name="Акт 4 4 2 2 2" xfId="2564"/>
    <cellStyle name="Акт 4 4 2 2 2 2" xfId="2565"/>
    <cellStyle name="Акт 4 4 2 2 2 2 2" xfId="22841"/>
    <cellStyle name="Акт 4 4 2 2 2 3" xfId="22842"/>
    <cellStyle name="Акт 4 4 2 2 3" xfId="22843"/>
    <cellStyle name="Акт 4 4 2 3" xfId="2566"/>
    <cellStyle name="Акт 4 4 2 3 2" xfId="2567"/>
    <cellStyle name="Акт 4 4 2 3 2 2" xfId="22844"/>
    <cellStyle name="Акт 4 4 2 3 3" xfId="22845"/>
    <cellStyle name="Акт 4 4 2 4" xfId="22846"/>
    <cellStyle name="Акт 4 4 3" xfId="2568"/>
    <cellStyle name="Акт 4 4 3 2" xfId="2569"/>
    <cellStyle name="Акт 4 4 3 2 2" xfId="2570"/>
    <cellStyle name="Акт 4 4 3 2 2 2" xfId="22847"/>
    <cellStyle name="Акт 4 4 3 2 3" xfId="22848"/>
    <cellStyle name="Акт 4 4 3 3" xfId="22849"/>
    <cellStyle name="Акт 4 4 4" xfId="2571"/>
    <cellStyle name="Акт 4 4 4 2" xfId="2572"/>
    <cellStyle name="Акт 4 4 4 2 2" xfId="22850"/>
    <cellStyle name="Акт 4 4 4 3" xfId="22851"/>
    <cellStyle name="Акт 4 4 5" xfId="22852"/>
    <cellStyle name="Акт 4 5" xfId="2573"/>
    <cellStyle name="Акт 4 5 2" xfId="2574"/>
    <cellStyle name="Акт 4 5 2 2" xfId="2575"/>
    <cellStyle name="Акт 4 5 2 2 2" xfId="2576"/>
    <cellStyle name="Акт 4 5 2 2 2 2" xfId="2577"/>
    <cellStyle name="Акт 4 5 2 2 2 2 2" xfId="22853"/>
    <cellStyle name="Акт 4 5 2 2 2 3" xfId="22854"/>
    <cellStyle name="Акт 4 5 2 2 3" xfId="22855"/>
    <cellStyle name="Акт 4 5 2 3" xfId="2578"/>
    <cellStyle name="Акт 4 5 2 3 2" xfId="2579"/>
    <cellStyle name="Акт 4 5 2 3 2 2" xfId="22856"/>
    <cellStyle name="Акт 4 5 2 3 3" xfId="22857"/>
    <cellStyle name="Акт 4 5 2 4" xfId="22858"/>
    <cellStyle name="Акт 4 5 3" xfId="2580"/>
    <cellStyle name="Акт 4 5 3 2" xfId="2581"/>
    <cellStyle name="Акт 4 5 3 2 2" xfId="2582"/>
    <cellStyle name="Акт 4 5 3 2 2 2" xfId="22859"/>
    <cellStyle name="Акт 4 5 3 2 3" xfId="22860"/>
    <cellStyle name="Акт 4 5 3 3" xfId="22861"/>
    <cellStyle name="Акт 4 5 4" xfId="2583"/>
    <cellStyle name="Акт 4 5 4 2" xfId="2584"/>
    <cellStyle name="Акт 4 5 4 2 2" xfId="22862"/>
    <cellStyle name="Акт 4 5 4 3" xfId="22863"/>
    <cellStyle name="Акт 4 5 5" xfId="22864"/>
    <cellStyle name="Акт 4 6" xfId="2585"/>
    <cellStyle name="Акт 4 6 2" xfId="2586"/>
    <cellStyle name="Акт 4 6 2 2" xfId="2587"/>
    <cellStyle name="Акт 4 6 2 2 2" xfId="2588"/>
    <cellStyle name="Акт 4 6 2 2 2 2" xfId="22865"/>
    <cellStyle name="Акт 4 6 2 2 3" xfId="22866"/>
    <cellStyle name="Акт 4 6 2 3" xfId="22867"/>
    <cellStyle name="Акт 4 6 3" xfId="2589"/>
    <cellStyle name="Акт 4 6 3 2" xfId="2590"/>
    <cellStyle name="Акт 4 6 3 2 2" xfId="22868"/>
    <cellStyle name="Акт 4 6 3 3" xfId="22869"/>
    <cellStyle name="Акт 4 6 4" xfId="22870"/>
    <cellStyle name="Акт 4 7" xfId="2591"/>
    <cellStyle name="Акт 4 7 2" xfId="2592"/>
    <cellStyle name="Акт 4 7 2 2" xfId="2593"/>
    <cellStyle name="Акт 4 7 2 2 2" xfId="22871"/>
    <cellStyle name="Акт 4 7 2 3" xfId="22872"/>
    <cellStyle name="Акт 4 7 3" xfId="22873"/>
    <cellStyle name="Акт 4 8" xfId="2594"/>
    <cellStyle name="Акт 4 8 2" xfId="2595"/>
    <cellStyle name="Акт 4 8 2 2" xfId="22874"/>
    <cellStyle name="Акт 4 8 3" xfId="22875"/>
    <cellStyle name="Акт 4 9" xfId="22876"/>
    <cellStyle name="Акт 5" xfId="2596"/>
    <cellStyle name="Акт 5 2" xfId="2597"/>
    <cellStyle name="Акт 5 2 2" xfId="2598"/>
    <cellStyle name="Акт 5 2 2 2" xfId="22877"/>
    <cellStyle name="Акт 5 2 3" xfId="22878"/>
    <cellStyle name="Акт 5 3" xfId="22879"/>
    <cellStyle name="Акт 6" xfId="2599"/>
    <cellStyle name="Акт 6 2" xfId="2600"/>
    <cellStyle name="Акт 6 2 2" xfId="22880"/>
    <cellStyle name="Акт 6 3" xfId="22881"/>
    <cellStyle name="АктМТСН" xfId="200"/>
    <cellStyle name="АктМТСН 2" xfId="201"/>
    <cellStyle name="Акцент1 2" xfId="202"/>
    <cellStyle name="Акцент1 3" xfId="203"/>
    <cellStyle name="Акцент1 4" xfId="204"/>
    <cellStyle name="Акцент1 5" xfId="2601"/>
    <cellStyle name="Акцент1 6" xfId="2602"/>
    <cellStyle name="Акцент2 2" xfId="205"/>
    <cellStyle name="Акцент2 3" xfId="206"/>
    <cellStyle name="Акцент2 4" xfId="207"/>
    <cellStyle name="Акцент2 5" xfId="2603"/>
    <cellStyle name="Акцент2 6" xfId="2604"/>
    <cellStyle name="Акцент3 2" xfId="208"/>
    <cellStyle name="Акцент3 3" xfId="209"/>
    <cellStyle name="Акцент3 4" xfId="210"/>
    <cellStyle name="Акцент3 5" xfId="2605"/>
    <cellStyle name="Акцент3 6" xfId="2606"/>
    <cellStyle name="Акцент4 2" xfId="211"/>
    <cellStyle name="Акцент4 3" xfId="212"/>
    <cellStyle name="Акцент4 4" xfId="213"/>
    <cellStyle name="Акцент4 5" xfId="2607"/>
    <cellStyle name="Акцент4 6" xfId="2608"/>
    <cellStyle name="Акцент5 2" xfId="214"/>
    <cellStyle name="Акцент5 3" xfId="215"/>
    <cellStyle name="Акцент5 4" xfId="216"/>
    <cellStyle name="Акцент5 5" xfId="2609"/>
    <cellStyle name="Акцент5 6" xfId="2610"/>
    <cellStyle name="Акцент6 2" xfId="217"/>
    <cellStyle name="Акцент6 3" xfId="218"/>
    <cellStyle name="Акцент6 4" xfId="219"/>
    <cellStyle name="Акцент6 5" xfId="2611"/>
    <cellStyle name="Акцент6 6" xfId="2612"/>
    <cellStyle name="Беззащитный" xfId="220"/>
    <cellStyle name="Ввод" xfId="221"/>
    <cellStyle name="Ввод  2" xfId="222"/>
    <cellStyle name="Ввод  2 10" xfId="2613"/>
    <cellStyle name="Ввод  2 10 2" xfId="2614"/>
    <cellStyle name="Ввод  2 10 2 2" xfId="22882"/>
    <cellStyle name="Ввод  2 10 3" xfId="22883"/>
    <cellStyle name="Ввод  2 11" xfId="2615"/>
    <cellStyle name="Ввод  2 11 2" xfId="22884"/>
    <cellStyle name="Ввод  2 12" xfId="22885"/>
    <cellStyle name="Ввод  2 2" xfId="223"/>
    <cellStyle name="Ввод  2 2 10" xfId="22886"/>
    <cellStyle name="Ввод  2 2 2" xfId="2616"/>
    <cellStyle name="Ввод  2 2 2 10" xfId="2617"/>
    <cellStyle name="Ввод  2 2 2 10 2" xfId="22887"/>
    <cellStyle name="Ввод  2 2 2 11" xfId="22888"/>
    <cellStyle name="Ввод  2 2 2 2" xfId="2618"/>
    <cellStyle name="Ввод  2 2 2 2 2" xfId="2619"/>
    <cellStyle name="Ввод  2 2 2 2 2 2" xfId="2620"/>
    <cellStyle name="Ввод  2 2 2 2 2 2 2" xfId="2621"/>
    <cellStyle name="Ввод  2 2 2 2 2 2 2 2" xfId="2622"/>
    <cellStyle name="Ввод  2 2 2 2 2 2 2 2 2" xfId="22889"/>
    <cellStyle name="Ввод  2 2 2 2 2 2 2 3" xfId="22890"/>
    <cellStyle name="Ввод  2 2 2 2 2 2 3" xfId="2623"/>
    <cellStyle name="Ввод  2 2 2 2 2 2 3 2" xfId="2624"/>
    <cellStyle name="Ввод  2 2 2 2 2 2 3 2 2" xfId="22891"/>
    <cellStyle name="Ввод  2 2 2 2 2 2 3 3" xfId="22892"/>
    <cellStyle name="Ввод  2 2 2 2 2 2 4" xfId="2625"/>
    <cellStyle name="Ввод  2 2 2 2 2 2 4 2" xfId="2626"/>
    <cellStyle name="Ввод  2 2 2 2 2 2 4 2 2" xfId="22893"/>
    <cellStyle name="Ввод  2 2 2 2 2 2 4 3" xfId="22894"/>
    <cellStyle name="Ввод  2 2 2 2 2 2 5" xfId="2627"/>
    <cellStyle name="Ввод  2 2 2 2 2 2 5 2" xfId="22895"/>
    <cellStyle name="Ввод  2 2 2 2 2 2 6" xfId="22896"/>
    <cellStyle name="Ввод  2 2 2 2 2 3" xfId="2628"/>
    <cellStyle name="Ввод  2 2 2 2 2 3 2" xfId="2629"/>
    <cellStyle name="Ввод  2 2 2 2 2 3 2 2" xfId="2630"/>
    <cellStyle name="Ввод  2 2 2 2 2 3 2 2 2" xfId="22897"/>
    <cellStyle name="Ввод  2 2 2 2 2 3 2 3" xfId="22898"/>
    <cellStyle name="Ввод  2 2 2 2 2 3 3" xfId="2631"/>
    <cellStyle name="Ввод  2 2 2 2 2 3 3 2" xfId="2632"/>
    <cellStyle name="Ввод  2 2 2 2 2 3 3 2 2" xfId="22899"/>
    <cellStyle name="Ввод  2 2 2 2 2 3 3 3" xfId="22900"/>
    <cellStyle name="Ввод  2 2 2 2 2 3 4" xfId="2633"/>
    <cellStyle name="Ввод  2 2 2 2 2 3 4 2" xfId="2634"/>
    <cellStyle name="Ввод  2 2 2 2 2 3 4 2 2" xfId="22901"/>
    <cellStyle name="Ввод  2 2 2 2 2 3 4 3" xfId="22902"/>
    <cellStyle name="Ввод  2 2 2 2 2 3 5" xfId="2635"/>
    <cellStyle name="Ввод  2 2 2 2 2 3 5 2" xfId="22903"/>
    <cellStyle name="Ввод  2 2 2 2 2 3 6" xfId="22904"/>
    <cellStyle name="Ввод  2 2 2 2 2 4" xfId="2636"/>
    <cellStyle name="Ввод  2 2 2 2 2 4 2" xfId="2637"/>
    <cellStyle name="Ввод  2 2 2 2 2 4 2 2" xfId="2638"/>
    <cellStyle name="Ввод  2 2 2 2 2 4 2 2 2" xfId="22905"/>
    <cellStyle name="Ввод  2 2 2 2 2 4 2 3" xfId="22906"/>
    <cellStyle name="Ввод  2 2 2 2 2 4 3" xfId="2639"/>
    <cellStyle name="Ввод  2 2 2 2 2 4 3 2" xfId="2640"/>
    <cellStyle name="Ввод  2 2 2 2 2 4 3 2 2" xfId="22907"/>
    <cellStyle name="Ввод  2 2 2 2 2 4 3 3" xfId="22908"/>
    <cellStyle name="Ввод  2 2 2 2 2 4 4" xfId="2641"/>
    <cellStyle name="Ввод  2 2 2 2 2 4 4 2" xfId="2642"/>
    <cellStyle name="Ввод  2 2 2 2 2 4 4 2 2" xfId="22909"/>
    <cellStyle name="Ввод  2 2 2 2 2 4 4 3" xfId="22910"/>
    <cellStyle name="Ввод  2 2 2 2 2 4 5" xfId="2643"/>
    <cellStyle name="Ввод  2 2 2 2 2 4 5 2" xfId="22911"/>
    <cellStyle name="Ввод  2 2 2 2 2 4 6" xfId="22912"/>
    <cellStyle name="Ввод  2 2 2 2 2 5" xfId="2644"/>
    <cellStyle name="Ввод  2 2 2 2 2 5 2" xfId="2645"/>
    <cellStyle name="Ввод  2 2 2 2 2 5 2 2" xfId="2646"/>
    <cellStyle name="Ввод  2 2 2 2 2 5 2 2 2" xfId="22913"/>
    <cellStyle name="Ввод  2 2 2 2 2 5 2 3" xfId="22914"/>
    <cellStyle name="Ввод  2 2 2 2 2 5 3" xfId="2647"/>
    <cellStyle name="Ввод  2 2 2 2 2 5 3 2" xfId="2648"/>
    <cellStyle name="Ввод  2 2 2 2 2 5 3 2 2" xfId="22915"/>
    <cellStyle name="Ввод  2 2 2 2 2 5 3 3" xfId="22916"/>
    <cellStyle name="Ввод  2 2 2 2 2 5 4" xfId="2649"/>
    <cellStyle name="Ввод  2 2 2 2 2 5 4 2" xfId="2650"/>
    <cellStyle name="Ввод  2 2 2 2 2 5 4 2 2" xfId="22917"/>
    <cellStyle name="Ввод  2 2 2 2 2 5 4 3" xfId="22918"/>
    <cellStyle name="Ввод  2 2 2 2 2 5 5" xfId="2651"/>
    <cellStyle name="Ввод  2 2 2 2 2 5 5 2" xfId="22919"/>
    <cellStyle name="Ввод  2 2 2 2 2 5 6" xfId="22920"/>
    <cellStyle name="Ввод  2 2 2 2 2 6" xfId="2652"/>
    <cellStyle name="Ввод  2 2 2 2 2 6 2" xfId="2653"/>
    <cellStyle name="Ввод  2 2 2 2 2 6 2 2" xfId="22921"/>
    <cellStyle name="Ввод  2 2 2 2 2 6 3" xfId="22922"/>
    <cellStyle name="Ввод  2 2 2 2 2 7" xfId="2654"/>
    <cellStyle name="Ввод  2 2 2 2 2 7 2" xfId="22923"/>
    <cellStyle name="Ввод  2 2 2 2 2 8" xfId="22924"/>
    <cellStyle name="Ввод  2 2 2 2 3" xfId="2655"/>
    <cellStyle name="Ввод  2 2 2 2 3 2" xfId="2656"/>
    <cellStyle name="Ввод  2 2 2 2 3 2 2" xfId="2657"/>
    <cellStyle name="Ввод  2 2 2 2 3 2 2 2" xfId="22925"/>
    <cellStyle name="Ввод  2 2 2 2 3 2 3" xfId="22926"/>
    <cellStyle name="Ввод  2 2 2 2 3 3" xfId="2658"/>
    <cellStyle name="Ввод  2 2 2 2 3 3 2" xfId="2659"/>
    <cellStyle name="Ввод  2 2 2 2 3 3 2 2" xfId="22927"/>
    <cellStyle name="Ввод  2 2 2 2 3 3 3" xfId="22928"/>
    <cellStyle name="Ввод  2 2 2 2 3 4" xfId="2660"/>
    <cellStyle name="Ввод  2 2 2 2 3 4 2" xfId="2661"/>
    <cellStyle name="Ввод  2 2 2 2 3 4 2 2" xfId="22929"/>
    <cellStyle name="Ввод  2 2 2 2 3 4 3" xfId="22930"/>
    <cellStyle name="Ввод  2 2 2 2 3 5" xfId="2662"/>
    <cellStyle name="Ввод  2 2 2 2 3 5 2" xfId="22931"/>
    <cellStyle name="Ввод  2 2 2 2 3 6" xfId="22932"/>
    <cellStyle name="Ввод  2 2 2 2 4" xfId="2663"/>
    <cellStyle name="Ввод  2 2 2 2 4 2" xfId="2664"/>
    <cellStyle name="Ввод  2 2 2 2 4 2 2" xfId="2665"/>
    <cellStyle name="Ввод  2 2 2 2 4 2 2 2" xfId="22933"/>
    <cellStyle name="Ввод  2 2 2 2 4 2 3" xfId="22934"/>
    <cellStyle name="Ввод  2 2 2 2 4 3" xfId="2666"/>
    <cellStyle name="Ввод  2 2 2 2 4 3 2" xfId="2667"/>
    <cellStyle name="Ввод  2 2 2 2 4 3 2 2" xfId="22935"/>
    <cellStyle name="Ввод  2 2 2 2 4 3 3" xfId="22936"/>
    <cellStyle name="Ввод  2 2 2 2 4 4" xfId="2668"/>
    <cellStyle name="Ввод  2 2 2 2 4 4 2" xfId="2669"/>
    <cellStyle name="Ввод  2 2 2 2 4 4 2 2" xfId="22937"/>
    <cellStyle name="Ввод  2 2 2 2 4 4 3" xfId="22938"/>
    <cellStyle name="Ввод  2 2 2 2 4 5" xfId="2670"/>
    <cellStyle name="Ввод  2 2 2 2 4 5 2" xfId="22939"/>
    <cellStyle name="Ввод  2 2 2 2 4 6" xfId="22940"/>
    <cellStyle name="Ввод  2 2 2 2 5" xfId="2671"/>
    <cellStyle name="Ввод  2 2 2 2 5 2" xfId="2672"/>
    <cellStyle name="Ввод  2 2 2 2 5 2 2" xfId="2673"/>
    <cellStyle name="Ввод  2 2 2 2 5 2 2 2" xfId="22941"/>
    <cellStyle name="Ввод  2 2 2 2 5 2 3" xfId="22942"/>
    <cellStyle name="Ввод  2 2 2 2 5 3" xfId="2674"/>
    <cellStyle name="Ввод  2 2 2 2 5 3 2" xfId="2675"/>
    <cellStyle name="Ввод  2 2 2 2 5 3 2 2" xfId="22943"/>
    <cellStyle name="Ввод  2 2 2 2 5 3 3" xfId="22944"/>
    <cellStyle name="Ввод  2 2 2 2 5 4" xfId="2676"/>
    <cellStyle name="Ввод  2 2 2 2 5 4 2" xfId="2677"/>
    <cellStyle name="Ввод  2 2 2 2 5 4 2 2" xfId="22945"/>
    <cellStyle name="Ввод  2 2 2 2 5 4 3" xfId="22946"/>
    <cellStyle name="Ввод  2 2 2 2 5 5" xfId="2678"/>
    <cellStyle name="Ввод  2 2 2 2 5 5 2" xfId="22947"/>
    <cellStyle name="Ввод  2 2 2 2 5 6" xfId="22948"/>
    <cellStyle name="Ввод  2 2 2 2 6" xfId="2679"/>
    <cellStyle name="Ввод  2 2 2 2 6 2" xfId="2680"/>
    <cellStyle name="Ввод  2 2 2 2 6 2 2" xfId="2681"/>
    <cellStyle name="Ввод  2 2 2 2 6 2 2 2" xfId="22949"/>
    <cellStyle name="Ввод  2 2 2 2 6 2 3" xfId="22950"/>
    <cellStyle name="Ввод  2 2 2 2 6 3" xfId="2682"/>
    <cellStyle name="Ввод  2 2 2 2 6 3 2" xfId="2683"/>
    <cellStyle name="Ввод  2 2 2 2 6 3 2 2" xfId="22951"/>
    <cellStyle name="Ввод  2 2 2 2 6 3 3" xfId="22952"/>
    <cellStyle name="Ввод  2 2 2 2 6 4" xfId="2684"/>
    <cellStyle name="Ввод  2 2 2 2 6 4 2" xfId="2685"/>
    <cellStyle name="Ввод  2 2 2 2 6 4 2 2" xfId="22953"/>
    <cellStyle name="Ввод  2 2 2 2 6 4 3" xfId="22954"/>
    <cellStyle name="Ввод  2 2 2 2 6 5" xfId="2686"/>
    <cellStyle name="Ввод  2 2 2 2 6 5 2" xfId="22955"/>
    <cellStyle name="Ввод  2 2 2 2 6 6" xfId="22956"/>
    <cellStyle name="Ввод  2 2 2 2 7" xfId="2687"/>
    <cellStyle name="Ввод  2 2 2 2 7 2" xfId="2688"/>
    <cellStyle name="Ввод  2 2 2 2 7 2 2" xfId="22957"/>
    <cellStyle name="Ввод  2 2 2 2 7 3" xfId="22958"/>
    <cellStyle name="Ввод  2 2 2 2 8" xfId="2689"/>
    <cellStyle name="Ввод  2 2 2 2 8 2" xfId="22959"/>
    <cellStyle name="Ввод  2 2 2 2 9" xfId="22960"/>
    <cellStyle name="Ввод  2 2 2 3" xfId="2690"/>
    <cellStyle name="Ввод  2 2 2 3 2" xfId="2691"/>
    <cellStyle name="Ввод  2 2 2 3 2 2" xfId="2692"/>
    <cellStyle name="Ввод  2 2 2 3 2 2 2" xfId="2693"/>
    <cellStyle name="Ввод  2 2 2 3 2 2 2 2" xfId="22961"/>
    <cellStyle name="Ввод  2 2 2 3 2 2 3" xfId="22962"/>
    <cellStyle name="Ввод  2 2 2 3 2 3" xfId="2694"/>
    <cellStyle name="Ввод  2 2 2 3 2 3 2" xfId="2695"/>
    <cellStyle name="Ввод  2 2 2 3 2 3 2 2" xfId="22963"/>
    <cellStyle name="Ввод  2 2 2 3 2 3 3" xfId="22964"/>
    <cellStyle name="Ввод  2 2 2 3 2 4" xfId="2696"/>
    <cellStyle name="Ввод  2 2 2 3 2 4 2" xfId="2697"/>
    <cellStyle name="Ввод  2 2 2 3 2 4 2 2" xfId="22965"/>
    <cellStyle name="Ввод  2 2 2 3 2 4 3" xfId="22966"/>
    <cellStyle name="Ввод  2 2 2 3 2 5" xfId="2698"/>
    <cellStyle name="Ввод  2 2 2 3 2 5 2" xfId="22967"/>
    <cellStyle name="Ввод  2 2 2 3 2 6" xfId="22968"/>
    <cellStyle name="Ввод  2 2 2 3 3" xfId="2699"/>
    <cellStyle name="Ввод  2 2 2 3 3 2" xfId="2700"/>
    <cellStyle name="Ввод  2 2 2 3 3 2 2" xfId="2701"/>
    <cellStyle name="Ввод  2 2 2 3 3 2 2 2" xfId="22969"/>
    <cellStyle name="Ввод  2 2 2 3 3 2 3" xfId="22970"/>
    <cellStyle name="Ввод  2 2 2 3 3 3" xfId="2702"/>
    <cellStyle name="Ввод  2 2 2 3 3 3 2" xfId="2703"/>
    <cellStyle name="Ввод  2 2 2 3 3 3 2 2" xfId="22971"/>
    <cellStyle name="Ввод  2 2 2 3 3 3 3" xfId="22972"/>
    <cellStyle name="Ввод  2 2 2 3 3 4" xfId="2704"/>
    <cellStyle name="Ввод  2 2 2 3 3 4 2" xfId="2705"/>
    <cellStyle name="Ввод  2 2 2 3 3 4 2 2" xfId="22973"/>
    <cellStyle name="Ввод  2 2 2 3 3 4 3" xfId="22974"/>
    <cellStyle name="Ввод  2 2 2 3 3 5" xfId="2706"/>
    <cellStyle name="Ввод  2 2 2 3 3 5 2" xfId="22975"/>
    <cellStyle name="Ввод  2 2 2 3 3 6" xfId="22976"/>
    <cellStyle name="Ввод  2 2 2 3 4" xfId="2707"/>
    <cellStyle name="Ввод  2 2 2 3 4 2" xfId="2708"/>
    <cellStyle name="Ввод  2 2 2 3 4 2 2" xfId="2709"/>
    <cellStyle name="Ввод  2 2 2 3 4 2 2 2" xfId="22977"/>
    <cellStyle name="Ввод  2 2 2 3 4 2 3" xfId="22978"/>
    <cellStyle name="Ввод  2 2 2 3 4 3" xfId="2710"/>
    <cellStyle name="Ввод  2 2 2 3 4 3 2" xfId="2711"/>
    <cellStyle name="Ввод  2 2 2 3 4 3 2 2" xfId="22979"/>
    <cellStyle name="Ввод  2 2 2 3 4 3 3" xfId="22980"/>
    <cellStyle name="Ввод  2 2 2 3 4 4" xfId="2712"/>
    <cellStyle name="Ввод  2 2 2 3 4 4 2" xfId="2713"/>
    <cellStyle name="Ввод  2 2 2 3 4 4 2 2" xfId="22981"/>
    <cellStyle name="Ввод  2 2 2 3 4 4 3" xfId="22982"/>
    <cellStyle name="Ввод  2 2 2 3 4 5" xfId="2714"/>
    <cellStyle name="Ввод  2 2 2 3 4 5 2" xfId="22983"/>
    <cellStyle name="Ввод  2 2 2 3 4 6" xfId="22984"/>
    <cellStyle name="Ввод  2 2 2 3 5" xfId="2715"/>
    <cellStyle name="Ввод  2 2 2 3 5 2" xfId="2716"/>
    <cellStyle name="Ввод  2 2 2 3 5 2 2" xfId="2717"/>
    <cellStyle name="Ввод  2 2 2 3 5 2 2 2" xfId="22985"/>
    <cellStyle name="Ввод  2 2 2 3 5 2 3" xfId="22986"/>
    <cellStyle name="Ввод  2 2 2 3 5 3" xfId="2718"/>
    <cellStyle name="Ввод  2 2 2 3 5 3 2" xfId="2719"/>
    <cellStyle name="Ввод  2 2 2 3 5 3 2 2" xfId="22987"/>
    <cellStyle name="Ввод  2 2 2 3 5 3 3" xfId="22988"/>
    <cellStyle name="Ввод  2 2 2 3 5 4" xfId="2720"/>
    <cellStyle name="Ввод  2 2 2 3 5 4 2" xfId="2721"/>
    <cellStyle name="Ввод  2 2 2 3 5 4 2 2" xfId="22989"/>
    <cellStyle name="Ввод  2 2 2 3 5 4 3" xfId="22990"/>
    <cellStyle name="Ввод  2 2 2 3 5 5" xfId="2722"/>
    <cellStyle name="Ввод  2 2 2 3 5 5 2" xfId="22991"/>
    <cellStyle name="Ввод  2 2 2 3 5 6" xfId="22992"/>
    <cellStyle name="Ввод  2 2 2 3 6" xfId="2723"/>
    <cellStyle name="Ввод  2 2 2 3 6 2" xfId="2724"/>
    <cellStyle name="Ввод  2 2 2 3 6 2 2" xfId="2725"/>
    <cellStyle name="Ввод  2 2 2 3 6 2 2 2" xfId="22993"/>
    <cellStyle name="Ввод  2 2 2 3 6 2 3" xfId="22994"/>
    <cellStyle name="Ввод  2 2 2 3 6 3" xfId="2726"/>
    <cellStyle name="Ввод  2 2 2 3 6 3 2" xfId="2727"/>
    <cellStyle name="Ввод  2 2 2 3 6 3 2 2" xfId="22995"/>
    <cellStyle name="Ввод  2 2 2 3 6 3 3" xfId="22996"/>
    <cellStyle name="Ввод  2 2 2 3 6 4" xfId="2728"/>
    <cellStyle name="Ввод  2 2 2 3 6 4 2" xfId="2729"/>
    <cellStyle name="Ввод  2 2 2 3 6 4 2 2" xfId="22997"/>
    <cellStyle name="Ввод  2 2 2 3 6 4 3" xfId="22998"/>
    <cellStyle name="Ввод  2 2 2 3 6 5" xfId="2730"/>
    <cellStyle name="Ввод  2 2 2 3 6 5 2" xfId="22999"/>
    <cellStyle name="Ввод  2 2 2 3 6 6" xfId="23000"/>
    <cellStyle name="Ввод  2 2 2 3 7" xfId="2731"/>
    <cellStyle name="Ввод  2 2 2 3 7 2" xfId="2732"/>
    <cellStyle name="Ввод  2 2 2 3 7 2 2" xfId="23001"/>
    <cellStyle name="Ввод  2 2 2 3 7 3" xfId="23002"/>
    <cellStyle name="Ввод  2 2 2 3 8" xfId="2733"/>
    <cellStyle name="Ввод  2 2 2 3 8 2" xfId="23003"/>
    <cellStyle name="Ввод  2 2 2 3 9" xfId="23004"/>
    <cellStyle name="Ввод  2 2 2 4" xfId="2734"/>
    <cellStyle name="Ввод  2 2 2 4 2" xfId="2735"/>
    <cellStyle name="Ввод  2 2 2 4 2 2" xfId="2736"/>
    <cellStyle name="Ввод  2 2 2 4 2 2 2" xfId="2737"/>
    <cellStyle name="Ввод  2 2 2 4 2 2 2 2" xfId="23005"/>
    <cellStyle name="Ввод  2 2 2 4 2 2 3" xfId="23006"/>
    <cellStyle name="Ввод  2 2 2 4 2 3" xfId="2738"/>
    <cellStyle name="Ввод  2 2 2 4 2 3 2" xfId="2739"/>
    <cellStyle name="Ввод  2 2 2 4 2 3 2 2" xfId="23007"/>
    <cellStyle name="Ввод  2 2 2 4 2 3 3" xfId="23008"/>
    <cellStyle name="Ввод  2 2 2 4 2 4" xfId="2740"/>
    <cellStyle name="Ввод  2 2 2 4 2 4 2" xfId="2741"/>
    <cellStyle name="Ввод  2 2 2 4 2 4 2 2" xfId="23009"/>
    <cellStyle name="Ввод  2 2 2 4 2 4 3" xfId="23010"/>
    <cellStyle name="Ввод  2 2 2 4 2 5" xfId="2742"/>
    <cellStyle name="Ввод  2 2 2 4 2 5 2" xfId="23011"/>
    <cellStyle name="Ввод  2 2 2 4 2 6" xfId="23012"/>
    <cellStyle name="Ввод  2 2 2 4 3" xfId="2743"/>
    <cellStyle name="Ввод  2 2 2 4 3 2" xfId="2744"/>
    <cellStyle name="Ввод  2 2 2 4 3 2 2" xfId="2745"/>
    <cellStyle name="Ввод  2 2 2 4 3 2 2 2" xfId="23013"/>
    <cellStyle name="Ввод  2 2 2 4 3 2 3" xfId="23014"/>
    <cellStyle name="Ввод  2 2 2 4 3 3" xfId="2746"/>
    <cellStyle name="Ввод  2 2 2 4 3 3 2" xfId="2747"/>
    <cellStyle name="Ввод  2 2 2 4 3 3 2 2" xfId="23015"/>
    <cellStyle name="Ввод  2 2 2 4 3 3 3" xfId="23016"/>
    <cellStyle name="Ввод  2 2 2 4 3 4" xfId="2748"/>
    <cellStyle name="Ввод  2 2 2 4 3 4 2" xfId="2749"/>
    <cellStyle name="Ввод  2 2 2 4 3 4 2 2" xfId="23017"/>
    <cellStyle name="Ввод  2 2 2 4 3 4 3" xfId="23018"/>
    <cellStyle name="Ввод  2 2 2 4 3 5" xfId="2750"/>
    <cellStyle name="Ввод  2 2 2 4 3 5 2" xfId="23019"/>
    <cellStyle name="Ввод  2 2 2 4 3 6" xfId="23020"/>
    <cellStyle name="Ввод  2 2 2 4 4" xfId="2751"/>
    <cellStyle name="Ввод  2 2 2 4 4 2" xfId="2752"/>
    <cellStyle name="Ввод  2 2 2 4 4 2 2" xfId="2753"/>
    <cellStyle name="Ввод  2 2 2 4 4 2 2 2" xfId="23021"/>
    <cellStyle name="Ввод  2 2 2 4 4 2 3" xfId="23022"/>
    <cellStyle name="Ввод  2 2 2 4 4 3" xfId="2754"/>
    <cellStyle name="Ввод  2 2 2 4 4 3 2" xfId="2755"/>
    <cellStyle name="Ввод  2 2 2 4 4 3 2 2" xfId="23023"/>
    <cellStyle name="Ввод  2 2 2 4 4 3 3" xfId="23024"/>
    <cellStyle name="Ввод  2 2 2 4 4 4" xfId="2756"/>
    <cellStyle name="Ввод  2 2 2 4 4 4 2" xfId="2757"/>
    <cellStyle name="Ввод  2 2 2 4 4 4 2 2" xfId="23025"/>
    <cellStyle name="Ввод  2 2 2 4 4 4 3" xfId="23026"/>
    <cellStyle name="Ввод  2 2 2 4 4 5" xfId="2758"/>
    <cellStyle name="Ввод  2 2 2 4 4 5 2" xfId="23027"/>
    <cellStyle name="Ввод  2 2 2 4 4 6" xfId="23028"/>
    <cellStyle name="Ввод  2 2 2 4 5" xfId="2759"/>
    <cellStyle name="Ввод  2 2 2 4 5 2" xfId="2760"/>
    <cellStyle name="Ввод  2 2 2 4 5 2 2" xfId="2761"/>
    <cellStyle name="Ввод  2 2 2 4 5 2 2 2" xfId="23029"/>
    <cellStyle name="Ввод  2 2 2 4 5 2 3" xfId="23030"/>
    <cellStyle name="Ввод  2 2 2 4 5 3" xfId="2762"/>
    <cellStyle name="Ввод  2 2 2 4 5 3 2" xfId="2763"/>
    <cellStyle name="Ввод  2 2 2 4 5 3 2 2" xfId="23031"/>
    <cellStyle name="Ввод  2 2 2 4 5 3 3" xfId="23032"/>
    <cellStyle name="Ввод  2 2 2 4 5 4" xfId="2764"/>
    <cellStyle name="Ввод  2 2 2 4 5 4 2" xfId="2765"/>
    <cellStyle name="Ввод  2 2 2 4 5 4 2 2" xfId="23033"/>
    <cellStyle name="Ввод  2 2 2 4 5 4 3" xfId="23034"/>
    <cellStyle name="Ввод  2 2 2 4 5 5" xfId="2766"/>
    <cellStyle name="Ввод  2 2 2 4 5 5 2" xfId="23035"/>
    <cellStyle name="Ввод  2 2 2 4 5 6" xfId="23036"/>
    <cellStyle name="Ввод  2 2 2 4 6" xfId="2767"/>
    <cellStyle name="Ввод  2 2 2 4 6 2" xfId="2768"/>
    <cellStyle name="Ввод  2 2 2 4 6 2 2" xfId="23037"/>
    <cellStyle name="Ввод  2 2 2 4 6 3" xfId="23038"/>
    <cellStyle name="Ввод  2 2 2 4 7" xfId="2769"/>
    <cellStyle name="Ввод  2 2 2 4 7 2" xfId="23039"/>
    <cellStyle name="Ввод  2 2 2 4 8" xfId="23040"/>
    <cellStyle name="Ввод  2 2 2 5" xfId="2770"/>
    <cellStyle name="Ввод  2 2 2 5 2" xfId="2771"/>
    <cellStyle name="Ввод  2 2 2 5 2 2" xfId="2772"/>
    <cellStyle name="Ввод  2 2 2 5 2 2 2" xfId="23041"/>
    <cellStyle name="Ввод  2 2 2 5 2 3" xfId="23042"/>
    <cellStyle name="Ввод  2 2 2 5 3" xfId="2773"/>
    <cellStyle name="Ввод  2 2 2 5 3 2" xfId="2774"/>
    <cellStyle name="Ввод  2 2 2 5 3 2 2" xfId="23043"/>
    <cellStyle name="Ввод  2 2 2 5 3 3" xfId="23044"/>
    <cellStyle name="Ввод  2 2 2 5 4" xfId="2775"/>
    <cellStyle name="Ввод  2 2 2 5 4 2" xfId="2776"/>
    <cellStyle name="Ввод  2 2 2 5 4 2 2" xfId="23045"/>
    <cellStyle name="Ввод  2 2 2 5 4 3" xfId="23046"/>
    <cellStyle name="Ввод  2 2 2 5 5" xfId="2777"/>
    <cellStyle name="Ввод  2 2 2 5 5 2" xfId="23047"/>
    <cellStyle name="Ввод  2 2 2 5 6" xfId="23048"/>
    <cellStyle name="Ввод  2 2 2 6" xfId="2778"/>
    <cellStyle name="Ввод  2 2 2 6 2" xfId="2779"/>
    <cellStyle name="Ввод  2 2 2 6 2 2" xfId="2780"/>
    <cellStyle name="Ввод  2 2 2 6 2 2 2" xfId="23049"/>
    <cellStyle name="Ввод  2 2 2 6 2 3" xfId="23050"/>
    <cellStyle name="Ввод  2 2 2 6 3" xfId="2781"/>
    <cellStyle name="Ввод  2 2 2 6 3 2" xfId="2782"/>
    <cellStyle name="Ввод  2 2 2 6 3 2 2" xfId="23051"/>
    <cellStyle name="Ввод  2 2 2 6 3 3" xfId="23052"/>
    <cellStyle name="Ввод  2 2 2 6 4" xfId="2783"/>
    <cellStyle name="Ввод  2 2 2 6 4 2" xfId="2784"/>
    <cellStyle name="Ввод  2 2 2 6 4 2 2" xfId="23053"/>
    <cellStyle name="Ввод  2 2 2 6 4 3" xfId="23054"/>
    <cellStyle name="Ввод  2 2 2 6 5" xfId="2785"/>
    <cellStyle name="Ввод  2 2 2 6 5 2" xfId="23055"/>
    <cellStyle name="Ввод  2 2 2 6 6" xfId="23056"/>
    <cellStyle name="Ввод  2 2 2 7" xfId="2786"/>
    <cellStyle name="Ввод  2 2 2 7 2" xfId="2787"/>
    <cellStyle name="Ввод  2 2 2 7 2 2" xfId="2788"/>
    <cellStyle name="Ввод  2 2 2 7 2 2 2" xfId="23057"/>
    <cellStyle name="Ввод  2 2 2 7 2 3" xfId="23058"/>
    <cellStyle name="Ввод  2 2 2 7 3" xfId="2789"/>
    <cellStyle name="Ввод  2 2 2 7 3 2" xfId="2790"/>
    <cellStyle name="Ввод  2 2 2 7 3 2 2" xfId="23059"/>
    <cellStyle name="Ввод  2 2 2 7 3 3" xfId="23060"/>
    <cellStyle name="Ввод  2 2 2 7 4" xfId="2791"/>
    <cellStyle name="Ввод  2 2 2 7 4 2" xfId="2792"/>
    <cellStyle name="Ввод  2 2 2 7 4 2 2" xfId="23061"/>
    <cellStyle name="Ввод  2 2 2 7 4 3" xfId="23062"/>
    <cellStyle name="Ввод  2 2 2 7 5" xfId="2793"/>
    <cellStyle name="Ввод  2 2 2 7 5 2" xfId="23063"/>
    <cellStyle name="Ввод  2 2 2 7 6" xfId="23064"/>
    <cellStyle name="Ввод  2 2 2 8" xfId="2794"/>
    <cellStyle name="Ввод  2 2 2 8 2" xfId="2795"/>
    <cellStyle name="Ввод  2 2 2 8 2 2" xfId="2796"/>
    <cellStyle name="Ввод  2 2 2 8 2 2 2" xfId="23065"/>
    <cellStyle name="Ввод  2 2 2 8 2 3" xfId="23066"/>
    <cellStyle name="Ввод  2 2 2 8 3" xfId="2797"/>
    <cellStyle name="Ввод  2 2 2 8 3 2" xfId="2798"/>
    <cellStyle name="Ввод  2 2 2 8 3 2 2" xfId="23067"/>
    <cellStyle name="Ввод  2 2 2 8 3 3" xfId="23068"/>
    <cellStyle name="Ввод  2 2 2 8 4" xfId="2799"/>
    <cellStyle name="Ввод  2 2 2 8 4 2" xfId="2800"/>
    <cellStyle name="Ввод  2 2 2 8 4 2 2" xfId="23069"/>
    <cellStyle name="Ввод  2 2 2 8 4 3" xfId="23070"/>
    <cellStyle name="Ввод  2 2 2 8 5" xfId="2801"/>
    <cellStyle name="Ввод  2 2 2 8 5 2" xfId="23071"/>
    <cellStyle name="Ввод  2 2 2 8 6" xfId="23072"/>
    <cellStyle name="Ввод  2 2 2 9" xfId="2802"/>
    <cellStyle name="Ввод  2 2 2 9 2" xfId="2803"/>
    <cellStyle name="Ввод  2 2 2 9 2 2" xfId="23073"/>
    <cellStyle name="Ввод  2 2 2 9 3" xfId="23074"/>
    <cellStyle name="Ввод  2 2 3" xfId="2804"/>
    <cellStyle name="Ввод  2 2 3 2" xfId="2805"/>
    <cellStyle name="Ввод  2 2 3 2 2" xfId="2806"/>
    <cellStyle name="Ввод  2 2 3 2 2 2" xfId="2807"/>
    <cellStyle name="Ввод  2 2 3 2 2 2 2" xfId="2808"/>
    <cellStyle name="Ввод  2 2 3 2 2 2 2 2" xfId="23075"/>
    <cellStyle name="Ввод  2 2 3 2 2 2 3" xfId="23076"/>
    <cellStyle name="Ввод  2 2 3 2 2 3" xfId="2809"/>
    <cellStyle name="Ввод  2 2 3 2 2 3 2" xfId="2810"/>
    <cellStyle name="Ввод  2 2 3 2 2 3 2 2" xfId="23077"/>
    <cellStyle name="Ввод  2 2 3 2 2 3 3" xfId="23078"/>
    <cellStyle name="Ввод  2 2 3 2 2 4" xfId="2811"/>
    <cellStyle name="Ввод  2 2 3 2 2 4 2" xfId="2812"/>
    <cellStyle name="Ввод  2 2 3 2 2 4 2 2" xfId="23079"/>
    <cellStyle name="Ввод  2 2 3 2 2 4 3" xfId="23080"/>
    <cellStyle name="Ввод  2 2 3 2 2 5" xfId="2813"/>
    <cellStyle name="Ввод  2 2 3 2 2 5 2" xfId="23081"/>
    <cellStyle name="Ввод  2 2 3 2 2 6" xfId="23082"/>
    <cellStyle name="Ввод  2 2 3 2 3" xfId="2814"/>
    <cellStyle name="Ввод  2 2 3 2 3 2" xfId="2815"/>
    <cellStyle name="Ввод  2 2 3 2 3 2 2" xfId="2816"/>
    <cellStyle name="Ввод  2 2 3 2 3 2 2 2" xfId="23083"/>
    <cellStyle name="Ввод  2 2 3 2 3 2 3" xfId="23084"/>
    <cellStyle name="Ввод  2 2 3 2 3 3" xfId="2817"/>
    <cellStyle name="Ввод  2 2 3 2 3 3 2" xfId="2818"/>
    <cellStyle name="Ввод  2 2 3 2 3 3 2 2" xfId="23085"/>
    <cellStyle name="Ввод  2 2 3 2 3 3 3" xfId="23086"/>
    <cellStyle name="Ввод  2 2 3 2 3 4" xfId="2819"/>
    <cellStyle name="Ввод  2 2 3 2 3 4 2" xfId="2820"/>
    <cellStyle name="Ввод  2 2 3 2 3 4 2 2" xfId="23087"/>
    <cellStyle name="Ввод  2 2 3 2 3 4 3" xfId="23088"/>
    <cellStyle name="Ввод  2 2 3 2 3 5" xfId="2821"/>
    <cellStyle name="Ввод  2 2 3 2 3 5 2" xfId="23089"/>
    <cellStyle name="Ввод  2 2 3 2 3 6" xfId="23090"/>
    <cellStyle name="Ввод  2 2 3 2 4" xfId="2822"/>
    <cellStyle name="Ввод  2 2 3 2 4 2" xfId="2823"/>
    <cellStyle name="Ввод  2 2 3 2 4 2 2" xfId="2824"/>
    <cellStyle name="Ввод  2 2 3 2 4 2 2 2" xfId="23091"/>
    <cellStyle name="Ввод  2 2 3 2 4 2 3" xfId="23092"/>
    <cellStyle name="Ввод  2 2 3 2 4 3" xfId="2825"/>
    <cellStyle name="Ввод  2 2 3 2 4 3 2" xfId="2826"/>
    <cellStyle name="Ввод  2 2 3 2 4 3 2 2" xfId="23093"/>
    <cellStyle name="Ввод  2 2 3 2 4 3 3" xfId="23094"/>
    <cellStyle name="Ввод  2 2 3 2 4 4" xfId="2827"/>
    <cellStyle name="Ввод  2 2 3 2 4 4 2" xfId="2828"/>
    <cellStyle name="Ввод  2 2 3 2 4 4 2 2" xfId="23095"/>
    <cellStyle name="Ввод  2 2 3 2 4 4 3" xfId="23096"/>
    <cellStyle name="Ввод  2 2 3 2 4 5" xfId="2829"/>
    <cellStyle name="Ввод  2 2 3 2 4 5 2" xfId="23097"/>
    <cellStyle name="Ввод  2 2 3 2 4 6" xfId="23098"/>
    <cellStyle name="Ввод  2 2 3 2 5" xfId="2830"/>
    <cellStyle name="Ввод  2 2 3 2 5 2" xfId="2831"/>
    <cellStyle name="Ввод  2 2 3 2 5 2 2" xfId="2832"/>
    <cellStyle name="Ввод  2 2 3 2 5 2 2 2" xfId="23099"/>
    <cellStyle name="Ввод  2 2 3 2 5 2 3" xfId="23100"/>
    <cellStyle name="Ввод  2 2 3 2 5 3" xfId="2833"/>
    <cellStyle name="Ввод  2 2 3 2 5 3 2" xfId="2834"/>
    <cellStyle name="Ввод  2 2 3 2 5 3 2 2" xfId="23101"/>
    <cellStyle name="Ввод  2 2 3 2 5 3 3" xfId="23102"/>
    <cellStyle name="Ввод  2 2 3 2 5 4" xfId="2835"/>
    <cellStyle name="Ввод  2 2 3 2 5 4 2" xfId="2836"/>
    <cellStyle name="Ввод  2 2 3 2 5 4 2 2" xfId="23103"/>
    <cellStyle name="Ввод  2 2 3 2 5 4 3" xfId="23104"/>
    <cellStyle name="Ввод  2 2 3 2 5 5" xfId="2837"/>
    <cellStyle name="Ввод  2 2 3 2 5 5 2" xfId="23105"/>
    <cellStyle name="Ввод  2 2 3 2 5 6" xfId="23106"/>
    <cellStyle name="Ввод  2 2 3 2 6" xfId="2838"/>
    <cellStyle name="Ввод  2 2 3 2 6 2" xfId="2839"/>
    <cellStyle name="Ввод  2 2 3 2 6 2 2" xfId="23107"/>
    <cellStyle name="Ввод  2 2 3 2 6 3" xfId="23108"/>
    <cellStyle name="Ввод  2 2 3 2 7" xfId="2840"/>
    <cellStyle name="Ввод  2 2 3 2 7 2" xfId="23109"/>
    <cellStyle name="Ввод  2 2 3 2 8" xfId="23110"/>
    <cellStyle name="Ввод  2 2 3 3" xfId="2841"/>
    <cellStyle name="Ввод  2 2 3 3 2" xfId="2842"/>
    <cellStyle name="Ввод  2 2 3 3 2 2" xfId="2843"/>
    <cellStyle name="Ввод  2 2 3 3 2 2 2" xfId="23111"/>
    <cellStyle name="Ввод  2 2 3 3 2 3" xfId="23112"/>
    <cellStyle name="Ввод  2 2 3 3 3" xfId="2844"/>
    <cellStyle name="Ввод  2 2 3 3 3 2" xfId="2845"/>
    <cellStyle name="Ввод  2 2 3 3 3 2 2" xfId="23113"/>
    <cellStyle name="Ввод  2 2 3 3 3 3" xfId="23114"/>
    <cellStyle name="Ввод  2 2 3 3 4" xfId="2846"/>
    <cellStyle name="Ввод  2 2 3 3 4 2" xfId="2847"/>
    <cellStyle name="Ввод  2 2 3 3 4 2 2" xfId="23115"/>
    <cellStyle name="Ввод  2 2 3 3 4 3" xfId="23116"/>
    <cellStyle name="Ввод  2 2 3 3 5" xfId="2848"/>
    <cellStyle name="Ввод  2 2 3 3 5 2" xfId="23117"/>
    <cellStyle name="Ввод  2 2 3 3 6" xfId="23118"/>
    <cellStyle name="Ввод  2 2 3 4" xfId="2849"/>
    <cellStyle name="Ввод  2 2 3 4 2" xfId="2850"/>
    <cellStyle name="Ввод  2 2 3 4 2 2" xfId="2851"/>
    <cellStyle name="Ввод  2 2 3 4 2 2 2" xfId="23119"/>
    <cellStyle name="Ввод  2 2 3 4 2 3" xfId="23120"/>
    <cellStyle name="Ввод  2 2 3 4 3" xfId="2852"/>
    <cellStyle name="Ввод  2 2 3 4 3 2" xfId="2853"/>
    <cellStyle name="Ввод  2 2 3 4 3 2 2" xfId="23121"/>
    <cellStyle name="Ввод  2 2 3 4 3 3" xfId="23122"/>
    <cellStyle name="Ввод  2 2 3 4 4" xfId="2854"/>
    <cellStyle name="Ввод  2 2 3 4 4 2" xfId="2855"/>
    <cellStyle name="Ввод  2 2 3 4 4 2 2" xfId="23123"/>
    <cellStyle name="Ввод  2 2 3 4 4 3" xfId="23124"/>
    <cellStyle name="Ввод  2 2 3 4 5" xfId="2856"/>
    <cellStyle name="Ввод  2 2 3 4 5 2" xfId="23125"/>
    <cellStyle name="Ввод  2 2 3 4 6" xfId="23126"/>
    <cellStyle name="Ввод  2 2 3 5" xfId="2857"/>
    <cellStyle name="Ввод  2 2 3 5 2" xfId="2858"/>
    <cellStyle name="Ввод  2 2 3 5 2 2" xfId="2859"/>
    <cellStyle name="Ввод  2 2 3 5 2 2 2" xfId="23127"/>
    <cellStyle name="Ввод  2 2 3 5 2 3" xfId="23128"/>
    <cellStyle name="Ввод  2 2 3 5 3" xfId="2860"/>
    <cellStyle name="Ввод  2 2 3 5 3 2" xfId="2861"/>
    <cellStyle name="Ввод  2 2 3 5 3 2 2" xfId="23129"/>
    <cellStyle name="Ввод  2 2 3 5 3 3" xfId="23130"/>
    <cellStyle name="Ввод  2 2 3 5 4" xfId="2862"/>
    <cellStyle name="Ввод  2 2 3 5 4 2" xfId="2863"/>
    <cellStyle name="Ввод  2 2 3 5 4 2 2" xfId="23131"/>
    <cellStyle name="Ввод  2 2 3 5 4 3" xfId="23132"/>
    <cellStyle name="Ввод  2 2 3 5 5" xfId="2864"/>
    <cellStyle name="Ввод  2 2 3 5 5 2" xfId="23133"/>
    <cellStyle name="Ввод  2 2 3 5 6" xfId="23134"/>
    <cellStyle name="Ввод  2 2 3 6" xfId="2865"/>
    <cellStyle name="Ввод  2 2 3 6 2" xfId="2866"/>
    <cellStyle name="Ввод  2 2 3 6 2 2" xfId="2867"/>
    <cellStyle name="Ввод  2 2 3 6 2 2 2" xfId="23135"/>
    <cellStyle name="Ввод  2 2 3 6 2 3" xfId="23136"/>
    <cellStyle name="Ввод  2 2 3 6 3" xfId="2868"/>
    <cellStyle name="Ввод  2 2 3 6 3 2" xfId="2869"/>
    <cellStyle name="Ввод  2 2 3 6 3 2 2" xfId="23137"/>
    <cellStyle name="Ввод  2 2 3 6 3 3" xfId="23138"/>
    <cellStyle name="Ввод  2 2 3 6 4" xfId="2870"/>
    <cellStyle name="Ввод  2 2 3 6 4 2" xfId="2871"/>
    <cellStyle name="Ввод  2 2 3 6 4 2 2" xfId="23139"/>
    <cellStyle name="Ввод  2 2 3 6 4 3" xfId="23140"/>
    <cellStyle name="Ввод  2 2 3 6 5" xfId="2872"/>
    <cellStyle name="Ввод  2 2 3 6 5 2" xfId="23141"/>
    <cellStyle name="Ввод  2 2 3 6 6" xfId="23142"/>
    <cellStyle name="Ввод  2 2 3 7" xfId="2873"/>
    <cellStyle name="Ввод  2 2 3 7 2" xfId="2874"/>
    <cellStyle name="Ввод  2 2 3 7 2 2" xfId="23143"/>
    <cellStyle name="Ввод  2 2 3 7 3" xfId="23144"/>
    <cellStyle name="Ввод  2 2 3 8" xfId="2875"/>
    <cellStyle name="Ввод  2 2 3 8 2" xfId="23145"/>
    <cellStyle name="Ввод  2 2 3 9" xfId="23146"/>
    <cellStyle name="Ввод  2 2 4" xfId="2876"/>
    <cellStyle name="Ввод  2 2 4 2" xfId="2877"/>
    <cellStyle name="Ввод  2 2 4 2 2" xfId="2878"/>
    <cellStyle name="Ввод  2 2 4 2 2 2" xfId="2879"/>
    <cellStyle name="Ввод  2 2 4 2 2 2 2" xfId="23147"/>
    <cellStyle name="Ввод  2 2 4 2 2 3" xfId="23148"/>
    <cellStyle name="Ввод  2 2 4 2 3" xfId="2880"/>
    <cellStyle name="Ввод  2 2 4 2 3 2" xfId="2881"/>
    <cellStyle name="Ввод  2 2 4 2 3 2 2" xfId="23149"/>
    <cellStyle name="Ввод  2 2 4 2 3 3" xfId="23150"/>
    <cellStyle name="Ввод  2 2 4 2 4" xfId="2882"/>
    <cellStyle name="Ввод  2 2 4 2 4 2" xfId="2883"/>
    <cellStyle name="Ввод  2 2 4 2 4 2 2" xfId="23151"/>
    <cellStyle name="Ввод  2 2 4 2 4 3" xfId="23152"/>
    <cellStyle name="Ввод  2 2 4 2 5" xfId="2884"/>
    <cellStyle name="Ввод  2 2 4 2 5 2" xfId="23153"/>
    <cellStyle name="Ввод  2 2 4 2 6" xfId="23154"/>
    <cellStyle name="Ввод  2 2 4 3" xfId="2885"/>
    <cellStyle name="Ввод  2 2 4 3 2" xfId="2886"/>
    <cellStyle name="Ввод  2 2 4 3 2 2" xfId="2887"/>
    <cellStyle name="Ввод  2 2 4 3 2 2 2" xfId="23155"/>
    <cellStyle name="Ввод  2 2 4 3 2 3" xfId="23156"/>
    <cellStyle name="Ввод  2 2 4 3 3" xfId="2888"/>
    <cellStyle name="Ввод  2 2 4 3 3 2" xfId="2889"/>
    <cellStyle name="Ввод  2 2 4 3 3 2 2" xfId="23157"/>
    <cellStyle name="Ввод  2 2 4 3 3 3" xfId="23158"/>
    <cellStyle name="Ввод  2 2 4 3 4" xfId="2890"/>
    <cellStyle name="Ввод  2 2 4 3 4 2" xfId="2891"/>
    <cellStyle name="Ввод  2 2 4 3 4 2 2" xfId="23159"/>
    <cellStyle name="Ввод  2 2 4 3 4 3" xfId="23160"/>
    <cellStyle name="Ввод  2 2 4 3 5" xfId="2892"/>
    <cellStyle name="Ввод  2 2 4 3 5 2" xfId="23161"/>
    <cellStyle name="Ввод  2 2 4 3 6" xfId="23162"/>
    <cellStyle name="Ввод  2 2 4 4" xfId="2893"/>
    <cellStyle name="Ввод  2 2 4 4 2" xfId="2894"/>
    <cellStyle name="Ввод  2 2 4 4 2 2" xfId="2895"/>
    <cellStyle name="Ввод  2 2 4 4 2 2 2" xfId="23163"/>
    <cellStyle name="Ввод  2 2 4 4 2 3" xfId="23164"/>
    <cellStyle name="Ввод  2 2 4 4 3" xfId="2896"/>
    <cellStyle name="Ввод  2 2 4 4 3 2" xfId="2897"/>
    <cellStyle name="Ввод  2 2 4 4 3 2 2" xfId="23165"/>
    <cellStyle name="Ввод  2 2 4 4 3 3" xfId="23166"/>
    <cellStyle name="Ввод  2 2 4 4 4" xfId="2898"/>
    <cellStyle name="Ввод  2 2 4 4 4 2" xfId="2899"/>
    <cellStyle name="Ввод  2 2 4 4 4 2 2" xfId="23167"/>
    <cellStyle name="Ввод  2 2 4 4 4 3" xfId="23168"/>
    <cellStyle name="Ввод  2 2 4 4 5" xfId="2900"/>
    <cellStyle name="Ввод  2 2 4 4 5 2" xfId="23169"/>
    <cellStyle name="Ввод  2 2 4 4 6" xfId="23170"/>
    <cellStyle name="Ввод  2 2 4 5" xfId="2901"/>
    <cellStyle name="Ввод  2 2 4 5 2" xfId="2902"/>
    <cellStyle name="Ввод  2 2 4 5 2 2" xfId="2903"/>
    <cellStyle name="Ввод  2 2 4 5 2 2 2" xfId="23171"/>
    <cellStyle name="Ввод  2 2 4 5 2 3" xfId="23172"/>
    <cellStyle name="Ввод  2 2 4 5 3" xfId="2904"/>
    <cellStyle name="Ввод  2 2 4 5 3 2" xfId="2905"/>
    <cellStyle name="Ввод  2 2 4 5 3 2 2" xfId="23173"/>
    <cellStyle name="Ввод  2 2 4 5 3 3" xfId="23174"/>
    <cellStyle name="Ввод  2 2 4 5 4" xfId="2906"/>
    <cellStyle name="Ввод  2 2 4 5 4 2" xfId="2907"/>
    <cellStyle name="Ввод  2 2 4 5 4 2 2" xfId="23175"/>
    <cellStyle name="Ввод  2 2 4 5 4 3" xfId="23176"/>
    <cellStyle name="Ввод  2 2 4 5 5" xfId="2908"/>
    <cellStyle name="Ввод  2 2 4 5 5 2" xfId="23177"/>
    <cellStyle name="Ввод  2 2 4 5 6" xfId="23178"/>
    <cellStyle name="Ввод  2 2 4 6" xfId="2909"/>
    <cellStyle name="Ввод  2 2 4 6 2" xfId="2910"/>
    <cellStyle name="Ввод  2 2 4 6 2 2" xfId="2911"/>
    <cellStyle name="Ввод  2 2 4 6 2 2 2" xfId="23179"/>
    <cellStyle name="Ввод  2 2 4 6 2 3" xfId="23180"/>
    <cellStyle name="Ввод  2 2 4 6 3" xfId="2912"/>
    <cellStyle name="Ввод  2 2 4 6 3 2" xfId="2913"/>
    <cellStyle name="Ввод  2 2 4 6 3 2 2" xfId="23181"/>
    <cellStyle name="Ввод  2 2 4 6 3 3" xfId="23182"/>
    <cellStyle name="Ввод  2 2 4 6 4" xfId="2914"/>
    <cellStyle name="Ввод  2 2 4 6 4 2" xfId="2915"/>
    <cellStyle name="Ввод  2 2 4 6 4 2 2" xfId="23183"/>
    <cellStyle name="Ввод  2 2 4 6 4 3" xfId="23184"/>
    <cellStyle name="Ввод  2 2 4 6 5" xfId="2916"/>
    <cellStyle name="Ввод  2 2 4 6 5 2" xfId="23185"/>
    <cellStyle name="Ввод  2 2 4 6 6" xfId="23186"/>
    <cellStyle name="Ввод  2 2 4 7" xfId="2917"/>
    <cellStyle name="Ввод  2 2 4 7 2" xfId="2918"/>
    <cellStyle name="Ввод  2 2 4 7 2 2" xfId="23187"/>
    <cellStyle name="Ввод  2 2 4 7 3" xfId="23188"/>
    <cellStyle name="Ввод  2 2 4 8" xfId="2919"/>
    <cellStyle name="Ввод  2 2 4 8 2" xfId="23189"/>
    <cellStyle name="Ввод  2 2 4 9" xfId="23190"/>
    <cellStyle name="Ввод  2 2 5" xfId="2920"/>
    <cellStyle name="Ввод  2 2 5 2" xfId="2921"/>
    <cellStyle name="Ввод  2 2 5 2 2" xfId="2922"/>
    <cellStyle name="Ввод  2 2 5 2 2 2" xfId="2923"/>
    <cellStyle name="Ввод  2 2 5 2 2 2 2" xfId="23191"/>
    <cellStyle name="Ввод  2 2 5 2 2 3" xfId="23192"/>
    <cellStyle name="Ввод  2 2 5 2 3" xfId="2924"/>
    <cellStyle name="Ввод  2 2 5 2 3 2" xfId="2925"/>
    <cellStyle name="Ввод  2 2 5 2 3 2 2" xfId="23193"/>
    <cellStyle name="Ввод  2 2 5 2 3 3" xfId="23194"/>
    <cellStyle name="Ввод  2 2 5 2 4" xfId="2926"/>
    <cellStyle name="Ввод  2 2 5 2 4 2" xfId="2927"/>
    <cellStyle name="Ввод  2 2 5 2 4 2 2" xfId="23195"/>
    <cellStyle name="Ввод  2 2 5 2 4 3" xfId="23196"/>
    <cellStyle name="Ввод  2 2 5 2 5" xfId="2928"/>
    <cellStyle name="Ввод  2 2 5 2 5 2" xfId="23197"/>
    <cellStyle name="Ввод  2 2 5 2 6" xfId="23198"/>
    <cellStyle name="Ввод  2 2 5 3" xfId="2929"/>
    <cellStyle name="Ввод  2 2 5 3 2" xfId="2930"/>
    <cellStyle name="Ввод  2 2 5 3 2 2" xfId="2931"/>
    <cellStyle name="Ввод  2 2 5 3 2 2 2" xfId="23199"/>
    <cellStyle name="Ввод  2 2 5 3 2 3" xfId="23200"/>
    <cellStyle name="Ввод  2 2 5 3 3" xfId="2932"/>
    <cellStyle name="Ввод  2 2 5 3 3 2" xfId="2933"/>
    <cellStyle name="Ввод  2 2 5 3 3 2 2" xfId="23201"/>
    <cellStyle name="Ввод  2 2 5 3 3 3" xfId="23202"/>
    <cellStyle name="Ввод  2 2 5 3 4" xfId="2934"/>
    <cellStyle name="Ввод  2 2 5 3 4 2" xfId="2935"/>
    <cellStyle name="Ввод  2 2 5 3 4 2 2" xfId="23203"/>
    <cellStyle name="Ввод  2 2 5 3 4 3" xfId="23204"/>
    <cellStyle name="Ввод  2 2 5 3 5" xfId="2936"/>
    <cellStyle name="Ввод  2 2 5 3 5 2" xfId="23205"/>
    <cellStyle name="Ввод  2 2 5 3 6" xfId="23206"/>
    <cellStyle name="Ввод  2 2 5 4" xfId="2937"/>
    <cellStyle name="Ввод  2 2 5 4 2" xfId="2938"/>
    <cellStyle name="Ввод  2 2 5 4 2 2" xfId="2939"/>
    <cellStyle name="Ввод  2 2 5 4 2 2 2" xfId="23207"/>
    <cellStyle name="Ввод  2 2 5 4 2 3" xfId="23208"/>
    <cellStyle name="Ввод  2 2 5 4 3" xfId="2940"/>
    <cellStyle name="Ввод  2 2 5 4 3 2" xfId="2941"/>
    <cellStyle name="Ввод  2 2 5 4 3 2 2" xfId="23209"/>
    <cellStyle name="Ввод  2 2 5 4 3 3" xfId="23210"/>
    <cellStyle name="Ввод  2 2 5 4 4" xfId="2942"/>
    <cellStyle name="Ввод  2 2 5 4 4 2" xfId="2943"/>
    <cellStyle name="Ввод  2 2 5 4 4 2 2" xfId="23211"/>
    <cellStyle name="Ввод  2 2 5 4 4 3" xfId="23212"/>
    <cellStyle name="Ввод  2 2 5 4 5" xfId="2944"/>
    <cellStyle name="Ввод  2 2 5 4 5 2" xfId="23213"/>
    <cellStyle name="Ввод  2 2 5 4 6" xfId="23214"/>
    <cellStyle name="Ввод  2 2 5 5" xfId="2945"/>
    <cellStyle name="Ввод  2 2 5 5 2" xfId="2946"/>
    <cellStyle name="Ввод  2 2 5 5 2 2" xfId="2947"/>
    <cellStyle name="Ввод  2 2 5 5 2 2 2" xfId="23215"/>
    <cellStyle name="Ввод  2 2 5 5 2 3" xfId="23216"/>
    <cellStyle name="Ввод  2 2 5 5 3" xfId="2948"/>
    <cellStyle name="Ввод  2 2 5 5 3 2" xfId="2949"/>
    <cellStyle name="Ввод  2 2 5 5 3 2 2" xfId="23217"/>
    <cellStyle name="Ввод  2 2 5 5 3 3" xfId="23218"/>
    <cellStyle name="Ввод  2 2 5 5 4" xfId="2950"/>
    <cellStyle name="Ввод  2 2 5 5 4 2" xfId="2951"/>
    <cellStyle name="Ввод  2 2 5 5 4 2 2" xfId="23219"/>
    <cellStyle name="Ввод  2 2 5 5 4 3" xfId="23220"/>
    <cellStyle name="Ввод  2 2 5 5 5" xfId="2952"/>
    <cellStyle name="Ввод  2 2 5 5 5 2" xfId="23221"/>
    <cellStyle name="Ввод  2 2 5 5 6" xfId="23222"/>
    <cellStyle name="Ввод  2 2 5 6" xfId="2953"/>
    <cellStyle name="Ввод  2 2 5 6 2" xfId="2954"/>
    <cellStyle name="Ввод  2 2 5 6 2 2" xfId="23223"/>
    <cellStyle name="Ввод  2 2 5 6 3" xfId="23224"/>
    <cellStyle name="Ввод  2 2 5 7" xfId="2955"/>
    <cellStyle name="Ввод  2 2 5 7 2" xfId="23225"/>
    <cellStyle name="Ввод  2 2 5 8" xfId="23226"/>
    <cellStyle name="Ввод  2 2 6" xfId="2956"/>
    <cellStyle name="Ввод  2 2 6 2" xfId="2957"/>
    <cellStyle name="Ввод  2 2 6 2 2" xfId="2958"/>
    <cellStyle name="Ввод  2 2 6 2 2 2" xfId="2959"/>
    <cellStyle name="Ввод  2 2 6 2 2 2 2" xfId="23227"/>
    <cellStyle name="Ввод  2 2 6 2 2 3" xfId="23228"/>
    <cellStyle name="Ввод  2 2 6 2 3" xfId="2960"/>
    <cellStyle name="Ввод  2 2 6 2 3 2" xfId="2961"/>
    <cellStyle name="Ввод  2 2 6 2 3 2 2" xfId="23229"/>
    <cellStyle name="Ввод  2 2 6 2 3 3" xfId="23230"/>
    <cellStyle name="Ввод  2 2 6 2 4" xfId="2962"/>
    <cellStyle name="Ввод  2 2 6 2 4 2" xfId="2963"/>
    <cellStyle name="Ввод  2 2 6 2 4 2 2" xfId="23231"/>
    <cellStyle name="Ввод  2 2 6 2 4 3" xfId="23232"/>
    <cellStyle name="Ввод  2 2 6 2 5" xfId="2964"/>
    <cellStyle name="Ввод  2 2 6 2 5 2" xfId="23233"/>
    <cellStyle name="Ввод  2 2 6 2 6" xfId="23234"/>
    <cellStyle name="Ввод  2 2 6 3" xfId="2965"/>
    <cellStyle name="Ввод  2 2 6 3 2" xfId="2966"/>
    <cellStyle name="Ввод  2 2 6 3 2 2" xfId="2967"/>
    <cellStyle name="Ввод  2 2 6 3 2 2 2" xfId="23235"/>
    <cellStyle name="Ввод  2 2 6 3 2 3" xfId="23236"/>
    <cellStyle name="Ввод  2 2 6 3 3" xfId="2968"/>
    <cellStyle name="Ввод  2 2 6 3 3 2" xfId="2969"/>
    <cellStyle name="Ввод  2 2 6 3 3 2 2" xfId="23237"/>
    <cellStyle name="Ввод  2 2 6 3 3 3" xfId="23238"/>
    <cellStyle name="Ввод  2 2 6 3 4" xfId="2970"/>
    <cellStyle name="Ввод  2 2 6 3 4 2" xfId="2971"/>
    <cellStyle name="Ввод  2 2 6 3 4 2 2" xfId="23239"/>
    <cellStyle name="Ввод  2 2 6 3 4 3" xfId="23240"/>
    <cellStyle name="Ввод  2 2 6 3 5" xfId="2972"/>
    <cellStyle name="Ввод  2 2 6 3 5 2" xfId="23241"/>
    <cellStyle name="Ввод  2 2 6 3 6" xfId="23242"/>
    <cellStyle name="Ввод  2 2 6 4" xfId="2973"/>
    <cellStyle name="Ввод  2 2 6 4 2" xfId="2974"/>
    <cellStyle name="Ввод  2 2 6 4 2 2" xfId="2975"/>
    <cellStyle name="Ввод  2 2 6 4 2 2 2" xfId="23243"/>
    <cellStyle name="Ввод  2 2 6 4 2 3" xfId="23244"/>
    <cellStyle name="Ввод  2 2 6 4 3" xfId="2976"/>
    <cellStyle name="Ввод  2 2 6 4 3 2" xfId="2977"/>
    <cellStyle name="Ввод  2 2 6 4 3 2 2" xfId="23245"/>
    <cellStyle name="Ввод  2 2 6 4 3 3" xfId="23246"/>
    <cellStyle name="Ввод  2 2 6 4 4" xfId="2978"/>
    <cellStyle name="Ввод  2 2 6 4 4 2" xfId="2979"/>
    <cellStyle name="Ввод  2 2 6 4 4 2 2" xfId="23247"/>
    <cellStyle name="Ввод  2 2 6 4 4 3" xfId="23248"/>
    <cellStyle name="Ввод  2 2 6 4 5" xfId="2980"/>
    <cellStyle name="Ввод  2 2 6 4 5 2" xfId="23249"/>
    <cellStyle name="Ввод  2 2 6 4 6" xfId="23250"/>
    <cellStyle name="Ввод  2 2 6 5" xfId="2981"/>
    <cellStyle name="Ввод  2 2 6 5 2" xfId="2982"/>
    <cellStyle name="Ввод  2 2 6 5 2 2" xfId="2983"/>
    <cellStyle name="Ввод  2 2 6 5 2 2 2" xfId="23251"/>
    <cellStyle name="Ввод  2 2 6 5 2 3" xfId="23252"/>
    <cellStyle name="Ввод  2 2 6 5 3" xfId="2984"/>
    <cellStyle name="Ввод  2 2 6 5 3 2" xfId="2985"/>
    <cellStyle name="Ввод  2 2 6 5 3 2 2" xfId="23253"/>
    <cellStyle name="Ввод  2 2 6 5 3 3" xfId="23254"/>
    <cellStyle name="Ввод  2 2 6 5 4" xfId="2986"/>
    <cellStyle name="Ввод  2 2 6 5 4 2" xfId="2987"/>
    <cellStyle name="Ввод  2 2 6 5 4 2 2" xfId="23255"/>
    <cellStyle name="Ввод  2 2 6 5 4 3" xfId="23256"/>
    <cellStyle name="Ввод  2 2 6 5 5" xfId="2988"/>
    <cellStyle name="Ввод  2 2 6 5 5 2" xfId="23257"/>
    <cellStyle name="Ввод  2 2 6 5 6" xfId="23258"/>
    <cellStyle name="Ввод  2 2 6 6" xfId="2989"/>
    <cellStyle name="Ввод  2 2 6 6 2" xfId="2990"/>
    <cellStyle name="Ввод  2 2 6 6 2 2" xfId="23259"/>
    <cellStyle name="Ввод  2 2 6 6 3" xfId="23260"/>
    <cellStyle name="Ввод  2 2 6 7" xfId="2991"/>
    <cellStyle name="Ввод  2 2 6 7 2" xfId="23261"/>
    <cellStyle name="Ввод  2 2 6 8" xfId="23262"/>
    <cellStyle name="Ввод  2 2 7" xfId="2992"/>
    <cellStyle name="Ввод  2 2 7 2" xfId="2993"/>
    <cellStyle name="Ввод  2 2 7 2 2" xfId="2994"/>
    <cellStyle name="Ввод  2 2 7 2 2 2" xfId="23263"/>
    <cellStyle name="Ввод  2 2 7 2 3" xfId="23264"/>
    <cellStyle name="Ввод  2 2 7 3" xfId="2995"/>
    <cellStyle name="Ввод  2 2 7 3 2" xfId="23265"/>
    <cellStyle name="Ввод  2 2 7 4" xfId="23266"/>
    <cellStyle name="Ввод  2 2 8" xfId="2996"/>
    <cellStyle name="Ввод  2 2 8 2" xfId="2997"/>
    <cellStyle name="Ввод  2 2 8 2 2" xfId="23267"/>
    <cellStyle name="Ввод  2 2 8 3" xfId="23268"/>
    <cellStyle name="Ввод  2 2 9" xfId="2998"/>
    <cellStyle name="Ввод  2 2 9 2" xfId="23269"/>
    <cellStyle name="Ввод  2 3" xfId="224"/>
    <cellStyle name="Ввод  2 3 10" xfId="23270"/>
    <cellStyle name="Ввод  2 3 2" xfId="2999"/>
    <cellStyle name="Ввод  2 3 2 10" xfId="3000"/>
    <cellStyle name="Ввод  2 3 2 10 2" xfId="23271"/>
    <cellStyle name="Ввод  2 3 2 11" xfId="23272"/>
    <cellStyle name="Ввод  2 3 2 2" xfId="3001"/>
    <cellStyle name="Ввод  2 3 2 2 2" xfId="3002"/>
    <cellStyle name="Ввод  2 3 2 2 2 2" xfId="3003"/>
    <cellStyle name="Ввод  2 3 2 2 2 2 2" xfId="3004"/>
    <cellStyle name="Ввод  2 3 2 2 2 2 2 2" xfId="3005"/>
    <cellStyle name="Ввод  2 3 2 2 2 2 2 2 2" xfId="23273"/>
    <cellStyle name="Ввод  2 3 2 2 2 2 2 3" xfId="23274"/>
    <cellStyle name="Ввод  2 3 2 2 2 2 3" xfId="3006"/>
    <cellStyle name="Ввод  2 3 2 2 2 2 3 2" xfId="3007"/>
    <cellStyle name="Ввод  2 3 2 2 2 2 3 2 2" xfId="23275"/>
    <cellStyle name="Ввод  2 3 2 2 2 2 3 3" xfId="23276"/>
    <cellStyle name="Ввод  2 3 2 2 2 2 4" xfId="3008"/>
    <cellStyle name="Ввод  2 3 2 2 2 2 4 2" xfId="3009"/>
    <cellStyle name="Ввод  2 3 2 2 2 2 4 2 2" xfId="23277"/>
    <cellStyle name="Ввод  2 3 2 2 2 2 4 3" xfId="23278"/>
    <cellStyle name="Ввод  2 3 2 2 2 2 5" xfId="3010"/>
    <cellStyle name="Ввод  2 3 2 2 2 2 5 2" xfId="23279"/>
    <cellStyle name="Ввод  2 3 2 2 2 2 6" xfId="23280"/>
    <cellStyle name="Ввод  2 3 2 2 2 3" xfId="3011"/>
    <cellStyle name="Ввод  2 3 2 2 2 3 2" xfId="3012"/>
    <cellStyle name="Ввод  2 3 2 2 2 3 2 2" xfId="3013"/>
    <cellStyle name="Ввод  2 3 2 2 2 3 2 2 2" xfId="23281"/>
    <cellStyle name="Ввод  2 3 2 2 2 3 2 3" xfId="23282"/>
    <cellStyle name="Ввод  2 3 2 2 2 3 3" xfId="3014"/>
    <cellStyle name="Ввод  2 3 2 2 2 3 3 2" xfId="3015"/>
    <cellStyle name="Ввод  2 3 2 2 2 3 3 2 2" xfId="23283"/>
    <cellStyle name="Ввод  2 3 2 2 2 3 3 3" xfId="23284"/>
    <cellStyle name="Ввод  2 3 2 2 2 3 4" xfId="3016"/>
    <cellStyle name="Ввод  2 3 2 2 2 3 4 2" xfId="3017"/>
    <cellStyle name="Ввод  2 3 2 2 2 3 4 2 2" xfId="23285"/>
    <cellStyle name="Ввод  2 3 2 2 2 3 4 3" xfId="23286"/>
    <cellStyle name="Ввод  2 3 2 2 2 3 5" xfId="3018"/>
    <cellStyle name="Ввод  2 3 2 2 2 3 5 2" xfId="23287"/>
    <cellStyle name="Ввод  2 3 2 2 2 3 6" xfId="23288"/>
    <cellStyle name="Ввод  2 3 2 2 2 4" xfId="3019"/>
    <cellStyle name="Ввод  2 3 2 2 2 4 2" xfId="3020"/>
    <cellStyle name="Ввод  2 3 2 2 2 4 2 2" xfId="3021"/>
    <cellStyle name="Ввод  2 3 2 2 2 4 2 2 2" xfId="23289"/>
    <cellStyle name="Ввод  2 3 2 2 2 4 2 3" xfId="23290"/>
    <cellStyle name="Ввод  2 3 2 2 2 4 3" xfId="3022"/>
    <cellStyle name="Ввод  2 3 2 2 2 4 3 2" xfId="3023"/>
    <cellStyle name="Ввод  2 3 2 2 2 4 3 2 2" xfId="23291"/>
    <cellStyle name="Ввод  2 3 2 2 2 4 3 3" xfId="23292"/>
    <cellStyle name="Ввод  2 3 2 2 2 4 4" xfId="3024"/>
    <cellStyle name="Ввод  2 3 2 2 2 4 4 2" xfId="3025"/>
    <cellStyle name="Ввод  2 3 2 2 2 4 4 2 2" xfId="23293"/>
    <cellStyle name="Ввод  2 3 2 2 2 4 4 3" xfId="23294"/>
    <cellStyle name="Ввод  2 3 2 2 2 4 5" xfId="3026"/>
    <cellStyle name="Ввод  2 3 2 2 2 4 5 2" xfId="23295"/>
    <cellStyle name="Ввод  2 3 2 2 2 4 6" xfId="23296"/>
    <cellStyle name="Ввод  2 3 2 2 2 5" xfId="3027"/>
    <cellStyle name="Ввод  2 3 2 2 2 5 2" xfId="3028"/>
    <cellStyle name="Ввод  2 3 2 2 2 5 2 2" xfId="3029"/>
    <cellStyle name="Ввод  2 3 2 2 2 5 2 2 2" xfId="23297"/>
    <cellStyle name="Ввод  2 3 2 2 2 5 2 3" xfId="23298"/>
    <cellStyle name="Ввод  2 3 2 2 2 5 3" xfId="3030"/>
    <cellStyle name="Ввод  2 3 2 2 2 5 3 2" xfId="3031"/>
    <cellStyle name="Ввод  2 3 2 2 2 5 3 2 2" xfId="23299"/>
    <cellStyle name="Ввод  2 3 2 2 2 5 3 3" xfId="23300"/>
    <cellStyle name="Ввод  2 3 2 2 2 5 4" xfId="3032"/>
    <cellStyle name="Ввод  2 3 2 2 2 5 4 2" xfId="3033"/>
    <cellStyle name="Ввод  2 3 2 2 2 5 4 2 2" xfId="23301"/>
    <cellStyle name="Ввод  2 3 2 2 2 5 4 3" xfId="23302"/>
    <cellStyle name="Ввод  2 3 2 2 2 5 5" xfId="3034"/>
    <cellStyle name="Ввод  2 3 2 2 2 5 5 2" xfId="23303"/>
    <cellStyle name="Ввод  2 3 2 2 2 5 6" xfId="23304"/>
    <cellStyle name="Ввод  2 3 2 2 2 6" xfId="3035"/>
    <cellStyle name="Ввод  2 3 2 2 2 6 2" xfId="3036"/>
    <cellStyle name="Ввод  2 3 2 2 2 6 2 2" xfId="23305"/>
    <cellStyle name="Ввод  2 3 2 2 2 6 3" xfId="23306"/>
    <cellStyle name="Ввод  2 3 2 2 2 7" xfId="3037"/>
    <cellStyle name="Ввод  2 3 2 2 2 7 2" xfId="23307"/>
    <cellStyle name="Ввод  2 3 2 2 2 8" xfId="23308"/>
    <cellStyle name="Ввод  2 3 2 2 3" xfId="3038"/>
    <cellStyle name="Ввод  2 3 2 2 3 2" xfId="3039"/>
    <cellStyle name="Ввод  2 3 2 2 3 2 2" xfId="3040"/>
    <cellStyle name="Ввод  2 3 2 2 3 2 2 2" xfId="23309"/>
    <cellStyle name="Ввод  2 3 2 2 3 2 3" xfId="23310"/>
    <cellStyle name="Ввод  2 3 2 2 3 3" xfId="3041"/>
    <cellStyle name="Ввод  2 3 2 2 3 3 2" xfId="3042"/>
    <cellStyle name="Ввод  2 3 2 2 3 3 2 2" xfId="23311"/>
    <cellStyle name="Ввод  2 3 2 2 3 3 3" xfId="23312"/>
    <cellStyle name="Ввод  2 3 2 2 3 4" xfId="3043"/>
    <cellStyle name="Ввод  2 3 2 2 3 4 2" xfId="3044"/>
    <cellStyle name="Ввод  2 3 2 2 3 4 2 2" xfId="23313"/>
    <cellStyle name="Ввод  2 3 2 2 3 4 3" xfId="23314"/>
    <cellStyle name="Ввод  2 3 2 2 3 5" xfId="3045"/>
    <cellStyle name="Ввод  2 3 2 2 3 5 2" xfId="23315"/>
    <cellStyle name="Ввод  2 3 2 2 3 6" xfId="23316"/>
    <cellStyle name="Ввод  2 3 2 2 4" xfId="3046"/>
    <cellStyle name="Ввод  2 3 2 2 4 2" xfId="3047"/>
    <cellStyle name="Ввод  2 3 2 2 4 2 2" xfId="3048"/>
    <cellStyle name="Ввод  2 3 2 2 4 2 2 2" xfId="23317"/>
    <cellStyle name="Ввод  2 3 2 2 4 2 3" xfId="23318"/>
    <cellStyle name="Ввод  2 3 2 2 4 3" xfId="3049"/>
    <cellStyle name="Ввод  2 3 2 2 4 3 2" xfId="3050"/>
    <cellStyle name="Ввод  2 3 2 2 4 3 2 2" xfId="23319"/>
    <cellStyle name="Ввод  2 3 2 2 4 3 3" xfId="23320"/>
    <cellStyle name="Ввод  2 3 2 2 4 4" xfId="3051"/>
    <cellStyle name="Ввод  2 3 2 2 4 4 2" xfId="3052"/>
    <cellStyle name="Ввод  2 3 2 2 4 4 2 2" xfId="23321"/>
    <cellStyle name="Ввод  2 3 2 2 4 4 3" xfId="23322"/>
    <cellStyle name="Ввод  2 3 2 2 4 5" xfId="3053"/>
    <cellStyle name="Ввод  2 3 2 2 4 5 2" xfId="23323"/>
    <cellStyle name="Ввод  2 3 2 2 4 6" xfId="23324"/>
    <cellStyle name="Ввод  2 3 2 2 5" xfId="3054"/>
    <cellStyle name="Ввод  2 3 2 2 5 2" xfId="3055"/>
    <cellStyle name="Ввод  2 3 2 2 5 2 2" xfId="3056"/>
    <cellStyle name="Ввод  2 3 2 2 5 2 2 2" xfId="23325"/>
    <cellStyle name="Ввод  2 3 2 2 5 2 3" xfId="23326"/>
    <cellStyle name="Ввод  2 3 2 2 5 3" xfId="3057"/>
    <cellStyle name="Ввод  2 3 2 2 5 3 2" xfId="3058"/>
    <cellStyle name="Ввод  2 3 2 2 5 3 2 2" xfId="23327"/>
    <cellStyle name="Ввод  2 3 2 2 5 3 3" xfId="23328"/>
    <cellStyle name="Ввод  2 3 2 2 5 4" xfId="3059"/>
    <cellStyle name="Ввод  2 3 2 2 5 4 2" xfId="3060"/>
    <cellStyle name="Ввод  2 3 2 2 5 4 2 2" xfId="23329"/>
    <cellStyle name="Ввод  2 3 2 2 5 4 3" xfId="23330"/>
    <cellStyle name="Ввод  2 3 2 2 5 5" xfId="3061"/>
    <cellStyle name="Ввод  2 3 2 2 5 5 2" xfId="23331"/>
    <cellStyle name="Ввод  2 3 2 2 5 6" xfId="23332"/>
    <cellStyle name="Ввод  2 3 2 2 6" xfId="3062"/>
    <cellStyle name="Ввод  2 3 2 2 6 2" xfId="3063"/>
    <cellStyle name="Ввод  2 3 2 2 6 2 2" xfId="3064"/>
    <cellStyle name="Ввод  2 3 2 2 6 2 2 2" xfId="23333"/>
    <cellStyle name="Ввод  2 3 2 2 6 2 3" xfId="23334"/>
    <cellStyle name="Ввод  2 3 2 2 6 3" xfId="3065"/>
    <cellStyle name="Ввод  2 3 2 2 6 3 2" xfId="3066"/>
    <cellStyle name="Ввод  2 3 2 2 6 3 2 2" xfId="23335"/>
    <cellStyle name="Ввод  2 3 2 2 6 3 3" xfId="23336"/>
    <cellStyle name="Ввод  2 3 2 2 6 4" xfId="3067"/>
    <cellStyle name="Ввод  2 3 2 2 6 4 2" xfId="3068"/>
    <cellStyle name="Ввод  2 3 2 2 6 4 2 2" xfId="23337"/>
    <cellStyle name="Ввод  2 3 2 2 6 4 3" xfId="23338"/>
    <cellStyle name="Ввод  2 3 2 2 6 5" xfId="3069"/>
    <cellStyle name="Ввод  2 3 2 2 6 5 2" xfId="23339"/>
    <cellStyle name="Ввод  2 3 2 2 6 6" xfId="23340"/>
    <cellStyle name="Ввод  2 3 2 2 7" xfId="3070"/>
    <cellStyle name="Ввод  2 3 2 2 7 2" xfId="3071"/>
    <cellStyle name="Ввод  2 3 2 2 7 2 2" xfId="23341"/>
    <cellStyle name="Ввод  2 3 2 2 7 3" xfId="23342"/>
    <cellStyle name="Ввод  2 3 2 2 8" xfId="3072"/>
    <cellStyle name="Ввод  2 3 2 2 8 2" xfId="23343"/>
    <cellStyle name="Ввод  2 3 2 2 9" xfId="23344"/>
    <cellStyle name="Ввод  2 3 2 3" xfId="3073"/>
    <cellStyle name="Ввод  2 3 2 3 2" xfId="3074"/>
    <cellStyle name="Ввод  2 3 2 3 2 2" xfId="3075"/>
    <cellStyle name="Ввод  2 3 2 3 2 2 2" xfId="3076"/>
    <cellStyle name="Ввод  2 3 2 3 2 2 2 2" xfId="23345"/>
    <cellStyle name="Ввод  2 3 2 3 2 2 3" xfId="23346"/>
    <cellStyle name="Ввод  2 3 2 3 2 3" xfId="3077"/>
    <cellStyle name="Ввод  2 3 2 3 2 3 2" xfId="3078"/>
    <cellStyle name="Ввод  2 3 2 3 2 3 2 2" xfId="23347"/>
    <cellStyle name="Ввод  2 3 2 3 2 3 3" xfId="23348"/>
    <cellStyle name="Ввод  2 3 2 3 2 4" xfId="3079"/>
    <cellStyle name="Ввод  2 3 2 3 2 4 2" xfId="3080"/>
    <cellStyle name="Ввод  2 3 2 3 2 4 2 2" xfId="23349"/>
    <cellStyle name="Ввод  2 3 2 3 2 4 3" xfId="23350"/>
    <cellStyle name="Ввод  2 3 2 3 2 5" xfId="3081"/>
    <cellStyle name="Ввод  2 3 2 3 2 5 2" xfId="23351"/>
    <cellStyle name="Ввод  2 3 2 3 2 6" xfId="23352"/>
    <cellStyle name="Ввод  2 3 2 3 3" xfId="3082"/>
    <cellStyle name="Ввод  2 3 2 3 3 2" xfId="3083"/>
    <cellStyle name="Ввод  2 3 2 3 3 2 2" xfId="3084"/>
    <cellStyle name="Ввод  2 3 2 3 3 2 2 2" xfId="23353"/>
    <cellStyle name="Ввод  2 3 2 3 3 2 3" xfId="23354"/>
    <cellStyle name="Ввод  2 3 2 3 3 3" xfId="3085"/>
    <cellStyle name="Ввод  2 3 2 3 3 3 2" xfId="3086"/>
    <cellStyle name="Ввод  2 3 2 3 3 3 2 2" xfId="23355"/>
    <cellStyle name="Ввод  2 3 2 3 3 3 3" xfId="23356"/>
    <cellStyle name="Ввод  2 3 2 3 3 4" xfId="3087"/>
    <cellStyle name="Ввод  2 3 2 3 3 4 2" xfId="3088"/>
    <cellStyle name="Ввод  2 3 2 3 3 4 2 2" xfId="23357"/>
    <cellStyle name="Ввод  2 3 2 3 3 4 3" xfId="23358"/>
    <cellStyle name="Ввод  2 3 2 3 3 5" xfId="3089"/>
    <cellStyle name="Ввод  2 3 2 3 3 5 2" xfId="23359"/>
    <cellStyle name="Ввод  2 3 2 3 3 6" xfId="23360"/>
    <cellStyle name="Ввод  2 3 2 3 4" xfId="3090"/>
    <cellStyle name="Ввод  2 3 2 3 4 2" xfId="3091"/>
    <cellStyle name="Ввод  2 3 2 3 4 2 2" xfId="3092"/>
    <cellStyle name="Ввод  2 3 2 3 4 2 2 2" xfId="23361"/>
    <cellStyle name="Ввод  2 3 2 3 4 2 3" xfId="23362"/>
    <cellStyle name="Ввод  2 3 2 3 4 3" xfId="3093"/>
    <cellStyle name="Ввод  2 3 2 3 4 3 2" xfId="3094"/>
    <cellStyle name="Ввод  2 3 2 3 4 3 2 2" xfId="23363"/>
    <cellStyle name="Ввод  2 3 2 3 4 3 3" xfId="23364"/>
    <cellStyle name="Ввод  2 3 2 3 4 4" xfId="3095"/>
    <cellStyle name="Ввод  2 3 2 3 4 4 2" xfId="3096"/>
    <cellStyle name="Ввод  2 3 2 3 4 4 2 2" xfId="23365"/>
    <cellStyle name="Ввод  2 3 2 3 4 4 3" xfId="23366"/>
    <cellStyle name="Ввод  2 3 2 3 4 5" xfId="3097"/>
    <cellStyle name="Ввод  2 3 2 3 4 5 2" xfId="23367"/>
    <cellStyle name="Ввод  2 3 2 3 4 6" xfId="23368"/>
    <cellStyle name="Ввод  2 3 2 3 5" xfId="3098"/>
    <cellStyle name="Ввод  2 3 2 3 5 2" xfId="3099"/>
    <cellStyle name="Ввод  2 3 2 3 5 2 2" xfId="3100"/>
    <cellStyle name="Ввод  2 3 2 3 5 2 2 2" xfId="23369"/>
    <cellStyle name="Ввод  2 3 2 3 5 2 3" xfId="23370"/>
    <cellStyle name="Ввод  2 3 2 3 5 3" xfId="3101"/>
    <cellStyle name="Ввод  2 3 2 3 5 3 2" xfId="3102"/>
    <cellStyle name="Ввод  2 3 2 3 5 3 2 2" xfId="23371"/>
    <cellStyle name="Ввод  2 3 2 3 5 3 3" xfId="23372"/>
    <cellStyle name="Ввод  2 3 2 3 5 4" xfId="3103"/>
    <cellStyle name="Ввод  2 3 2 3 5 4 2" xfId="3104"/>
    <cellStyle name="Ввод  2 3 2 3 5 4 2 2" xfId="23373"/>
    <cellStyle name="Ввод  2 3 2 3 5 4 3" xfId="23374"/>
    <cellStyle name="Ввод  2 3 2 3 5 5" xfId="3105"/>
    <cellStyle name="Ввод  2 3 2 3 5 5 2" xfId="23375"/>
    <cellStyle name="Ввод  2 3 2 3 5 6" xfId="23376"/>
    <cellStyle name="Ввод  2 3 2 3 6" xfId="3106"/>
    <cellStyle name="Ввод  2 3 2 3 6 2" xfId="3107"/>
    <cellStyle name="Ввод  2 3 2 3 6 2 2" xfId="3108"/>
    <cellStyle name="Ввод  2 3 2 3 6 2 2 2" xfId="23377"/>
    <cellStyle name="Ввод  2 3 2 3 6 2 3" xfId="23378"/>
    <cellStyle name="Ввод  2 3 2 3 6 3" xfId="3109"/>
    <cellStyle name="Ввод  2 3 2 3 6 3 2" xfId="3110"/>
    <cellStyle name="Ввод  2 3 2 3 6 3 2 2" xfId="23379"/>
    <cellStyle name="Ввод  2 3 2 3 6 3 3" xfId="23380"/>
    <cellStyle name="Ввод  2 3 2 3 6 4" xfId="3111"/>
    <cellStyle name="Ввод  2 3 2 3 6 4 2" xfId="3112"/>
    <cellStyle name="Ввод  2 3 2 3 6 4 2 2" xfId="23381"/>
    <cellStyle name="Ввод  2 3 2 3 6 4 3" xfId="23382"/>
    <cellStyle name="Ввод  2 3 2 3 6 5" xfId="3113"/>
    <cellStyle name="Ввод  2 3 2 3 6 5 2" xfId="23383"/>
    <cellStyle name="Ввод  2 3 2 3 6 6" xfId="23384"/>
    <cellStyle name="Ввод  2 3 2 3 7" xfId="3114"/>
    <cellStyle name="Ввод  2 3 2 3 7 2" xfId="3115"/>
    <cellStyle name="Ввод  2 3 2 3 7 2 2" xfId="23385"/>
    <cellStyle name="Ввод  2 3 2 3 7 3" xfId="23386"/>
    <cellStyle name="Ввод  2 3 2 3 8" xfId="3116"/>
    <cellStyle name="Ввод  2 3 2 3 8 2" xfId="23387"/>
    <cellStyle name="Ввод  2 3 2 3 9" xfId="23388"/>
    <cellStyle name="Ввод  2 3 2 4" xfId="3117"/>
    <cellStyle name="Ввод  2 3 2 4 2" xfId="3118"/>
    <cellStyle name="Ввод  2 3 2 4 2 2" xfId="3119"/>
    <cellStyle name="Ввод  2 3 2 4 2 2 2" xfId="3120"/>
    <cellStyle name="Ввод  2 3 2 4 2 2 2 2" xfId="23389"/>
    <cellStyle name="Ввод  2 3 2 4 2 2 3" xfId="23390"/>
    <cellStyle name="Ввод  2 3 2 4 2 3" xfId="3121"/>
    <cellStyle name="Ввод  2 3 2 4 2 3 2" xfId="3122"/>
    <cellStyle name="Ввод  2 3 2 4 2 3 2 2" xfId="23391"/>
    <cellStyle name="Ввод  2 3 2 4 2 3 3" xfId="23392"/>
    <cellStyle name="Ввод  2 3 2 4 2 4" xfId="3123"/>
    <cellStyle name="Ввод  2 3 2 4 2 4 2" xfId="3124"/>
    <cellStyle name="Ввод  2 3 2 4 2 4 2 2" xfId="23393"/>
    <cellStyle name="Ввод  2 3 2 4 2 4 3" xfId="23394"/>
    <cellStyle name="Ввод  2 3 2 4 2 5" xfId="3125"/>
    <cellStyle name="Ввод  2 3 2 4 2 5 2" xfId="23395"/>
    <cellStyle name="Ввод  2 3 2 4 2 6" xfId="23396"/>
    <cellStyle name="Ввод  2 3 2 4 3" xfId="3126"/>
    <cellStyle name="Ввод  2 3 2 4 3 2" xfId="3127"/>
    <cellStyle name="Ввод  2 3 2 4 3 2 2" xfId="3128"/>
    <cellStyle name="Ввод  2 3 2 4 3 2 2 2" xfId="23397"/>
    <cellStyle name="Ввод  2 3 2 4 3 2 3" xfId="23398"/>
    <cellStyle name="Ввод  2 3 2 4 3 3" xfId="3129"/>
    <cellStyle name="Ввод  2 3 2 4 3 3 2" xfId="3130"/>
    <cellStyle name="Ввод  2 3 2 4 3 3 2 2" xfId="23399"/>
    <cellStyle name="Ввод  2 3 2 4 3 3 3" xfId="23400"/>
    <cellStyle name="Ввод  2 3 2 4 3 4" xfId="3131"/>
    <cellStyle name="Ввод  2 3 2 4 3 4 2" xfId="3132"/>
    <cellStyle name="Ввод  2 3 2 4 3 4 2 2" xfId="23401"/>
    <cellStyle name="Ввод  2 3 2 4 3 4 3" xfId="23402"/>
    <cellStyle name="Ввод  2 3 2 4 3 5" xfId="3133"/>
    <cellStyle name="Ввод  2 3 2 4 3 5 2" xfId="23403"/>
    <cellStyle name="Ввод  2 3 2 4 3 6" xfId="23404"/>
    <cellStyle name="Ввод  2 3 2 4 4" xfId="3134"/>
    <cellStyle name="Ввод  2 3 2 4 4 2" xfId="3135"/>
    <cellStyle name="Ввод  2 3 2 4 4 2 2" xfId="3136"/>
    <cellStyle name="Ввод  2 3 2 4 4 2 2 2" xfId="23405"/>
    <cellStyle name="Ввод  2 3 2 4 4 2 3" xfId="23406"/>
    <cellStyle name="Ввод  2 3 2 4 4 3" xfId="3137"/>
    <cellStyle name="Ввод  2 3 2 4 4 3 2" xfId="3138"/>
    <cellStyle name="Ввод  2 3 2 4 4 3 2 2" xfId="23407"/>
    <cellStyle name="Ввод  2 3 2 4 4 3 3" xfId="23408"/>
    <cellStyle name="Ввод  2 3 2 4 4 4" xfId="3139"/>
    <cellStyle name="Ввод  2 3 2 4 4 4 2" xfId="3140"/>
    <cellStyle name="Ввод  2 3 2 4 4 4 2 2" xfId="23409"/>
    <cellStyle name="Ввод  2 3 2 4 4 4 3" xfId="23410"/>
    <cellStyle name="Ввод  2 3 2 4 4 5" xfId="3141"/>
    <cellStyle name="Ввод  2 3 2 4 4 5 2" xfId="23411"/>
    <cellStyle name="Ввод  2 3 2 4 4 6" xfId="23412"/>
    <cellStyle name="Ввод  2 3 2 4 5" xfId="3142"/>
    <cellStyle name="Ввод  2 3 2 4 5 2" xfId="3143"/>
    <cellStyle name="Ввод  2 3 2 4 5 2 2" xfId="3144"/>
    <cellStyle name="Ввод  2 3 2 4 5 2 2 2" xfId="23413"/>
    <cellStyle name="Ввод  2 3 2 4 5 2 3" xfId="23414"/>
    <cellStyle name="Ввод  2 3 2 4 5 3" xfId="3145"/>
    <cellStyle name="Ввод  2 3 2 4 5 3 2" xfId="3146"/>
    <cellStyle name="Ввод  2 3 2 4 5 3 2 2" xfId="23415"/>
    <cellStyle name="Ввод  2 3 2 4 5 3 3" xfId="23416"/>
    <cellStyle name="Ввод  2 3 2 4 5 4" xfId="3147"/>
    <cellStyle name="Ввод  2 3 2 4 5 4 2" xfId="3148"/>
    <cellStyle name="Ввод  2 3 2 4 5 4 2 2" xfId="23417"/>
    <cellStyle name="Ввод  2 3 2 4 5 4 3" xfId="23418"/>
    <cellStyle name="Ввод  2 3 2 4 5 5" xfId="3149"/>
    <cellStyle name="Ввод  2 3 2 4 5 5 2" xfId="23419"/>
    <cellStyle name="Ввод  2 3 2 4 5 6" xfId="23420"/>
    <cellStyle name="Ввод  2 3 2 4 6" xfId="3150"/>
    <cellStyle name="Ввод  2 3 2 4 6 2" xfId="3151"/>
    <cellStyle name="Ввод  2 3 2 4 6 2 2" xfId="23421"/>
    <cellStyle name="Ввод  2 3 2 4 6 3" xfId="23422"/>
    <cellStyle name="Ввод  2 3 2 4 7" xfId="3152"/>
    <cellStyle name="Ввод  2 3 2 4 7 2" xfId="23423"/>
    <cellStyle name="Ввод  2 3 2 4 8" xfId="23424"/>
    <cellStyle name="Ввод  2 3 2 5" xfId="3153"/>
    <cellStyle name="Ввод  2 3 2 5 2" xfId="3154"/>
    <cellStyle name="Ввод  2 3 2 5 2 2" xfId="3155"/>
    <cellStyle name="Ввод  2 3 2 5 2 2 2" xfId="23425"/>
    <cellStyle name="Ввод  2 3 2 5 2 3" xfId="23426"/>
    <cellStyle name="Ввод  2 3 2 5 3" xfId="3156"/>
    <cellStyle name="Ввод  2 3 2 5 3 2" xfId="3157"/>
    <cellStyle name="Ввод  2 3 2 5 3 2 2" xfId="23427"/>
    <cellStyle name="Ввод  2 3 2 5 3 3" xfId="23428"/>
    <cellStyle name="Ввод  2 3 2 5 4" xfId="3158"/>
    <cellStyle name="Ввод  2 3 2 5 4 2" xfId="3159"/>
    <cellStyle name="Ввод  2 3 2 5 4 2 2" xfId="23429"/>
    <cellStyle name="Ввод  2 3 2 5 4 3" xfId="23430"/>
    <cellStyle name="Ввод  2 3 2 5 5" xfId="3160"/>
    <cellStyle name="Ввод  2 3 2 5 5 2" xfId="23431"/>
    <cellStyle name="Ввод  2 3 2 5 6" xfId="23432"/>
    <cellStyle name="Ввод  2 3 2 6" xfId="3161"/>
    <cellStyle name="Ввод  2 3 2 6 2" xfId="3162"/>
    <cellStyle name="Ввод  2 3 2 6 2 2" xfId="3163"/>
    <cellStyle name="Ввод  2 3 2 6 2 2 2" xfId="23433"/>
    <cellStyle name="Ввод  2 3 2 6 2 3" xfId="23434"/>
    <cellStyle name="Ввод  2 3 2 6 3" xfId="3164"/>
    <cellStyle name="Ввод  2 3 2 6 3 2" xfId="3165"/>
    <cellStyle name="Ввод  2 3 2 6 3 2 2" xfId="23435"/>
    <cellStyle name="Ввод  2 3 2 6 3 3" xfId="23436"/>
    <cellStyle name="Ввод  2 3 2 6 4" xfId="3166"/>
    <cellStyle name="Ввод  2 3 2 6 4 2" xfId="3167"/>
    <cellStyle name="Ввод  2 3 2 6 4 2 2" xfId="23437"/>
    <cellStyle name="Ввод  2 3 2 6 4 3" xfId="23438"/>
    <cellStyle name="Ввод  2 3 2 6 5" xfId="3168"/>
    <cellStyle name="Ввод  2 3 2 6 5 2" xfId="23439"/>
    <cellStyle name="Ввод  2 3 2 6 6" xfId="23440"/>
    <cellStyle name="Ввод  2 3 2 7" xfId="3169"/>
    <cellStyle name="Ввод  2 3 2 7 2" xfId="3170"/>
    <cellStyle name="Ввод  2 3 2 7 2 2" xfId="3171"/>
    <cellStyle name="Ввод  2 3 2 7 2 2 2" xfId="23441"/>
    <cellStyle name="Ввод  2 3 2 7 2 3" xfId="23442"/>
    <cellStyle name="Ввод  2 3 2 7 3" xfId="3172"/>
    <cellStyle name="Ввод  2 3 2 7 3 2" xfId="3173"/>
    <cellStyle name="Ввод  2 3 2 7 3 2 2" xfId="23443"/>
    <cellStyle name="Ввод  2 3 2 7 3 3" xfId="23444"/>
    <cellStyle name="Ввод  2 3 2 7 4" xfId="3174"/>
    <cellStyle name="Ввод  2 3 2 7 4 2" xfId="3175"/>
    <cellStyle name="Ввод  2 3 2 7 4 2 2" xfId="23445"/>
    <cellStyle name="Ввод  2 3 2 7 4 3" xfId="23446"/>
    <cellStyle name="Ввод  2 3 2 7 5" xfId="3176"/>
    <cellStyle name="Ввод  2 3 2 7 5 2" xfId="23447"/>
    <cellStyle name="Ввод  2 3 2 7 6" xfId="23448"/>
    <cellStyle name="Ввод  2 3 2 8" xfId="3177"/>
    <cellStyle name="Ввод  2 3 2 8 2" xfId="3178"/>
    <cellStyle name="Ввод  2 3 2 8 2 2" xfId="3179"/>
    <cellStyle name="Ввод  2 3 2 8 2 2 2" xfId="23449"/>
    <cellStyle name="Ввод  2 3 2 8 2 3" xfId="23450"/>
    <cellStyle name="Ввод  2 3 2 8 3" xfId="3180"/>
    <cellStyle name="Ввод  2 3 2 8 3 2" xfId="3181"/>
    <cellStyle name="Ввод  2 3 2 8 3 2 2" xfId="23451"/>
    <cellStyle name="Ввод  2 3 2 8 3 3" xfId="23452"/>
    <cellStyle name="Ввод  2 3 2 8 4" xfId="3182"/>
    <cellStyle name="Ввод  2 3 2 8 4 2" xfId="3183"/>
    <cellStyle name="Ввод  2 3 2 8 4 2 2" xfId="23453"/>
    <cellStyle name="Ввод  2 3 2 8 4 3" xfId="23454"/>
    <cellStyle name="Ввод  2 3 2 8 5" xfId="3184"/>
    <cellStyle name="Ввод  2 3 2 8 5 2" xfId="23455"/>
    <cellStyle name="Ввод  2 3 2 8 6" xfId="23456"/>
    <cellStyle name="Ввод  2 3 2 9" xfId="3185"/>
    <cellStyle name="Ввод  2 3 2 9 2" xfId="3186"/>
    <cellStyle name="Ввод  2 3 2 9 2 2" xfId="23457"/>
    <cellStyle name="Ввод  2 3 2 9 3" xfId="23458"/>
    <cellStyle name="Ввод  2 3 3" xfId="3187"/>
    <cellStyle name="Ввод  2 3 3 2" xfId="3188"/>
    <cellStyle name="Ввод  2 3 3 2 2" xfId="3189"/>
    <cellStyle name="Ввод  2 3 3 2 2 2" xfId="3190"/>
    <cellStyle name="Ввод  2 3 3 2 2 2 2" xfId="3191"/>
    <cellStyle name="Ввод  2 3 3 2 2 2 2 2" xfId="23459"/>
    <cellStyle name="Ввод  2 3 3 2 2 2 3" xfId="23460"/>
    <cellStyle name="Ввод  2 3 3 2 2 3" xfId="3192"/>
    <cellStyle name="Ввод  2 3 3 2 2 3 2" xfId="3193"/>
    <cellStyle name="Ввод  2 3 3 2 2 3 2 2" xfId="23461"/>
    <cellStyle name="Ввод  2 3 3 2 2 3 3" xfId="23462"/>
    <cellStyle name="Ввод  2 3 3 2 2 4" xfId="3194"/>
    <cellStyle name="Ввод  2 3 3 2 2 4 2" xfId="3195"/>
    <cellStyle name="Ввод  2 3 3 2 2 4 2 2" xfId="23463"/>
    <cellStyle name="Ввод  2 3 3 2 2 4 3" xfId="23464"/>
    <cellStyle name="Ввод  2 3 3 2 2 5" xfId="3196"/>
    <cellStyle name="Ввод  2 3 3 2 2 5 2" xfId="23465"/>
    <cellStyle name="Ввод  2 3 3 2 2 6" xfId="23466"/>
    <cellStyle name="Ввод  2 3 3 2 3" xfId="3197"/>
    <cellStyle name="Ввод  2 3 3 2 3 2" xfId="3198"/>
    <cellStyle name="Ввод  2 3 3 2 3 2 2" xfId="3199"/>
    <cellStyle name="Ввод  2 3 3 2 3 2 2 2" xfId="23467"/>
    <cellStyle name="Ввод  2 3 3 2 3 2 3" xfId="23468"/>
    <cellStyle name="Ввод  2 3 3 2 3 3" xfId="3200"/>
    <cellStyle name="Ввод  2 3 3 2 3 3 2" xfId="3201"/>
    <cellStyle name="Ввод  2 3 3 2 3 3 2 2" xfId="23469"/>
    <cellStyle name="Ввод  2 3 3 2 3 3 3" xfId="23470"/>
    <cellStyle name="Ввод  2 3 3 2 3 4" xfId="3202"/>
    <cellStyle name="Ввод  2 3 3 2 3 4 2" xfId="3203"/>
    <cellStyle name="Ввод  2 3 3 2 3 4 2 2" xfId="23471"/>
    <cellStyle name="Ввод  2 3 3 2 3 4 3" xfId="23472"/>
    <cellStyle name="Ввод  2 3 3 2 3 5" xfId="3204"/>
    <cellStyle name="Ввод  2 3 3 2 3 5 2" xfId="23473"/>
    <cellStyle name="Ввод  2 3 3 2 3 6" xfId="23474"/>
    <cellStyle name="Ввод  2 3 3 2 4" xfId="3205"/>
    <cellStyle name="Ввод  2 3 3 2 4 2" xfId="3206"/>
    <cellStyle name="Ввод  2 3 3 2 4 2 2" xfId="3207"/>
    <cellStyle name="Ввод  2 3 3 2 4 2 2 2" xfId="23475"/>
    <cellStyle name="Ввод  2 3 3 2 4 2 3" xfId="23476"/>
    <cellStyle name="Ввод  2 3 3 2 4 3" xfId="3208"/>
    <cellStyle name="Ввод  2 3 3 2 4 3 2" xfId="3209"/>
    <cellStyle name="Ввод  2 3 3 2 4 3 2 2" xfId="23477"/>
    <cellStyle name="Ввод  2 3 3 2 4 3 3" xfId="23478"/>
    <cellStyle name="Ввод  2 3 3 2 4 4" xfId="3210"/>
    <cellStyle name="Ввод  2 3 3 2 4 4 2" xfId="3211"/>
    <cellStyle name="Ввод  2 3 3 2 4 4 2 2" xfId="23479"/>
    <cellStyle name="Ввод  2 3 3 2 4 4 3" xfId="23480"/>
    <cellStyle name="Ввод  2 3 3 2 4 5" xfId="3212"/>
    <cellStyle name="Ввод  2 3 3 2 4 5 2" xfId="23481"/>
    <cellStyle name="Ввод  2 3 3 2 4 6" xfId="23482"/>
    <cellStyle name="Ввод  2 3 3 2 5" xfId="3213"/>
    <cellStyle name="Ввод  2 3 3 2 5 2" xfId="3214"/>
    <cellStyle name="Ввод  2 3 3 2 5 2 2" xfId="3215"/>
    <cellStyle name="Ввод  2 3 3 2 5 2 2 2" xfId="23483"/>
    <cellStyle name="Ввод  2 3 3 2 5 2 3" xfId="23484"/>
    <cellStyle name="Ввод  2 3 3 2 5 3" xfId="3216"/>
    <cellStyle name="Ввод  2 3 3 2 5 3 2" xfId="3217"/>
    <cellStyle name="Ввод  2 3 3 2 5 3 2 2" xfId="23485"/>
    <cellStyle name="Ввод  2 3 3 2 5 3 3" xfId="23486"/>
    <cellStyle name="Ввод  2 3 3 2 5 4" xfId="3218"/>
    <cellStyle name="Ввод  2 3 3 2 5 4 2" xfId="3219"/>
    <cellStyle name="Ввод  2 3 3 2 5 4 2 2" xfId="23487"/>
    <cellStyle name="Ввод  2 3 3 2 5 4 3" xfId="23488"/>
    <cellStyle name="Ввод  2 3 3 2 5 5" xfId="3220"/>
    <cellStyle name="Ввод  2 3 3 2 5 5 2" xfId="23489"/>
    <cellStyle name="Ввод  2 3 3 2 5 6" xfId="23490"/>
    <cellStyle name="Ввод  2 3 3 2 6" xfId="3221"/>
    <cellStyle name="Ввод  2 3 3 2 6 2" xfId="3222"/>
    <cellStyle name="Ввод  2 3 3 2 6 2 2" xfId="23491"/>
    <cellStyle name="Ввод  2 3 3 2 6 3" xfId="23492"/>
    <cellStyle name="Ввод  2 3 3 2 7" xfId="3223"/>
    <cellStyle name="Ввод  2 3 3 2 7 2" xfId="23493"/>
    <cellStyle name="Ввод  2 3 3 2 8" xfId="23494"/>
    <cellStyle name="Ввод  2 3 3 3" xfId="3224"/>
    <cellStyle name="Ввод  2 3 3 3 2" xfId="3225"/>
    <cellStyle name="Ввод  2 3 3 3 2 2" xfId="3226"/>
    <cellStyle name="Ввод  2 3 3 3 2 2 2" xfId="23495"/>
    <cellStyle name="Ввод  2 3 3 3 2 3" xfId="23496"/>
    <cellStyle name="Ввод  2 3 3 3 3" xfId="3227"/>
    <cellStyle name="Ввод  2 3 3 3 3 2" xfId="3228"/>
    <cellStyle name="Ввод  2 3 3 3 3 2 2" xfId="23497"/>
    <cellStyle name="Ввод  2 3 3 3 3 3" xfId="23498"/>
    <cellStyle name="Ввод  2 3 3 3 4" xfId="3229"/>
    <cellStyle name="Ввод  2 3 3 3 4 2" xfId="3230"/>
    <cellStyle name="Ввод  2 3 3 3 4 2 2" xfId="23499"/>
    <cellStyle name="Ввод  2 3 3 3 4 3" xfId="23500"/>
    <cellStyle name="Ввод  2 3 3 3 5" xfId="3231"/>
    <cellStyle name="Ввод  2 3 3 3 5 2" xfId="23501"/>
    <cellStyle name="Ввод  2 3 3 3 6" xfId="23502"/>
    <cellStyle name="Ввод  2 3 3 4" xfId="3232"/>
    <cellStyle name="Ввод  2 3 3 4 2" xfId="3233"/>
    <cellStyle name="Ввод  2 3 3 4 2 2" xfId="3234"/>
    <cellStyle name="Ввод  2 3 3 4 2 2 2" xfId="23503"/>
    <cellStyle name="Ввод  2 3 3 4 2 3" xfId="23504"/>
    <cellStyle name="Ввод  2 3 3 4 3" xfId="3235"/>
    <cellStyle name="Ввод  2 3 3 4 3 2" xfId="3236"/>
    <cellStyle name="Ввод  2 3 3 4 3 2 2" xfId="23505"/>
    <cellStyle name="Ввод  2 3 3 4 3 3" xfId="23506"/>
    <cellStyle name="Ввод  2 3 3 4 4" xfId="3237"/>
    <cellStyle name="Ввод  2 3 3 4 4 2" xfId="3238"/>
    <cellStyle name="Ввод  2 3 3 4 4 2 2" xfId="23507"/>
    <cellStyle name="Ввод  2 3 3 4 4 3" xfId="23508"/>
    <cellStyle name="Ввод  2 3 3 4 5" xfId="3239"/>
    <cellStyle name="Ввод  2 3 3 4 5 2" xfId="23509"/>
    <cellStyle name="Ввод  2 3 3 4 6" xfId="23510"/>
    <cellStyle name="Ввод  2 3 3 5" xfId="3240"/>
    <cellStyle name="Ввод  2 3 3 5 2" xfId="3241"/>
    <cellStyle name="Ввод  2 3 3 5 2 2" xfId="3242"/>
    <cellStyle name="Ввод  2 3 3 5 2 2 2" xfId="23511"/>
    <cellStyle name="Ввод  2 3 3 5 2 3" xfId="23512"/>
    <cellStyle name="Ввод  2 3 3 5 3" xfId="3243"/>
    <cellStyle name="Ввод  2 3 3 5 3 2" xfId="3244"/>
    <cellStyle name="Ввод  2 3 3 5 3 2 2" xfId="23513"/>
    <cellStyle name="Ввод  2 3 3 5 3 3" xfId="23514"/>
    <cellStyle name="Ввод  2 3 3 5 4" xfId="3245"/>
    <cellStyle name="Ввод  2 3 3 5 4 2" xfId="3246"/>
    <cellStyle name="Ввод  2 3 3 5 4 2 2" xfId="23515"/>
    <cellStyle name="Ввод  2 3 3 5 4 3" xfId="23516"/>
    <cellStyle name="Ввод  2 3 3 5 5" xfId="3247"/>
    <cellStyle name="Ввод  2 3 3 5 5 2" xfId="23517"/>
    <cellStyle name="Ввод  2 3 3 5 6" xfId="23518"/>
    <cellStyle name="Ввод  2 3 3 6" xfId="3248"/>
    <cellStyle name="Ввод  2 3 3 6 2" xfId="3249"/>
    <cellStyle name="Ввод  2 3 3 6 2 2" xfId="3250"/>
    <cellStyle name="Ввод  2 3 3 6 2 2 2" xfId="23519"/>
    <cellStyle name="Ввод  2 3 3 6 2 3" xfId="23520"/>
    <cellStyle name="Ввод  2 3 3 6 3" xfId="3251"/>
    <cellStyle name="Ввод  2 3 3 6 3 2" xfId="3252"/>
    <cellStyle name="Ввод  2 3 3 6 3 2 2" xfId="23521"/>
    <cellStyle name="Ввод  2 3 3 6 3 3" xfId="23522"/>
    <cellStyle name="Ввод  2 3 3 6 4" xfId="3253"/>
    <cellStyle name="Ввод  2 3 3 6 4 2" xfId="3254"/>
    <cellStyle name="Ввод  2 3 3 6 4 2 2" xfId="23523"/>
    <cellStyle name="Ввод  2 3 3 6 4 3" xfId="23524"/>
    <cellStyle name="Ввод  2 3 3 6 5" xfId="3255"/>
    <cellStyle name="Ввод  2 3 3 6 5 2" xfId="23525"/>
    <cellStyle name="Ввод  2 3 3 6 6" xfId="23526"/>
    <cellStyle name="Ввод  2 3 3 7" xfId="3256"/>
    <cellStyle name="Ввод  2 3 3 7 2" xfId="3257"/>
    <cellStyle name="Ввод  2 3 3 7 2 2" xfId="23527"/>
    <cellStyle name="Ввод  2 3 3 7 3" xfId="23528"/>
    <cellStyle name="Ввод  2 3 3 8" xfId="3258"/>
    <cellStyle name="Ввод  2 3 3 8 2" xfId="23529"/>
    <cellStyle name="Ввод  2 3 3 9" xfId="23530"/>
    <cellStyle name="Ввод  2 3 4" xfId="3259"/>
    <cellStyle name="Ввод  2 3 4 2" xfId="3260"/>
    <cellStyle name="Ввод  2 3 4 2 2" xfId="3261"/>
    <cellStyle name="Ввод  2 3 4 2 2 2" xfId="3262"/>
    <cellStyle name="Ввод  2 3 4 2 2 2 2" xfId="23531"/>
    <cellStyle name="Ввод  2 3 4 2 2 3" xfId="23532"/>
    <cellStyle name="Ввод  2 3 4 2 3" xfId="3263"/>
    <cellStyle name="Ввод  2 3 4 2 3 2" xfId="3264"/>
    <cellStyle name="Ввод  2 3 4 2 3 2 2" xfId="23533"/>
    <cellStyle name="Ввод  2 3 4 2 3 3" xfId="23534"/>
    <cellStyle name="Ввод  2 3 4 2 4" xfId="3265"/>
    <cellStyle name="Ввод  2 3 4 2 4 2" xfId="3266"/>
    <cellStyle name="Ввод  2 3 4 2 4 2 2" xfId="23535"/>
    <cellStyle name="Ввод  2 3 4 2 4 3" xfId="23536"/>
    <cellStyle name="Ввод  2 3 4 2 5" xfId="3267"/>
    <cellStyle name="Ввод  2 3 4 2 5 2" xfId="23537"/>
    <cellStyle name="Ввод  2 3 4 2 6" xfId="23538"/>
    <cellStyle name="Ввод  2 3 4 3" xfId="3268"/>
    <cellStyle name="Ввод  2 3 4 3 2" xfId="3269"/>
    <cellStyle name="Ввод  2 3 4 3 2 2" xfId="3270"/>
    <cellStyle name="Ввод  2 3 4 3 2 2 2" xfId="23539"/>
    <cellStyle name="Ввод  2 3 4 3 2 3" xfId="23540"/>
    <cellStyle name="Ввод  2 3 4 3 3" xfId="3271"/>
    <cellStyle name="Ввод  2 3 4 3 3 2" xfId="3272"/>
    <cellStyle name="Ввод  2 3 4 3 3 2 2" xfId="23541"/>
    <cellStyle name="Ввод  2 3 4 3 3 3" xfId="23542"/>
    <cellStyle name="Ввод  2 3 4 3 4" xfId="3273"/>
    <cellStyle name="Ввод  2 3 4 3 4 2" xfId="3274"/>
    <cellStyle name="Ввод  2 3 4 3 4 2 2" xfId="23543"/>
    <cellStyle name="Ввод  2 3 4 3 4 3" xfId="23544"/>
    <cellStyle name="Ввод  2 3 4 3 5" xfId="3275"/>
    <cellStyle name="Ввод  2 3 4 3 5 2" xfId="23545"/>
    <cellStyle name="Ввод  2 3 4 3 6" xfId="23546"/>
    <cellStyle name="Ввод  2 3 4 4" xfId="3276"/>
    <cellStyle name="Ввод  2 3 4 4 2" xfId="3277"/>
    <cellStyle name="Ввод  2 3 4 4 2 2" xfId="3278"/>
    <cellStyle name="Ввод  2 3 4 4 2 2 2" xfId="23547"/>
    <cellStyle name="Ввод  2 3 4 4 2 3" xfId="23548"/>
    <cellStyle name="Ввод  2 3 4 4 3" xfId="3279"/>
    <cellStyle name="Ввод  2 3 4 4 3 2" xfId="3280"/>
    <cellStyle name="Ввод  2 3 4 4 3 2 2" xfId="23549"/>
    <cellStyle name="Ввод  2 3 4 4 3 3" xfId="23550"/>
    <cellStyle name="Ввод  2 3 4 4 4" xfId="3281"/>
    <cellStyle name="Ввод  2 3 4 4 4 2" xfId="3282"/>
    <cellStyle name="Ввод  2 3 4 4 4 2 2" xfId="23551"/>
    <cellStyle name="Ввод  2 3 4 4 4 3" xfId="23552"/>
    <cellStyle name="Ввод  2 3 4 4 5" xfId="3283"/>
    <cellStyle name="Ввод  2 3 4 4 5 2" xfId="23553"/>
    <cellStyle name="Ввод  2 3 4 4 6" xfId="23554"/>
    <cellStyle name="Ввод  2 3 4 5" xfId="3284"/>
    <cellStyle name="Ввод  2 3 4 5 2" xfId="3285"/>
    <cellStyle name="Ввод  2 3 4 5 2 2" xfId="3286"/>
    <cellStyle name="Ввод  2 3 4 5 2 2 2" xfId="23555"/>
    <cellStyle name="Ввод  2 3 4 5 2 3" xfId="23556"/>
    <cellStyle name="Ввод  2 3 4 5 3" xfId="3287"/>
    <cellStyle name="Ввод  2 3 4 5 3 2" xfId="3288"/>
    <cellStyle name="Ввод  2 3 4 5 3 2 2" xfId="23557"/>
    <cellStyle name="Ввод  2 3 4 5 3 3" xfId="23558"/>
    <cellStyle name="Ввод  2 3 4 5 4" xfId="3289"/>
    <cellStyle name="Ввод  2 3 4 5 4 2" xfId="3290"/>
    <cellStyle name="Ввод  2 3 4 5 4 2 2" xfId="23559"/>
    <cellStyle name="Ввод  2 3 4 5 4 3" xfId="23560"/>
    <cellStyle name="Ввод  2 3 4 5 5" xfId="3291"/>
    <cellStyle name="Ввод  2 3 4 5 5 2" xfId="23561"/>
    <cellStyle name="Ввод  2 3 4 5 6" xfId="23562"/>
    <cellStyle name="Ввод  2 3 4 6" xfId="3292"/>
    <cellStyle name="Ввод  2 3 4 6 2" xfId="3293"/>
    <cellStyle name="Ввод  2 3 4 6 2 2" xfId="3294"/>
    <cellStyle name="Ввод  2 3 4 6 2 2 2" xfId="23563"/>
    <cellStyle name="Ввод  2 3 4 6 2 3" xfId="23564"/>
    <cellStyle name="Ввод  2 3 4 6 3" xfId="3295"/>
    <cellStyle name="Ввод  2 3 4 6 3 2" xfId="3296"/>
    <cellStyle name="Ввод  2 3 4 6 3 2 2" xfId="23565"/>
    <cellStyle name="Ввод  2 3 4 6 3 3" xfId="23566"/>
    <cellStyle name="Ввод  2 3 4 6 4" xfId="3297"/>
    <cellStyle name="Ввод  2 3 4 6 4 2" xfId="3298"/>
    <cellStyle name="Ввод  2 3 4 6 4 2 2" xfId="23567"/>
    <cellStyle name="Ввод  2 3 4 6 4 3" xfId="23568"/>
    <cellStyle name="Ввод  2 3 4 6 5" xfId="3299"/>
    <cellStyle name="Ввод  2 3 4 6 5 2" xfId="23569"/>
    <cellStyle name="Ввод  2 3 4 6 6" xfId="23570"/>
    <cellStyle name="Ввод  2 3 4 7" xfId="3300"/>
    <cellStyle name="Ввод  2 3 4 7 2" xfId="3301"/>
    <cellStyle name="Ввод  2 3 4 7 2 2" xfId="23571"/>
    <cellStyle name="Ввод  2 3 4 7 3" xfId="23572"/>
    <cellStyle name="Ввод  2 3 4 8" xfId="3302"/>
    <cellStyle name="Ввод  2 3 4 8 2" xfId="23573"/>
    <cellStyle name="Ввод  2 3 4 9" xfId="23574"/>
    <cellStyle name="Ввод  2 3 5" xfId="3303"/>
    <cellStyle name="Ввод  2 3 5 2" xfId="3304"/>
    <cellStyle name="Ввод  2 3 5 2 2" xfId="3305"/>
    <cellStyle name="Ввод  2 3 5 2 2 2" xfId="3306"/>
    <cellStyle name="Ввод  2 3 5 2 2 2 2" xfId="23575"/>
    <cellStyle name="Ввод  2 3 5 2 2 3" xfId="23576"/>
    <cellStyle name="Ввод  2 3 5 2 3" xfId="3307"/>
    <cellStyle name="Ввод  2 3 5 2 3 2" xfId="3308"/>
    <cellStyle name="Ввод  2 3 5 2 3 2 2" xfId="23577"/>
    <cellStyle name="Ввод  2 3 5 2 3 3" xfId="23578"/>
    <cellStyle name="Ввод  2 3 5 2 4" xfId="3309"/>
    <cellStyle name="Ввод  2 3 5 2 4 2" xfId="3310"/>
    <cellStyle name="Ввод  2 3 5 2 4 2 2" xfId="23579"/>
    <cellStyle name="Ввод  2 3 5 2 4 3" xfId="23580"/>
    <cellStyle name="Ввод  2 3 5 2 5" xfId="3311"/>
    <cellStyle name="Ввод  2 3 5 2 5 2" xfId="23581"/>
    <cellStyle name="Ввод  2 3 5 2 6" xfId="23582"/>
    <cellStyle name="Ввод  2 3 5 3" xfId="3312"/>
    <cellStyle name="Ввод  2 3 5 3 2" xfId="3313"/>
    <cellStyle name="Ввод  2 3 5 3 2 2" xfId="3314"/>
    <cellStyle name="Ввод  2 3 5 3 2 2 2" xfId="23583"/>
    <cellStyle name="Ввод  2 3 5 3 2 3" xfId="23584"/>
    <cellStyle name="Ввод  2 3 5 3 3" xfId="3315"/>
    <cellStyle name="Ввод  2 3 5 3 3 2" xfId="3316"/>
    <cellStyle name="Ввод  2 3 5 3 3 2 2" xfId="23585"/>
    <cellStyle name="Ввод  2 3 5 3 3 3" xfId="23586"/>
    <cellStyle name="Ввод  2 3 5 3 4" xfId="3317"/>
    <cellStyle name="Ввод  2 3 5 3 4 2" xfId="3318"/>
    <cellStyle name="Ввод  2 3 5 3 4 2 2" xfId="23587"/>
    <cellStyle name="Ввод  2 3 5 3 4 3" xfId="23588"/>
    <cellStyle name="Ввод  2 3 5 3 5" xfId="3319"/>
    <cellStyle name="Ввод  2 3 5 3 5 2" xfId="23589"/>
    <cellStyle name="Ввод  2 3 5 3 6" xfId="23590"/>
    <cellStyle name="Ввод  2 3 5 4" xfId="3320"/>
    <cellStyle name="Ввод  2 3 5 4 2" xfId="3321"/>
    <cellStyle name="Ввод  2 3 5 4 2 2" xfId="3322"/>
    <cellStyle name="Ввод  2 3 5 4 2 2 2" xfId="23591"/>
    <cellStyle name="Ввод  2 3 5 4 2 3" xfId="23592"/>
    <cellStyle name="Ввод  2 3 5 4 3" xfId="3323"/>
    <cellStyle name="Ввод  2 3 5 4 3 2" xfId="3324"/>
    <cellStyle name="Ввод  2 3 5 4 3 2 2" xfId="23593"/>
    <cellStyle name="Ввод  2 3 5 4 3 3" xfId="23594"/>
    <cellStyle name="Ввод  2 3 5 4 4" xfId="3325"/>
    <cellStyle name="Ввод  2 3 5 4 4 2" xfId="3326"/>
    <cellStyle name="Ввод  2 3 5 4 4 2 2" xfId="23595"/>
    <cellStyle name="Ввод  2 3 5 4 4 3" xfId="23596"/>
    <cellStyle name="Ввод  2 3 5 4 5" xfId="3327"/>
    <cellStyle name="Ввод  2 3 5 4 5 2" xfId="23597"/>
    <cellStyle name="Ввод  2 3 5 4 6" xfId="23598"/>
    <cellStyle name="Ввод  2 3 5 5" xfId="3328"/>
    <cellStyle name="Ввод  2 3 5 5 2" xfId="3329"/>
    <cellStyle name="Ввод  2 3 5 5 2 2" xfId="3330"/>
    <cellStyle name="Ввод  2 3 5 5 2 2 2" xfId="23599"/>
    <cellStyle name="Ввод  2 3 5 5 2 3" xfId="23600"/>
    <cellStyle name="Ввод  2 3 5 5 3" xfId="3331"/>
    <cellStyle name="Ввод  2 3 5 5 3 2" xfId="3332"/>
    <cellStyle name="Ввод  2 3 5 5 3 2 2" xfId="23601"/>
    <cellStyle name="Ввод  2 3 5 5 3 3" xfId="23602"/>
    <cellStyle name="Ввод  2 3 5 5 4" xfId="3333"/>
    <cellStyle name="Ввод  2 3 5 5 4 2" xfId="3334"/>
    <cellStyle name="Ввод  2 3 5 5 4 2 2" xfId="23603"/>
    <cellStyle name="Ввод  2 3 5 5 4 3" xfId="23604"/>
    <cellStyle name="Ввод  2 3 5 5 5" xfId="3335"/>
    <cellStyle name="Ввод  2 3 5 5 5 2" xfId="23605"/>
    <cellStyle name="Ввод  2 3 5 5 6" xfId="23606"/>
    <cellStyle name="Ввод  2 3 5 6" xfId="3336"/>
    <cellStyle name="Ввод  2 3 5 6 2" xfId="3337"/>
    <cellStyle name="Ввод  2 3 5 6 2 2" xfId="23607"/>
    <cellStyle name="Ввод  2 3 5 6 3" xfId="23608"/>
    <cellStyle name="Ввод  2 3 5 7" xfId="3338"/>
    <cellStyle name="Ввод  2 3 5 7 2" xfId="23609"/>
    <cellStyle name="Ввод  2 3 5 8" xfId="23610"/>
    <cellStyle name="Ввод  2 3 6" xfId="3339"/>
    <cellStyle name="Ввод  2 3 6 2" xfId="3340"/>
    <cellStyle name="Ввод  2 3 6 2 2" xfId="3341"/>
    <cellStyle name="Ввод  2 3 6 2 2 2" xfId="3342"/>
    <cellStyle name="Ввод  2 3 6 2 2 2 2" xfId="23611"/>
    <cellStyle name="Ввод  2 3 6 2 2 3" xfId="23612"/>
    <cellStyle name="Ввод  2 3 6 2 3" xfId="3343"/>
    <cellStyle name="Ввод  2 3 6 2 3 2" xfId="3344"/>
    <cellStyle name="Ввод  2 3 6 2 3 2 2" xfId="23613"/>
    <cellStyle name="Ввод  2 3 6 2 3 3" xfId="23614"/>
    <cellStyle name="Ввод  2 3 6 2 4" xfId="3345"/>
    <cellStyle name="Ввод  2 3 6 2 4 2" xfId="3346"/>
    <cellStyle name="Ввод  2 3 6 2 4 2 2" xfId="23615"/>
    <cellStyle name="Ввод  2 3 6 2 4 3" xfId="23616"/>
    <cellStyle name="Ввод  2 3 6 2 5" xfId="3347"/>
    <cellStyle name="Ввод  2 3 6 2 5 2" xfId="23617"/>
    <cellStyle name="Ввод  2 3 6 2 6" xfId="23618"/>
    <cellStyle name="Ввод  2 3 6 3" xfId="3348"/>
    <cellStyle name="Ввод  2 3 6 3 2" xfId="3349"/>
    <cellStyle name="Ввод  2 3 6 3 2 2" xfId="3350"/>
    <cellStyle name="Ввод  2 3 6 3 2 2 2" xfId="23619"/>
    <cellStyle name="Ввод  2 3 6 3 2 3" xfId="23620"/>
    <cellStyle name="Ввод  2 3 6 3 3" xfId="3351"/>
    <cellStyle name="Ввод  2 3 6 3 3 2" xfId="3352"/>
    <cellStyle name="Ввод  2 3 6 3 3 2 2" xfId="23621"/>
    <cellStyle name="Ввод  2 3 6 3 3 3" xfId="23622"/>
    <cellStyle name="Ввод  2 3 6 3 4" xfId="3353"/>
    <cellStyle name="Ввод  2 3 6 3 4 2" xfId="3354"/>
    <cellStyle name="Ввод  2 3 6 3 4 2 2" xfId="23623"/>
    <cellStyle name="Ввод  2 3 6 3 4 3" xfId="23624"/>
    <cellStyle name="Ввод  2 3 6 3 5" xfId="3355"/>
    <cellStyle name="Ввод  2 3 6 3 5 2" xfId="23625"/>
    <cellStyle name="Ввод  2 3 6 3 6" xfId="23626"/>
    <cellStyle name="Ввод  2 3 6 4" xfId="3356"/>
    <cellStyle name="Ввод  2 3 6 4 2" xfId="3357"/>
    <cellStyle name="Ввод  2 3 6 4 2 2" xfId="3358"/>
    <cellStyle name="Ввод  2 3 6 4 2 2 2" xfId="23627"/>
    <cellStyle name="Ввод  2 3 6 4 2 3" xfId="23628"/>
    <cellStyle name="Ввод  2 3 6 4 3" xfId="3359"/>
    <cellStyle name="Ввод  2 3 6 4 3 2" xfId="3360"/>
    <cellStyle name="Ввод  2 3 6 4 3 2 2" xfId="23629"/>
    <cellStyle name="Ввод  2 3 6 4 3 3" xfId="23630"/>
    <cellStyle name="Ввод  2 3 6 4 4" xfId="3361"/>
    <cellStyle name="Ввод  2 3 6 4 4 2" xfId="3362"/>
    <cellStyle name="Ввод  2 3 6 4 4 2 2" xfId="23631"/>
    <cellStyle name="Ввод  2 3 6 4 4 3" xfId="23632"/>
    <cellStyle name="Ввод  2 3 6 4 5" xfId="3363"/>
    <cellStyle name="Ввод  2 3 6 4 5 2" xfId="23633"/>
    <cellStyle name="Ввод  2 3 6 4 6" xfId="23634"/>
    <cellStyle name="Ввод  2 3 6 5" xfId="3364"/>
    <cellStyle name="Ввод  2 3 6 5 2" xfId="3365"/>
    <cellStyle name="Ввод  2 3 6 5 2 2" xfId="3366"/>
    <cellStyle name="Ввод  2 3 6 5 2 2 2" xfId="23635"/>
    <cellStyle name="Ввод  2 3 6 5 2 3" xfId="23636"/>
    <cellStyle name="Ввод  2 3 6 5 3" xfId="3367"/>
    <cellStyle name="Ввод  2 3 6 5 3 2" xfId="3368"/>
    <cellStyle name="Ввод  2 3 6 5 3 2 2" xfId="23637"/>
    <cellStyle name="Ввод  2 3 6 5 3 3" xfId="23638"/>
    <cellStyle name="Ввод  2 3 6 5 4" xfId="3369"/>
    <cellStyle name="Ввод  2 3 6 5 4 2" xfId="3370"/>
    <cellStyle name="Ввод  2 3 6 5 4 2 2" xfId="23639"/>
    <cellStyle name="Ввод  2 3 6 5 4 3" xfId="23640"/>
    <cellStyle name="Ввод  2 3 6 5 5" xfId="3371"/>
    <cellStyle name="Ввод  2 3 6 5 5 2" xfId="23641"/>
    <cellStyle name="Ввод  2 3 6 5 6" xfId="23642"/>
    <cellStyle name="Ввод  2 3 6 6" xfId="3372"/>
    <cellStyle name="Ввод  2 3 6 6 2" xfId="3373"/>
    <cellStyle name="Ввод  2 3 6 6 2 2" xfId="23643"/>
    <cellStyle name="Ввод  2 3 6 6 3" xfId="23644"/>
    <cellStyle name="Ввод  2 3 6 7" xfId="3374"/>
    <cellStyle name="Ввод  2 3 6 7 2" xfId="23645"/>
    <cellStyle name="Ввод  2 3 6 8" xfId="23646"/>
    <cellStyle name="Ввод  2 3 7" xfId="3375"/>
    <cellStyle name="Ввод  2 3 7 2" xfId="3376"/>
    <cellStyle name="Ввод  2 3 7 2 2" xfId="3377"/>
    <cellStyle name="Ввод  2 3 7 2 2 2" xfId="23647"/>
    <cellStyle name="Ввод  2 3 7 2 3" xfId="23648"/>
    <cellStyle name="Ввод  2 3 7 3" xfId="3378"/>
    <cellStyle name="Ввод  2 3 7 3 2" xfId="23649"/>
    <cellStyle name="Ввод  2 3 7 4" xfId="23650"/>
    <cellStyle name="Ввод  2 3 8" xfId="3379"/>
    <cellStyle name="Ввод  2 3 8 2" xfId="3380"/>
    <cellStyle name="Ввод  2 3 8 2 2" xfId="23651"/>
    <cellStyle name="Ввод  2 3 8 3" xfId="23652"/>
    <cellStyle name="Ввод  2 3 9" xfId="3381"/>
    <cellStyle name="Ввод  2 3 9 2" xfId="23653"/>
    <cellStyle name="Ввод  2 4" xfId="3382"/>
    <cellStyle name="Ввод  2 4 10" xfId="3383"/>
    <cellStyle name="Ввод  2 4 10 2" xfId="23654"/>
    <cellStyle name="Ввод  2 4 11" xfId="23655"/>
    <cellStyle name="Ввод  2 4 2" xfId="3384"/>
    <cellStyle name="Ввод  2 4 2 2" xfId="3385"/>
    <cellStyle name="Ввод  2 4 2 2 2" xfId="3386"/>
    <cellStyle name="Ввод  2 4 2 2 2 2" xfId="3387"/>
    <cellStyle name="Ввод  2 4 2 2 2 2 2" xfId="3388"/>
    <cellStyle name="Ввод  2 4 2 2 2 2 2 2" xfId="23656"/>
    <cellStyle name="Ввод  2 4 2 2 2 2 3" xfId="23657"/>
    <cellStyle name="Ввод  2 4 2 2 2 3" xfId="3389"/>
    <cellStyle name="Ввод  2 4 2 2 2 3 2" xfId="3390"/>
    <cellStyle name="Ввод  2 4 2 2 2 3 2 2" xfId="23658"/>
    <cellStyle name="Ввод  2 4 2 2 2 3 3" xfId="23659"/>
    <cellStyle name="Ввод  2 4 2 2 2 4" xfId="3391"/>
    <cellStyle name="Ввод  2 4 2 2 2 4 2" xfId="3392"/>
    <cellStyle name="Ввод  2 4 2 2 2 4 2 2" xfId="23660"/>
    <cellStyle name="Ввод  2 4 2 2 2 4 3" xfId="23661"/>
    <cellStyle name="Ввод  2 4 2 2 2 5" xfId="3393"/>
    <cellStyle name="Ввод  2 4 2 2 2 5 2" xfId="23662"/>
    <cellStyle name="Ввод  2 4 2 2 2 6" xfId="23663"/>
    <cellStyle name="Ввод  2 4 2 2 3" xfId="3394"/>
    <cellStyle name="Ввод  2 4 2 2 3 2" xfId="3395"/>
    <cellStyle name="Ввод  2 4 2 2 3 2 2" xfId="3396"/>
    <cellStyle name="Ввод  2 4 2 2 3 2 2 2" xfId="23664"/>
    <cellStyle name="Ввод  2 4 2 2 3 2 3" xfId="23665"/>
    <cellStyle name="Ввод  2 4 2 2 3 3" xfId="3397"/>
    <cellStyle name="Ввод  2 4 2 2 3 3 2" xfId="3398"/>
    <cellStyle name="Ввод  2 4 2 2 3 3 2 2" xfId="23666"/>
    <cellStyle name="Ввод  2 4 2 2 3 3 3" xfId="23667"/>
    <cellStyle name="Ввод  2 4 2 2 3 4" xfId="3399"/>
    <cellStyle name="Ввод  2 4 2 2 3 4 2" xfId="3400"/>
    <cellStyle name="Ввод  2 4 2 2 3 4 2 2" xfId="23668"/>
    <cellStyle name="Ввод  2 4 2 2 3 4 3" xfId="23669"/>
    <cellStyle name="Ввод  2 4 2 2 3 5" xfId="3401"/>
    <cellStyle name="Ввод  2 4 2 2 3 5 2" xfId="23670"/>
    <cellStyle name="Ввод  2 4 2 2 3 6" xfId="23671"/>
    <cellStyle name="Ввод  2 4 2 2 4" xfId="3402"/>
    <cellStyle name="Ввод  2 4 2 2 4 2" xfId="3403"/>
    <cellStyle name="Ввод  2 4 2 2 4 2 2" xfId="3404"/>
    <cellStyle name="Ввод  2 4 2 2 4 2 2 2" xfId="23672"/>
    <cellStyle name="Ввод  2 4 2 2 4 2 3" xfId="23673"/>
    <cellStyle name="Ввод  2 4 2 2 4 3" xfId="3405"/>
    <cellStyle name="Ввод  2 4 2 2 4 3 2" xfId="3406"/>
    <cellStyle name="Ввод  2 4 2 2 4 3 2 2" xfId="23674"/>
    <cellStyle name="Ввод  2 4 2 2 4 3 3" xfId="23675"/>
    <cellStyle name="Ввод  2 4 2 2 4 4" xfId="3407"/>
    <cellStyle name="Ввод  2 4 2 2 4 4 2" xfId="3408"/>
    <cellStyle name="Ввод  2 4 2 2 4 4 2 2" xfId="23676"/>
    <cellStyle name="Ввод  2 4 2 2 4 4 3" xfId="23677"/>
    <cellStyle name="Ввод  2 4 2 2 4 5" xfId="3409"/>
    <cellStyle name="Ввод  2 4 2 2 4 5 2" xfId="23678"/>
    <cellStyle name="Ввод  2 4 2 2 4 6" xfId="23679"/>
    <cellStyle name="Ввод  2 4 2 2 5" xfId="3410"/>
    <cellStyle name="Ввод  2 4 2 2 5 2" xfId="3411"/>
    <cellStyle name="Ввод  2 4 2 2 5 2 2" xfId="3412"/>
    <cellStyle name="Ввод  2 4 2 2 5 2 2 2" xfId="23680"/>
    <cellStyle name="Ввод  2 4 2 2 5 2 3" xfId="23681"/>
    <cellStyle name="Ввод  2 4 2 2 5 3" xfId="3413"/>
    <cellStyle name="Ввод  2 4 2 2 5 3 2" xfId="3414"/>
    <cellStyle name="Ввод  2 4 2 2 5 3 2 2" xfId="23682"/>
    <cellStyle name="Ввод  2 4 2 2 5 3 3" xfId="23683"/>
    <cellStyle name="Ввод  2 4 2 2 5 4" xfId="3415"/>
    <cellStyle name="Ввод  2 4 2 2 5 4 2" xfId="3416"/>
    <cellStyle name="Ввод  2 4 2 2 5 4 2 2" xfId="23684"/>
    <cellStyle name="Ввод  2 4 2 2 5 4 3" xfId="23685"/>
    <cellStyle name="Ввод  2 4 2 2 5 5" xfId="3417"/>
    <cellStyle name="Ввод  2 4 2 2 5 5 2" xfId="23686"/>
    <cellStyle name="Ввод  2 4 2 2 5 6" xfId="23687"/>
    <cellStyle name="Ввод  2 4 2 2 6" xfId="3418"/>
    <cellStyle name="Ввод  2 4 2 2 6 2" xfId="3419"/>
    <cellStyle name="Ввод  2 4 2 2 6 2 2" xfId="23688"/>
    <cellStyle name="Ввод  2 4 2 2 6 3" xfId="23689"/>
    <cellStyle name="Ввод  2 4 2 2 7" xfId="3420"/>
    <cellStyle name="Ввод  2 4 2 2 7 2" xfId="23690"/>
    <cellStyle name="Ввод  2 4 2 2 8" xfId="23691"/>
    <cellStyle name="Ввод  2 4 2 3" xfId="3421"/>
    <cellStyle name="Ввод  2 4 2 3 2" xfId="3422"/>
    <cellStyle name="Ввод  2 4 2 3 2 2" xfId="3423"/>
    <cellStyle name="Ввод  2 4 2 3 2 2 2" xfId="23692"/>
    <cellStyle name="Ввод  2 4 2 3 2 3" xfId="23693"/>
    <cellStyle name="Ввод  2 4 2 3 3" xfId="3424"/>
    <cellStyle name="Ввод  2 4 2 3 3 2" xfId="3425"/>
    <cellStyle name="Ввод  2 4 2 3 3 2 2" xfId="23694"/>
    <cellStyle name="Ввод  2 4 2 3 3 3" xfId="23695"/>
    <cellStyle name="Ввод  2 4 2 3 4" xfId="3426"/>
    <cellStyle name="Ввод  2 4 2 3 4 2" xfId="3427"/>
    <cellStyle name="Ввод  2 4 2 3 4 2 2" xfId="23696"/>
    <cellStyle name="Ввод  2 4 2 3 4 3" xfId="23697"/>
    <cellStyle name="Ввод  2 4 2 3 5" xfId="3428"/>
    <cellStyle name="Ввод  2 4 2 3 5 2" xfId="23698"/>
    <cellStyle name="Ввод  2 4 2 3 6" xfId="23699"/>
    <cellStyle name="Ввод  2 4 2 4" xfId="3429"/>
    <cellStyle name="Ввод  2 4 2 4 2" xfId="3430"/>
    <cellStyle name="Ввод  2 4 2 4 2 2" xfId="3431"/>
    <cellStyle name="Ввод  2 4 2 4 2 2 2" xfId="23700"/>
    <cellStyle name="Ввод  2 4 2 4 2 3" xfId="23701"/>
    <cellStyle name="Ввод  2 4 2 4 3" xfId="3432"/>
    <cellStyle name="Ввод  2 4 2 4 3 2" xfId="3433"/>
    <cellStyle name="Ввод  2 4 2 4 3 2 2" xfId="23702"/>
    <cellStyle name="Ввод  2 4 2 4 3 3" xfId="23703"/>
    <cellStyle name="Ввод  2 4 2 4 4" xfId="3434"/>
    <cellStyle name="Ввод  2 4 2 4 4 2" xfId="3435"/>
    <cellStyle name="Ввод  2 4 2 4 4 2 2" xfId="23704"/>
    <cellStyle name="Ввод  2 4 2 4 4 3" xfId="23705"/>
    <cellStyle name="Ввод  2 4 2 4 5" xfId="3436"/>
    <cellStyle name="Ввод  2 4 2 4 5 2" xfId="23706"/>
    <cellStyle name="Ввод  2 4 2 4 6" xfId="23707"/>
    <cellStyle name="Ввод  2 4 2 5" xfId="3437"/>
    <cellStyle name="Ввод  2 4 2 5 2" xfId="3438"/>
    <cellStyle name="Ввод  2 4 2 5 2 2" xfId="3439"/>
    <cellStyle name="Ввод  2 4 2 5 2 2 2" xfId="23708"/>
    <cellStyle name="Ввод  2 4 2 5 2 3" xfId="23709"/>
    <cellStyle name="Ввод  2 4 2 5 3" xfId="3440"/>
    <cellStyle name="Ввод  2 4 2 5 3 2" xfId="3441"/>
    <cellStyle name="Ввод  2 4 2 5 3 2 2" xfId="23710"/>
    <cellStyle name="Ввод  2 4 2 5 3 3" xfId="23711"/>
    <cellStyle name="Ввод  2 4 2 5 4" xfId="3442"/>
    <cellStyle name="Ввод  2 4 2 5 4 2" xfId="3443"/>
    <cellStyle name="Ввод  2 4 2 5 4 2 2" xfId="23712"/>
    <cellStyle name="Ввод  2 4 2 5 4 3" xfId="23713"/>
    <cellStyle name="Ввод  2 4 2 5 5" xfId="3444"/>
    <cellStyle name="Ввод  2 4 2 5 5 2" xfId="23714"/>
    <cellStyle name="Ввод  2 4 2 5 6" xfId="23715"/>
    <cellStyle name="Ввод  2 4 2 6" xfId="3445"/>
    <cellStyle name="Ввод  2 4 2 6 2" xfId="3446"/>
    <cellStyle name="Ввод  2 4 2 6 2 2" xfId="3447"/>
    <cellStyle name="Ввод  2 4 2 6 2 2 2" xfId="23716"/>
    <cellStyle name="Ввод  2 4 2 6 2 3" xfId="23717"/>
    <cellStyle name="Ввод  2 4 2 6 3" xfId="3448"/>
    <cellStyle name="Ввод  2 4 2 6 3 2" xfId="3449"/>
    <cellStyle name="Ввод  2 4 2 6 3 2 2" xfId="23718"/>
    <cellStyle name="Ввод  2 4 2 6 3 3" xfId="23719"/>
    <cellStyle name="Ввод  2 4 2 6 4" xfId="3450"/>
    <cellStyle name="Ввод  2 4 2 6 4 2" xfId="3451"/>
    <cellStyle name="Ввод  2 4 2 6 4 2 2" xfId="23720"/>
    <cellStyle name="Ввод  2 4 2 6 4 3" xfId="23721"/>
    <cellStyle name="Ввод  2 4 2 6 5" xfId="3452"/>
    <cellStyle name="Ввод  2 4 2 6 5 2" xfId="23722"/>
    <cellStyle name="Ввод  2 4 2 6 6" xfId="23723"/>
    <cellStyle name="Ввод  2 4 2 7" xfId="3453"/>
    <cellStyle name="Ввод  2 4 2 7 2" xfId="3454"/>
    <cellStyle name="Ввод  2 4 2 7 2 2" xfId="23724"/>
    <cellStyle name="Ввод  2 4 2 7 3" xfId="23725"/>
    <cellStyle name="Ввод  2 4 2 8" xfId="3455"/>
    <cellStyle name="Ввод  2 4 2 8 2" xfId="23726"/>
    <cellStyle name="Ввод  2 4 2 9" xfId="23727"/>
    <cellStyle name="Ввод  2 4 3" xfId="3456"/>
    <cellStyle name="Ввод  2 4 3 2" xfId="3457"/>
    <cellStyle name="Ввод  2 4 3 2 2" xfId="3458"/>
    <cellStyle name="Ввод  2 4 3 2 2 2" xfId="3459"/>
    <cellStyle name="Ввод  2 4 3 2 2 2 2" xfId="23728"/>
    <cellStyle name="Ввод  2 4 3 2 2 3" xfId="23729"/>
    <cellStyle name="Ввод  2 4 3 2 3" xfId="3460"/>
    <cellStyle name="Ввод  2 4 3 2 3 2" xfId="3461"/>
    <cellStyle name="Ввод  2 4 3 2 3 2 2" xfId="23730"/>
    <cellStyle name="Ввод  2 4 3 2 3 3" xfId="23731"/>
    <cellStyle name="Ввод  2 4 3 2 4" xfId="3462"/>
    <cellStyle name="Ввод  2 4 3 2 4 2" xfId="3463"/>
    <cellStyle name="Ввод  2 4 3 2 4 2 2" xfId="23732"/>
    <cellStyle name="Ввод  2 4 3 2 4 3" xfId="23733"/>
    <cellStyle name="Ввод  2 4 3 2 5" xfId="3464"/>
    <cellStyle name="Ввод  2 4 3 2 5 2" xfId="23734"/>
    <cellStyle name="Ввод  2 4 3 2 6" xfId="23735"/>
    <cellStyle name="Ввод  2 4 3 3" xfId="3465"/>
    <cellStyle name="Ввод  2 4 3 3 2" xfId="3466"/>
    <cellStyle name="Ввод  2 4 3 3 2 2" xfId="3467"/>
    <cellStyle name="Ввод  2 4 3 3 2 2 2" xfId="23736"/>
    <cellStyle name="Ввод  2 4 3 3 2 3" xfId="23737"/>
    <cellStyle name="Ввод  2 4 3 3 3" xfId="3468"/>
    <cellStyle name="Ввод  2 4 3 3 3 2" xfId="3469"/>
    <cellStyle name="Ввод  2 4 3 3 3 2 2" xfId="23738"/>
    <cellStyle name="Ввод  2 4 3 3 3 3" xfId="23739"/>
    <cellStyle name="Ввод  2 4 3 3 4" xfId="3470"/>
    <cellStyle name="Ввод  2 4 3 3 4 2" xfId="3471"/>
    <cellStyle name="Ввод  2 4 3 3 4 2 2" xfId="23740"/>
    <cellStyle name="Ввод  2 4 3 3 4 3" xfId="23741"/>
    <cellStyle name="Ввод  2 4 3 3 5" xfId="3472"/>
    <cellStyle name="Ввод  2 4 3 3 5 2" xfId="23742"/>
    <cellStyle name="Ввод  2 4 3 3 6" xfId="23743"/>
    <cellStyle name="Ввод  2 4 3 4" xfId="3473"/>
    <cellStyle name="Ввод  2 4 3 4 2" xfId="3474"/>
    <cellStyle name="Ввод  2 4 3 4 2 2" xfId="3475"/>
    <cellStyle name="Ввод  2 4 3 4 2 2 2" xfId="23744"/>
    <cellStyle name="Ввод  2 4 3 4 2 3" xfId="23745"/>
    <cellStyle name="Ввод  2 4 3 4 3" xfId="3476"/>
    <cellStyle name="Ввод  2 4 3 4 3 2" xfId="3477"/>
    <cellStyle name="Ввод  2 4 3 4 3 2 2" xfId="23746"/>
    <cellStyle name="Ввод  2 4 3 4 3 3" xfId="23747"/>
    <cellStyle name="Ввод  2 4 3 4 4" xfId="3478"/>
    <cellStyle name="Ввод  2 4 3 4 4 2" xfId="3479"/>
    <cellStyle name="Ввод  2 4 3 4 4 2 2" xfId="23748"/>
    <cellStyle name="Ввод  2 4 3 4 4 3" xfId="23749"/>
    <cellStyle name="Ввод  2 4 3 4 5" xfId="3480"/>
    <cellStyle name="Ввод  2 4 3 4 5 2" xfId="23750"/>
    <cellStyle name="Ввод  2 4 3 4 6" xfId="23751"/>
    <cellStyle name="Ввод  2 4 3 5" xfId="3481"/>
    <cellStyle name="Ввод  2 4 3 5 2" xfId="3482"/>
    <cellStyle name="Ввод  2 4 3 5 2 2" xfId="3483"/>
    <cellStyle name="Ввод  2 4 3 5 2 2 2" xfId="23752"/>
    <cellStyle name="Ввод  2 4 3 5 2 3" xfId="23753"/>
    <cellStyle name="Ввод  2 4 3 5 3" xfId="3484"/>
    <cellStyle name="Ввод  2 4 3 5 3 2" xfId="3485"/>
    <cellStyle name="Ввод  2 4 3 5 3 2 2" xfId="23754"/>
    <cellStyle name="Ввод  2 4 3 5 3 3" xfId="23755"/>
    <cellStyle name="Ввод  2 4 3 5 4" xfId="3486"/>
    <cellStyle name="Ввод  2 4 3 5 4 2" xfId="3487"/>
    <cellStyle name="Ввод  2 4 3 5 4 2 2" xfId="23756"/>
    <cellStyle name="Ввод  2 4 3 5 4 3" xfId="23757"/>
    <cellStyle name="Ввод  2 4 3 5 5" xfId="3488"/>
    <cellStyle name="Ввод  2 4 3 5 5 2" xfId="23758"/>
    <cellStyle name="Ввод  2 4 3 5 6" xfId="23759"/>
    <cellStyle name="Ввод  2 4 3 6" xfId="3489"/>
    <cellStyle name="Ввод  2 4 3 6 2" xfId="3490"/>
    <cellStyle name="Ввод  2 4 3 6 2 2" xfId="3491"/>
    <cellStyle name="Ввод  2 4 3 6 2 2 2" xfId="23760"/>
    <cellStyle name="Ввод  2 4 3 6 2 3" xfId="23761"/>
    <cellStyle name="Ввод  2 4 3 6 3" xfId="3492"/>
    <cellStyle name="Ввод  2 4 3 6 3 2" xfId="3493"/>
    <cellStyle name="Ввод  2 4 3 6 3 2 2" xfId="23762"/>
    <cellStyle name="Ввод  2 4 3 6 3 3" xfId="23763"/>
    <cellStyle name="Ввод  2 4 3 6 4" xfId="3494"/>
    <cellStyle name="Ввод  2 4 3 6 4 2" xfId="3495"/>
    <cellStyle name="Ввод  2 4 3 6 4 2 2" xfId="23764"/>
    <cellStyle name="Ввод  2 4 3 6 4 3" xfId="23765"/>
    <cellStyle name="Ввод  2 4 3 6 5" xfId="3496"/>
    <cellStyle name="Ввод  2 4 3 6 5 2" xfId="23766"/>
    <cellStyle name="Ввод  2 4 3 6 6" xfId="23767"/>
    <cellStyle name="Ввод  2 4 3 7" xfId="3497"/>
    <cellStyle name="Ввод  2 4 3 7 2" xfId="3498"/>
    <cellStyle name="Ввод  2 4 3 7 2 2" xfId="23768"/>
    <cellStyle name="Ввод  2 4 3 7 3" xfId="23769"/>
    <cellStyle name="Ввод  2 4 3 8" xfId="3499"/>
    <cellStyle name="Ввод  2 4 3 8 2" xfId="23770"/>
    <cellStyle name="Ввод  2 4 3 9" xfId="23771"/>
    <cellStyle name="Ввод  2 4 4" xfId="3500"/>
    <cellStyle name="Ввод  2 4 4 2" xfId="3501"/>
    <cellStyle name="Ввод  2 4 4 2 2" xfId="3502"/>
    <cellStyle name="Ввод  2 4 4 2 2 2" xfId="3503"/>
    <cellStyle name="Ввод  2 4 4 2 2 2 2" xfId="23772"/>
    <cellStyle name="Ввод  2 4 4 2 2 3" xfId="23773"/>
    <cellStyle name="Ввод  2 4 4 2 3" xfId="3504"/>
    <cellStyle name="Ввод  2 4 4 2 3 2" xfId="3505"/>
    <cellStyle name="Ввод  2 4 4 2 3 2 2" xfId="23774"/>
    <cellStyle name="Ввод  2 4 4 2 3 3" xfId="23775"/>
    <cellStyle name="Ввод  2 4 4 2 4" xfId="3506"/>
    <cellStyle name="Ввод  2 4 4 2 4 2" xfId="3507"/>
    <cellStyle name="Ввод  2 4 4 2 4 2 2" xfId="23776"/>
    <cellStyle name="Ввод  2 4 4 2 4 3" xfId="23777"/>
    <cellStyle name="Ввод  2 4 4 2 5" xfId="3508"/>
    <cellStyle name="Ввод  2 4 4 2 5 2" xfId="23778"/>
    <cellStyle name="Ввод  2 4 4 2 6" xfId="23779"/>
    <cellStyle name="Ввод  2 4 4 3" xfId="3509"/>
    <cellStyle name="Ввод  2 4 4 3 2" xfId="3510"/>
    <cellStyle name="Ввод  2 4 4 3 2 2" xfId="3511"/>
    <cellStyle name="Ввод  2 4 4 3 2 2 2" xfId="23780"/>
    <cellStyle name="Ввод  2 4 4 3 2 3" xfId="23781"/>
    <cellStyle name="Ввод  2 4 4 3 3" xfId="3512"/>
    <cellStyle name="Ввод  2 4 4 3 3 2" xfId="3513"/>
    <cellStyle name="Ввод  2 4 4 3 3 2 2" xfId="23782"/>
    <cellStyle name="Ввод  2 4 4 3 3 3" xfId="23783"/>
    <cellStyle name="Ввод  2 4 4 3 4" xfId="3514"/>
    <cellStyle name="Ввод  2 4 4 3 4 2" xfId="3515"/>
    <cellStyle name="Ввод  2 4 4 3 4 2 2" xfId="23784"/>
    <cellStyle name="Ввод  2 4 4 3 4 3" xfId="23785"/>
    <cellStyle name="Ввод  2 4 4 3 5" xfId="3516"/>
    <cellStyle name="Ввод  2 4 4 3 5 2" xfId="23786"/>
    <cellStyle name="Ввод  2 4 4 3 6" xfId="23787"/>
    <cellStyle name="Ввод  2 4 4 4" xfId="3517"/>
    <cellStyle name="Ввод  2 4 4 4 2" xfId="3518"/>
    <cellStyle name="Ввод  2 4 4 4 2 2" xfId="3519"/>
    <cellStyle name="Ввод  2 4 4 4 2 2 2" xfId="23788"/>
    <cellStyle name="Ввод  2 4 4 4 2 3" xfId="23789"/>
    <cellStyle name="Ввод  2 4 4 4 3" xfId="3520"/>
    <cellStyle name="Ввод  2 4 4 4 3 2" xfId="3521"/>
    <cellStyle name="Ввод  2 4 4 4 3 2 2" xfId="23790"/>
    <cellStyle name="Ввод  2 4 4 4 3 3" xfId="23791"/>
    <cellStyle name="Ввод  2 4 4 4 4" xfId="3522"/>
    <cellStyle name="Ввод  2 4 4 4 4 2" xfId="3523"/>
    <cellStyle name="Ввод  2 4 4 4 4 2 2" xfId="23792"/>
    <cellStyle name="Ввод  2 4 4 4 4 3" xfId="23793"/>
    <cellStyle name="Ввод  2 4 4 4 5" xfId="3524"/>
    <cellStyle name="Ввод  2 4 4 4 5 2" xfId="23794"/>
    <cellStyle name="Ввод  2 4 4 4 6" xfId="23795"/>
    <cellStyle name="Ввод  2 4 4 5" xfId="3525"/>
    <cellStyle name="Ввод  2 4 4 5 2" xfId="3526"/>
    <cellStyle name="Ввод  2 4 4 5 2 2" xfId="3527"/>
    <cellStyle name="Ввод  2 4 4 5 2 2 2" xfId="23796"/>
    <cellStyle name="Ввод  2 4 4 5 2 3" xfId="23797"/>
    <cellStyle name="Ввод  2 4 4 5 3" xfId="3528"/>
    <cellStyle name="Ввод  2 4 4 5 3 2" xfId="3529"/>
    <cellStyle name="Ввод  2 4 4 5 3 2 2" xfId="23798"/>
    <cellStyle name="Ввод  2 4 4 5 3 3" xfId="23799"/>
    <cellStyle name="Ввод  2 4 4 5 4" xfId="3530"/>
    <cellStyle name="Ввод  2 4 4 5 4 2" xfId="3531"/>
    <cellStyle name="Ввод  2 4 4 5 4 2 2" xfId="23800"/>
    <cellStyle name="Ввод  2 4 4 5 4 3" xfId="23801"/>
    <cellStyle name="Ввод  2 4 4 5 5" xfId="3532"/>
    <cellStyle name="Ввод  2 4 4 5 5 2" xfId="23802"/>
    <cellStyle name="Ввод  2 4 4 5 6" xfId="23803"/>
    <cellStyle name="Ввод  2 4 4 6" xfId="3533"/>
    <cellStyle name="Ввод  2 4 4 6 2" xfId="3534"/>
    <cellStyle name="Ввод  2 4 4 6 2 2" xfId="23804"/>
    <cellStyle name="Ввод  2 4 4 6 3" xfId="23805"/>
    <cellStyle name="Ввод  2 4 4 7" xfId="3535"/>
    <cellStyle name="Ввод  2 4 4 7 2" xfId="23806"/>
    <cellStyle name="Ввод  2 4 4 8" xfId="23807"/>
    <cellStyle name="Ввод  2 4 5" xfId="3536"/>
    <cellStyle name="Ввод  2 4 5 2" xfId="3537"/>
    <cellStyle name="Ввод  2 4 5 2 2" xfId="3538"/>
    <cellStyle name="Ввод  2 4 5 2 2 2" xfId="23808"/>
    <cellStyle name="Ввод  2 4 5 2 3" xfId="23809"/>
    <cellStyle name="Ввод  2 4 5 3" xfId="3539"/>
    <cellStyle name="Ввод  2 4 5 3 2" xfId="3540"/>
    <cellStyle name="Ввод  2 4 5 3 2 2" xfId="23810"/>
    <cellStyle name="Ввод  2 4 5 3 3" xfId="23811"/>
    <cellStyle name="Ввод  2 4 5 4" xfId="3541"/>
    <cellStyle name="Ввод  2 4 5 4 2" xfId="3542"/>
    <cellStyle name="Ввод  2 4 5 4 2 2" xfId="23812"/>
    <cellStyle name="Ввод  2 4 5 4 3" xfId="23813"/>
    <cellStyle name="Ввод  2 4 5 5" xfId="3543"/>
    <cellStyle name="Ввод  2 4 5 5 2" xfId="23814"/>
    <cellStyle name="Ввод  2 4 5 6" xfId="23815"/>
    <cellStyle name="Ввод  2 4 6" xfId="3544"/>
    <cellStyle name="Ввод  2 4 6 2" xfId="3545"/>
    <cellStyle name="Ввод  2 4 6 2 2" xfId="3546"/>
    <cellStyle name="Ввод  2 4 6 2 2 2" xfId="23816"/>
    <cellStyle name="Ввод  2 4 6 2 3" xfId="23817"/>
    <cellStyle name="Ввод  2 4 6 3" xfId="3547"/>
    <cellStyle name="Ввод  2 4 6 3 2" xfId="3548"/>
    <cellStyle name="Ввод  2 4 6 3 2 2" xfId="23818"/>
    <cellStyle name="Ввод  2 4 6 3 3" xfId="23819"/>
    <cellStyle name="Ввод  2 4 6 4" xfId="3549"/>
    <cellStyle name="Ввод  2 4 6 4 2" xfId="3550"/>
    <cellStyle name="Ввод  2 4 6 4 2 2" xfId="23820"/>
    <cellStyle name="Ввод  2 4 6 4 3" xfId="23821"/>
    <cellStyle name="Ввод  2 4 6 5" xfId="3551"/>
    <cellStyle name="Ввод  2 4 6 5 2" xfId="23822"/>
    <cellStyle name="Ввод  2 4 6 6" xfId="23823"/>
    <cellStyle name="Ввод  2 4 7" xfId="3552"/>
    <cellStyle name="Ввод  2 4 7 2" xfId="3553"/>
    <cellStyle name="Ввод  2 4 7 2 2" xfId="3554"/>
    <cellStyle name="Ввод  2 4 7 2 2 2" xfId="23824"/>
    <cellStyle name="Ввод  2 4 7 2 3" xfId="23825"/>
    <cellStyle name="Ввод  2 4 7 3" xfId="3555"/>
    <cellStyle name="Ввод  2 4 7 3 2" xfId="3556"/>
    <cellStyle name="Ввод  2 4 7 3 2 2" xfId="23826"/>
    <cellStyle name="Ввод  2 4 7 3 3" xfId="23827"/>
    <cellStyle name="Ввод  2 4 7 4" xfId="3557"/>
    <cellStyle name="Ввод  2 4 7 4 2" xfId="3558"/>
    <cellStyle name="Ввод  2 4 7 4 2 2" xfId="23828"/>
    <cellStyle name="Ввод  2 4 7 4 3" xfId="23829"/>
    <cellStyle name="Ввод  2 4 7 5" xfId="3559"/>
    <cellStyle name="Ввод  2 4 7 5 2" xfId="23830"/>
    <cellStyle name="Ввод  2 4 7 6" xfId="23831"/>
    <cellStyle name="Ввод  2 4 8" xfId="3560"/>
    <cellStyle name="Ввод  2 4 8 2" xfId="3561"/>
    <cellStyle name="Ввод  2 4 8 2 2" xfId="3562"/>
    <cellStyle name="Ввод  2 4 8 2 2 2" xfId="23832"/>
    <cellStyle name="Ввод  2 4 8 2 3" xfId="23833"/>
    <cellStyle name="Ввод  2 4 8 3" xfId="3563"/>
    <cellStyle name="Ввод  2 4 8 3 2" xfId="3564"/>
    <cellStyle name="Ввод  2 4 8 3 2 2" xfId="23834"/>
    <cellStyle name="Ввод  2 4 8 3 3" xfId="23835"/>
    <cellStyle name="Ввод  2 4 8 4" xfId="3565"/>
    <cellStyle name="Ввод  2 4 8 4 2" xfId="3566"/>
    <cellStyle name="Ввод  2 4 8 4 2 2" xfId="23836"/>
    <cellStyle name="Ввод  2 4 8 4 3" xfId="23837"/>
    <cellStyle name="Ввод  2 4 8 5" xfId="3567"/>
    <cellStyle name="Ввод  2 4 8 5 2" xfId="23838"/>
    <cellStyle name="Ввод  2 4 8 6" xfId="23839"/>
    <cellStyle name="Ввод  2 4 9" xfId="3568"/>
    <cellStyle name="Ввод  2 4 9 2" xfId="3569"/>
    <cellStyle name="Ввод  2 4 9 2 2" xfId="23840"/>
    <cellStyle name="Ввод  2 4 9 3" xfId="23841"/>
    <cellStyle name="Ввод  2 5" xfId="3570"/>
    <cellStyle name="Ввод  2 5 2" xfId="3571"/>
    <cellStyle name="Ввод  2 5 2 2" xfId="3572"/>
    <cellStyle name="Ввод  2 5 2 2 2" xfId="3573"/>
    <cellStyle name="Ввод  2 5 2 2 2 2" xfId="3574"/>
    <cellStyle name="Ввод  2 5 2 2 2 2 2" xfId="23842"/>
    <cellStyle name="Ввод  2 5 2 2 2 3" xfId="23843"/>
    <cellStyle name="Ввод  2 5 2 2 3" xfId="3575"/>
    <cellStyle name="Ввод  2 5 2 2 3 2" xfId="3576"/>
    <cellStyle name="Ввод  2 5 2 2 3 2 2" xfId="23844"/>
    <cellStyle name="Ввод  2 5 2 2 3 3" xfId="23845"/>
    <cellStyle name="Ввод  2 5 2 2 4" xfId="3577"/>
    <cellStyle name="Ввод  2 5 2 2 4 2" xfId="3578"/>
    <cellStyle name="Ввод  2 5 2 2 4 2 2" xfId="23846"/>
    <cellStyle name="Ввод  2 5 2 2 4 3" xfId="23847"/>
    <cellStyle name="Ввод  2 5 2 2 5" xfId="3579"/>
    <cellStyle name="Ввод  2 5 2 2 5 2" xfId="23848"/>
    <cellStyle name="Ввод  2 5 2 2 6" xfId="23849"/>
    <cellStyle name="Ввод  2 5 2 3" xfId="3580"/>
    <cellStyle name="Ввод  2 5 2 3 2" xfId="3581"/>
    <cellStyle name="Ввод  2 5 2 3 2 2" xfId="3582"/>
    <cellStyle name="Ввод  2 5 2 3 2 2 2" xfId="23850"/>
    <cellStyle name="Ввод  2 5 2 3 2 3" xfId="23851"/>
    <cellStyle name="Ввод  2 5 2 3 3" xfId="3583"/>
    <cellStyle name="Ввод  2 5 2 3 3 2" xfId="3584"/>
    <cellStyle name="Ввод  2 5 2 3 3 2 2" xfId="23852"/>
    <cellStyle name="Ввод  2 5 2 3 3 3" xfId="23853"/>
    <cellStyle name="Ввод  2 5 2 3 4" xfId="3585"/>
    <cellStyle name="Ввод  2 5 2 3 4 2" xfId="3586"/>
    <cellStyle name="Ввод  2 5 2 3 4 2 2" xfId="23854"/>
    <cellStyle name="Ввод  2 5 2 3 4 3" xfId="23855"/>
    <cellStyle name="Ввод  2 5 2 3 5" xfId="3587"/>
    <cellStyle name="Ввод  2 5 2 3 5 2" xfId="23856"/>
    <cellStyle name="Ввод  2 5 2 3 6" xfId="23857"/>
    <cellStyle name="Ввод  2 5 2 4" xfId="3588"/>
    <cellStyle name="Ввод  2 5 2 4 2" xfId="3589"/>
    <cellStyle name="Ввод  2 5 2 4 2 2" xfId="3590"/>
    <cellStyle name="Ввод  2 5 2 4 2 2 2" xfId="23858"/>
    <cellStyle name="Ввод  2 5 2 4 2 3" xfId="23859"/>
    <cellStyle name="Ввод  2 5 2 4 3" xfId="3591"/>
    <cellStyle name="Ввод  2 5 2 4 3 2" xfId="3592"/>
    <cellStyle name="Ввод  2 5 2 4 3 2 2" xfId="23860"/>
    <cellStyle name="Ввод  2 5 2 4 3 3" xfId="23861"/>
    <cellStyle name="Ввод  2 5 2 4 4" xfId="3593"/>
    <cellStyle name="Ввод  2 5 2 4 4 2" xfId="3594"/>
    <cellStyle name="Ввод  2 5 2 4 4 2 2" xfId="23862"/>
    <cellStyle name="Ввод  2 5 2 4 4 3" xfId="23863"/>
    <cellStyle name="Ввод  2 5 2 4 5" xfId="3595"/>
    <cellStyle name="Ввод  2 5 2 4 5 2" xfId="23864"/>
    <cellStyle name="Ввод  2 5 2 4 6" xfId="23865"/>
    <cellStyle name="Ввод  2 5 2 5" xfId="3596"/>
    <cellStyle name="Ввод  2 5 2 5 2" xfId="3597"/>
    <cellStyle name="Ввод  2 5 2 5 2 2" xfId="3598"/>
    <cellStyle name="Ввод  2 5 2 5 2 2 2" xfId="23866"/>
    <cellStyle name="Ввод  2 5 2 5 2 3" xfId="23867"/>
    <cellStyle name="Ввод  2 5 2 5 3" xfId="3599"/>
    <cellStyle name="Ввод  2 5 2 5 3 2" xfId="3600"/>
    <cellStyle name="Ввод  2 5 2 5 3 2 2" xfId="23868"/>
    <cellStyle name="Ввод  2 5 2 5 3 3" xfId="23869"/>
    <cellStyle name="Ввод  2 5 2 5 4" xfId="3601"/>
    <cellStyle name="Ввод  2 5 2 5 4 2" xfId="3602"/>
    <cellStyle name="Ввод  2 5 2 5 4 2 2" xfId="23870"/>
    <cellStyle name="Ввод  2 5 2 5 4 3" xfId="23871"/>
    <cellStyle name="Ввод  2 5 2 5 5" xfId="3603"/>
    <cellStyle name="Ввод  2 5 2 5 5 2" xfId="23872"/>
    <cellStyle name="Ввод  2 5 2 5 6" xfId="23873"/>
    <cellStyle name="Ввод  2 5 2 6" xfId="3604"/>
    <cellStyle name="Ввод  2 5 2 6 2" xfId="3605"/>
    <cellStyle name="Ввод  2 5 2 6 2 2" xfId="23874"/>
    <cellStyle name="Ввод  2 5 2 6 3" xfId="23875"/>
    <cellStyle name="Ввод  2 5 2 7" xfId="3606"/>
    <cellStyle name="Ввод  2 5 2 7 2" xfId="23876"/>
    <cellStyle name="Ввод  2 5 2 8" xfId="23877"/>
    <cellStyle name="Ввод  2 5 3" xfId="3607"/>
    <cellStyle name="Ввод  2 5 3 2" xfId="3608"/>
    <cellStyle name="Ввод  2 5 3 2 2" xfId="3609"/>
    <cellStyle name="Ввод  2 5 3 2 2 2" xfId="23878"/>
    <cellStyle name="Ввод  2 5 3 2 3" xfId="23879"/>
    <cellStyle name="Ввод  2 5 3 3" xfId="3610"/>
    <cellStyle name="Ввод  2 5 3 3 2" xfId="3611"/>
    <cellStyle name="Ввод  2 5 3 3 2 2" xfId="23880"/>
    <cellStyle name="Ввод  2 5 3 3 3" xfId="23881"/>
    <cellStyle name="Ввод  2 5 3 4" xfId="3612"/>
    <cellStyle name="Ввод  2 5 3 4 2" xfId="3613"/>
    <cellStyle name="Ввод  2 5 3 4 2 2" xfId="23882"/>
    <cellStyle name="Ввод  2 5 3 4 3" xfId="23883"/>
    <cellStyle name="Ввод  2 5 3 5" xfId="3614"/>
    <cellStyle name="Ввод  2 5 3 5 2" xfId="23884"/>
    <cellStyle name="Ввод  2 5 3 6" xfId="23885"/>
    <cellStyle name="Ввод  2 5 4" xfId="3615"/>
    <cellStyle name="Ввод  2 5 4 2" xfId="3616"/>
    <cellStyle name="Ввод  2 5 4 2 2" xfId="3617"/>
    <cellStyle name="Ввод  2 5 4 2 2 2" xfId="23886"/>
    <cellStyle name="Ввод  2 5 4 2 3" xfId="23887"/>
    <cellStyle name="Ввод  2 5 4 3" xfId="3618"/>
    <cellStyle name="Ввод  2 5 4 3 2" xfId="3619"/>
    <cellStyle name="Ввод  2 5 4 3 2 2" xfId="23888"/>
    <cellStyle name="Ввод  2 5 4 3 3" xfId="23889"/>
    <cellStyle name="Ввод  2 5 4 4" xfId="3620"/>
    <cellStyle name="Ввод  2 5 4 4 2" xfId="3621"/>
    <cellStyle name="Ввод  2 5 4 4 2 2" xfId="23890"/>
    <cellStyle name="Ввод  2 5 4 4 3" xfId="23891"/>
    <cellStyle name="Ввод  2 5 4 5" xfId="3622"/>
    <cellStyle name="Ввод  2 5 4 5 2" xfId="23892"/>
    <cellStyle name="Ввод  2 5 4 6" xfId="23893"/>
    <cellStyle name="Ввод  2 5 5" xfId="3623"/>
    <cellStyle name="Ввод  2 5 5 2" xfId="3624"/>
    <cellStyle name="Ввод  2 5 5 2 2" xfId="3625"/>
    <cellStyle name="Ввод  2 5 5 2 2 2" xfId="23894"/>
    <cellStyle name="Ввод  2 5 5 2 3" xfId="23895"/>
    <cellStyle name="Ввод  2 5 5 3" xfId="3626"/>
    <cellStyle name="Ввод  2 5 5 3 2" xfId="3627"/>
    <cellStyle name="Ввод  2 5 5 3 2 2" xfId="23896"/>
    <cellStyle name="Ввод  2 5 5 3 3" xfId="23897"/>
    <cellStyle name="Ввод  2 5 5 4" xfId="3628"/>
    <cellStyle name="Ввод  2 5 5 4 2" xfId="3629"/>
    <cellStyle name="Ввод  2 5 5 4 2 2" xfId="23898"/>
    <cellStyle name="Ввод  2 5 5 4 3" xfId="23899"/>
    <cellStyle name="Ввод  2 5 5 5" xfId="3630"/>
    <cellStyle name="Ввод  2 5 5 5 2" xfId="23900"/>
    <cellStyle name="Ввод  2 5 5 6" xfId="23901"/>
    <cellStyle name="Ввод  2 5 6" xfId="3631"/>
    <cellStyle name="Ввод  2 5 6 2" xfId="3632"/>
    <cellStyle name="Ввод  2 5 6 2 2" xfId="3633"/>
    <cellStyle name="Ввод  2 5 6 2 2 2" xfId="23902"/>
    <cellStyle name="Ввод  2 5 6 2 3" xfId="23903"/>
    <cellStyle name="Ввод  2 5 6 3" xfId="3634"/>
    <cellStyle name="Ввод  2 5 6 3 2" xfId="3635"/>
    <cellStyle name="Ввод  2 5 6 3 2 2" xfId="23904"/>
    <cellStyle name="Ввод  2 5 6 3 3" xfId="23905"/>
    <cellStyle name="Ввод  2 5 6 4" xfId="3636"/>
    <cellStyle name="Ввод  2 5 6 4 2" xfId="3637"/>
    <cellStyle name="Ввод  2 5 6 4 2 2" xfId="23906"/>
    <cellStyle name="Ввод  2 5 6 4 3" xfId="23907"/>
    <cellStyle name="Ввод  2 5 6 5" xfId="3638"/>
    <cellStyle name="Ввод  2 5 6 5 2" xfId="23908"/>
    <cellStyle name="Ввод  2 5 6 6" xfId="23909"/>
    <cellStyle name="Ввод  2 5 7" xfId="3639"/>
    <cellStyle name="Ввод  2 5 7 2" xfId="3640"/>
    <cellStyle name="Ввод  2 5 7 2 2" xfId="23910"/>
    <cellStyle name="Ввод  2 5 7 3" xfId="23911"/>
    <cellStyle name="Ввод  2 5 8" xfId="3641"/>
    <cellStyle name="Ввод  2 5 8 2" xfId="23912"/>
    <cellStyle name="Ввод  2 5 9" xfId="23913"/>
    <cellStyle name="Ввод  2 6" xfId="3642"/>
    <cellStyle name="Ввод  2 6 2" xfId="3643"/>
    <cellStyle name="Ввод  2 6 2 2" xfId="3644"/>
    <cellStyle name="Ввод  2 6 2 2 2" xfId="3645"/>
    <cellStyle name="Ввод  2 6 2 2 2 2" xfId="23914"/>
    <cellStyle name="Ввод  2 6 2 2 3" xfId="23915"/>
    <cellStyle name="Ввод  2 6 2 3" xfId="3646"/>
    <cellStyle name="Ввод  2 6 2 3 2" xfId="3647"/>
    <cellStyle name="Ввод  2 6 2 3 2 2" xfId="23916"/>
    <cellStyle name="Ввод  2 6 2 3 3" xfId="23917"/>
    <cellStyle name="Ввод  2 6 2 4" xfId="3648"/>
    <cellStyle name="Ввод  2 6 2 4 2" xfId="3649"/>
    <cellStyle name="Ввод  2 6 2 4 2 2" xfId="23918"/>
    <cellStyle name="Ввод  2 6 2 4 3" xfId="23919"/>
    <cellStyle name="Ввод  2 6 2 5" xfId="3650"/>
    <cellStyle name="Ввод  2 6 2 5 2" xfId="23920"/>
    <cellStyle name="Ввод  2 6 2 6" xfId="23921"/>
    <cellStyle name="Ввод  2 6 3" xfId="3651"/>
    <cellStyle name="Ввод  2 6 3 2" xfId="3652"/>
    <cellStyle name="Ввод  2 6 3 2 2" xfId="3653"/>
    <cellStyle name="Ввод  2 6 3 2 2 2" xfId="23922"/>
    <cellStyle name="Ввод  2 6 3 2 3" xfId="23923"/>
    <cellStyle name="Ввод  2 6 3 3" xfId="3654"/>
    <cellStyle name="Ввод  2 6 3 3 2" xfId="3655"/>
    <cellStyle name="Ввод  2 6 3 3 2 2" xfId="23924"/>
    <cellStyle name="Ввод  2 6 3 3 3" xfId="23925"/>
    <cellStyle name="Ввод  2 6 3 4" xfId="3656"/>
    <cellStyle name="Ввод  2 6 3 4 2" xfId="3657"/>
    <cellStyle name="Ввод  2 6 3 4 2 2" xfId="23926"/>
    <cellStyle name="Ввод  2 6 3 4 3" xfId="23927"/>
    <cellStyle name="Ввод  2 6 3 5" xfId="3658"/>
    <cellStyle name="Ввод  2 6 3 5 2" xfId="23928"/>
    <cellStyle name="Ввод  2 6 3 6" xfId="23929"/>
    <cellStyle name="Ввод  2 6 4" xfId="3659"/>
    <cellStyle name="Ввод  2 6 4 2" xfId="3660"/>
    <cellStyle name="Ввод  2 6 4 2 2" xfId="3661"/>
    <cellStyle name="Ввод  2 6 4 2 2 2" xfId="23930"/>
    <cellStyle name="Ввод  2 6 4 2 3" xfId="23931"/>
    <cellStyle name="Ввод  2 6 4 3" xfId="3662"/>
    <cellStyle name="Ввод  2 6 4 3 2" xfId="3663"/>
    <cellStyle name="Ввод  2 6 4 3 2 2" xfId="23932"/>
    <cellStyle name="Ввод  2 6 4 3 3" xfId="23933"/>
    <cellStyle name="Ввод  2 6 4 4" xfId="3664"/>
    <cellStyle name="Ввод  2 6 4 4 2" xfId="3665"/>
    <cellStyle name="Ввод  2 6 4 4 2 2" xfId="23934"/>
    <cellStyle name="Ввод  2 6 4 4 3" xfId="23935"/>
    <cellStyle name="Ввод  2 6 4 5" xfId="3666"/>
    <cellStyle name="Ввод  2 6 4 5 2" xfId="23936"/>
    <cellStyle name="Ввод  2 6 4 6" xfId="23937"/>
    <cellStyle name="Ввод  2 6 5" xfId="3667"/>
    <cellStyle name="Ввод  2 6 5 2" xfId="3668"/>
    <cellStyle name="Ввод  2 6 5 2 2" xfId="3669"/>
    <cellStyle name="Ввод  2 6 5 2 2 2" xfId="23938"/>
    <cellStyle name="Ввод  2 6 5 2 3" xfId="23939"/>
    <cellStyle name="Ввод  2 6 5 3" xfId="3670"/>
    <cellStyle name="Ввод  2 6 5 3 2" xfId="3671"/>
    <cellStyle name="Ввод  2 6 5 3 2 2" xfId="23940"/>
    <cellStyle name="Ввод  2 6 5 3 3" xfId="23941"/>
    <cellStyle name="Ввод  2 6 5 4" xfId="3672"/>
    <cellStyle name="Ввод  2 6 5 4 2" xfId="3673"/>
    <cellStyle name="Ввод  2 6 5 4 2 2" xfId="23942"/>
    <cellStyle name="Ввод  2 6 5 4 3" xfId="23943"/>
    <cellStyle name="Ввод  2 6 5 5" xfId="3674"/>
    <cellStyle name="Ввод  2 6 5 5 2" xfId="23944"/>
    <cellStyle name="Ввод  2 6 5 6" xfId="23945"/>
    <cellStyle name="Ввод  2 6 6" xfId="3675"/>
    <cellStyle name="Ввод  2 6 6 2" xfId="3676"/>
    <cellStyle name="Ввод  2 6 6 2 2" xfId="3677"/>
    <cellStyle name="Ввод  2 6 6 2 2 2" xfId="23946"/>
    <cellStyle name="Ввод  2 6 6 2 3" xfId="23947"/>
    <cellStyle name="Ввод  2 6 6 3" xfId="3678"/>
    <cellStyle name="Ввод  2 6 6 3 2" xfId="3679"/>
    <cellStyle name="Ввод  2 6 6 3 2 2" xfId="23948"/>
    <cellStyle name="Ввод  2 6 6 3 3" xfId="23949"/>
    <cellStyle name="Ввод  2 6 6 4" xfId="3680"/>
    <cellStyle name="Ввод  2 6 6 4 2" xfId="3681"/>
    <cellStyle name="Ввод  2 6 6 4 2 2" xfId="23950"/>
    <cellStyle name="Ввод  2 6 6 4 3" xfId="23951"/>
    <cellStyle name="Ввод  2 6 6 5" xfId="3682"/>
    <cellStyle name="Ввод  2 6 6 5 2" xfId="23952"/>
    <cellStyle name="Ввод  2 6 6 6" xfId="23953"/>
    <cellStyle name="Ввод  2 6 7" xfId="3683"/>
    <cellStyle name="Ввод  2 6 7 2" xfId="3684"/>
    <cellStyle name="Ввод  2 6 7 2 2" xfId="23954"/>
    <cellStyle name="Ввод  2 6 7 3" xfId="23955"/>
    <cellStyle name="Ввод  2 6 8" xfId="3685"/>
    <cellStyle name="Ввод  2 6 8 2" xfId="23956"/>
    <cellStyle name="Ввод  2 6 9" xfId="23957"/>
    <cellStyle name="Ввод  2 7" xfId="3686"/>
    <cellStyle name="Ввод  2 7 2" xfId="3687"/>
    <cellStyle name="Ввод  2 7 2 2" xfId="3688"/>
    <cellStyle name="Ввод  2 7 2 2 2" xfId="3689"/>
    <cellStyle name="Ввод  2 7 2 2 2 2" xfId="23958"/>
    <cellStyle name="Ввод  2 7 2 2 3" xfId="23959"/>
    <cellStyle name="Ввод  2 7 2 3" xfId="3690"/>
    <cellStyle name="Ввод  2 7 2 3 2" xfId="3691"/>
    <cellStyle name="Ввод  2 7 2 3 2 2" xfId="23960"/>
    <cellStyle name="Ввод  2 7 2 3 3" xfId="23961"/>
    <cellStyle name="Ввод  2 7 2 4" xfId="3692"/>
    <cellStyle name="Ввод  2 7 2 4 2" xfId="3693"/>
    <cellStyle name="Ввод  2 7 2 4 2 2" xfId="23962"/>
    <cellStyle name="Ввод  2 7 2 4 3" xfId="23963"/>
    <cellStyle name="Ввод  2 7 2 5" xfId="3694"/>
    <cellStyle name="Ввод  2 7 2 5 2" xfId="23964"/>
    <cellStyle name="Ввод  2 7 2 6" xfId="23965"/>
    <cellStyle name="Ввод  2 7 3" xfId="3695"/>
    <cellStyle name="Ввод  2 7 3 2" xfId="3696"/>
    <cellStyle name="Ввод  2 7 3 2 2" xfId="3697"/>
    <cellStyle name="Ввод  2 7 3 2 2 2" xfId="23966"/>
    <cellStyle name="Ввод  2 7 3 2 3" xfId="23967"/>
    <cellStyle name="Ввод  2 7 3 3" xfId="3698"/>
    <cellStyle name="Ввод  2 7 3 3 2" xfId="3699"/>
    <cellStyle name="Ввод  2 7 3 3 2 2" xfId="23968"/>
    <cellStyle name="Ввод  2 7 3 3 3" xfId="23969"/>
    <cellStyle name="Ввод  2 7 3 4" xfId="3700"/>
    <cellStyle name="Ввод  2 7 3 4 2" xfId="3701"/>
    <cellStyle name="Ввод  2 7 3 4 2 2" xfId="23970"/>
    <cellStyle name="Ввод  2 7 3 4 3" xfId="23971"/>
    <cellStyle name="Ввод  2 7 3 5" xfId="3702"/>
    <cellStyle name="Ввод  2 7 3 5 2" xfId="23972"/>
    <cellStyle name="Ввод  2 7 3 6" xfId="23973"/>
    <cellStyle name="Ввод  2 7 4" xfId="3703"/>
    <cellStyle name="Ввод  2 7 4 2" xfId="3704"/>
    <cellStyle name="Ввод  2 7 4 2 2" xfId="3705"/>
    <cellStyle name="Ввод  2 7 4 2 2 2" xfId="23974"/>
    <cellStyle name="Ввод  2 7 4 2 3" xfId="23975"/>
    <cellStyle name="Ввод  2 7 4 3" xfId="3706"/>
    <cellStyle name="Ввод  2 7 4 3 2" xfId="3707"/>
    <cellStyle name="Ввод  2 7 4 3 2 2" xfId="23976"/>
    <cellStyle name="Ввод  2 7 4 3 3" xfId="23977"/>
    <cellStyle name="Ввод  2 7 4 4" xfId="3708"/>
    <cellStyle name="Ввод  2 7 4 4 2" xfId="3709"/>
    <cellStyle name="Ввод  2 7 4 4 2 2" xfId="23978"/>
    <cellStyle name="Ввод  2 7 4 4 3" xfId="23979"/>
    <cellStyle name="Ввод  2 7 4 5" xfId="3710"/>
    <cellStyle name="Ввод  2 7 4 5 2" xfId="23980"/>
    <cellStyle name="Ввод  2 7 4 6" xfId="23981"/>
    <cellStyle name="Ввод  2 7 5" xfId="3711"/>
    <cellStyle name="Ввод  2 7 5 2" xfId="3712"/>
    <cellStyle name="Ввод  2 7 5 2 2" xfId="3713"/>
    <cellStyle name="Ввод  2 7 5 2 2 2" xfId="23982"/>
    <cellStyle name="Ввод  2 7 5 2 3" xfId="23983"/>
    <cellStyle name="Ввод  2 7 5 3" xfId="3714"/>
    <cellStyle name="Ввод  2 7 5 3 2" xfId="3715"/>
    <cellStyle name="Ввод  2 7 5 3 2 2" xfId="23984"/>
    <cellStyle name="Ввод  2 7 5 3 3" xfId="23985"/>
    <cellStyle name="Ввод  2 7 5 4" xfId="3716"/>
    <cellStyle name="Ввод  2 7 5 4 2" xfId="3717"/>
    <cellStyle name="Ввод  2 7 5 4 2 2" xfId="23986"/>
    <cellStyle name="Ввод  2 7 5 4 3" xfId="23987"/>
    <cellStyle name="Ввод  2 7 5 5" xfId="3718"/>
    <cellStyle name="Ввод  2 7 5 5 2" xfId="23988"/>
    <cellStyle name="Ввод  2 7 5 6" xfId="23989"/>
    <cellStyle name="Ввод  2 7 6" xfId="3719"/>
    <cellStyle name="Ввод  2 7 6 2" xfId="3720"/>
    <cellStyle name="Ввод  2 7 6 2 2" xfId="23990"/>
    <cellStyle name="Ввод  2 7 6 3" xfId="23991"/>
    <cellStyle name="Ввод  2 7 7" xfId="3721"/>
    <cellStyle name="Ввод  2 7 7 2" xfId="23992"/>
    <cellStyle name="Ввод  2 7 8" xfId="23993"/>
    <cellStyle name="Ввод  2 8" xfId="3722"/>
    <cellStyle name="Ввод  2 8 2" xfId="3723"/>
    <cellStyle name="Ввод  2 8 2 2" xfId="3724"/>
    <cellStyle name="Ввод  2 8 2 2 2" xfId="3725"/>
    <cellStyle name="Ввод  2 8 2 2 2 2" xfId="23994"/>
    <cellStyle name="Ввод  2 8 2 2 3" xfId="23995"/>
    <cellStyle name="Ввод  2 8 2 3" xfId="3726"/>
    <cellStyle name="Ввод  2 8 2 3 2" xfId="3727"/>
    <cellStyle name="Ввод  2 8 2 3 2 2" xfId="23996"/>
    <cellStyle name="Ввод  2 8 2 3 3" xfId="23997"/>
    <cellStyle name="Ввод  2 8 2 4" xfId="3728"/>
    <cellStyle name="Ввод  2 8 2 4 2" xfId="3729"/>
    <cellStyle name="Ввод  2 8 2 4 2 2" xfId="23998"/>
    <cellStyle name="Ввод  2 8 2 4 3" xfId="23999"/>
    <cellStyle name="Ввод  2 8 2 5" xfId="3730"/>
    <cellStyle name="Ввод  2 8 2 5 2" xfId="24000"/>
    <cellStyle name="Ввод  2 8 2 6" xfId="24001"/>
    <cellStyle name="Ввод  2 8 3" xfId="3731"/>
    <cellStyle name="Ввод  2 8 3 2" xfId="3732"/>
    <cellStyle name="Ввод  2 8 3 2 2" xfId="3733"/>
    <cellStyle name="Ввод  2 8 3 2 2 2" xfId="24002"/>
    <cellStyle name="Ввод  2 8 3 2 3" xfId="24003"/>
    <cellStyle name="Ввод  2 8 3 3" xfId="3734"/>
    <cellStyle name="Ввод  2 8 3 3 2" xfId="3735"/>
    <cellStyle name="Ввод  2 8 3 3 2 2" xfId="24004"/>
    <cellStyle name="Ввод  2 8 3 3 3" xfId="24005"/>
    <cellStyle name="Ввод  2 8 3 4" xfId="3736"/>
    <cellStyle name="Ввод  2 8 3 4 2" xfId="3737"/>
    <cellStyle name="Ввод  2 8 3 4 2 2" xfId="24006"/>
    <cellStyle name="Ввод  2 8 3 4 3" xfId="24007"/>
    <cellStyle name="Ввод  2 8 3 5" xfId="3738"/>
    <cellStyle name="Ввод  2 8 3 5 2" xfId="24008"/>
    <cellStyle name="Ввод  2 8 3 6" xfId="24009"/>
    <cellStyle name="Ввод  2 8 4" xfId="3739"/>
    <cellStyle name="Ввод  2 8 4 2" xfId="3740"/>
    <cellStyle name="Ввод  2 8 4 2 2" xfId="3741"/>
    <cellStyle name="Ввод  2 8 4 2 2 2" xfId="24010"/>
    <cellStyle name="Ввод  2 8 4 2 3" xfId="24011"/>
    <cellStyle name="Ввод  2 8 4 3" xfId="3742"/>
    <cellStyle name="Ввод  2 8 4 3 2" xfId="3743"/>
    <cellStyle name="Ввод  2 8 4 3 2 2" xfId="24012"/>
    <cellStyle name="Ввод  2 8 4 3 3" xfId="24013"/>
    <cellStyle name="Ввод  2 8 4 4" xfId="3744"/>
    <cellStyle name="Ввод  2 8 4 4 2" xfId="3745"/>
    <cellStyle name="Ввод  2 8 4 4 2 2" xfId="24014"/>
    <cellStyle name="Ввод  2 8 4 4 3" xfId="24015"/>
    <cellStyle name="Ввод  2 8 4 5" xfId="3746"/>
    <cellStyle name="Ввод  2 8 4 5 2" xfId="24016"/>
    <cellStyle name="Ввод  2 8 4 6" xfId="24017"/>
    <cellStyle name="Ввод  2 8 5" xfId="3747"/>
    <cellStyle name="Ввод  2 8 5 2" xfId="3748"/>
    <cellStyle name="Ввод  2 8 5 2 2" xfId="3749"/>
    <cellStyle name="Ввод  2 8 5 2 2 2" xfId="24018"/>
    <cellStyle name="Ввод  2 8 5 2 3" xfId="24019"/>
    <cellStyle name="Ввод  2 8 5 3" xfId="3750"/>
    <cellStyle name="Ввод  2 8 5 3 2" xfId="3751"/>
    <cellStyle name="Ввод  2 8 5 3 2 2" xfId="24020"/>
    <cellStyle name="Ввод  2 8 5 3 3" xfId="24021"/>
    <cellStyle name="Ввод  2 8 5 4" xfId="3752"/>
    <cellStyle name="Ввод  2 8 5 4 2" xfId="3753"/>
    <cellStyle name="Ввод  2 8 5 4 2 2" xfId="24022"/>
    <cellStyle name="Ввод  2 8 5 4 3" xfId="24023"/>
    <cellStyle name="Ввод  2 8 5 5" xfId="3754"/>
    <cellStyle name="Ввод  2 8 5 5 2" xfId="24024"/>
    <cellStyle name="Ввод  2 8 5 6" xfId="24025"/>
    <cellStyle name="Ввод  2 8 6" xfId="3755"/>
    <cellStyle name="Ввод  2 8 6 2" xfId="3756"/>
    <cellStyle name="Ввод  2 8 6 2 2" xfId="24026"/>
    <cellStyle name="Ввод  2 8 6 3" xfId="24027"/>
    <cellStyle name="Ввод  2 8 7" xfId="3757"/>
    <cellStyle name="Ввод  2 8 7 2" xfId="24028"/>
    <cellStyle name="Ввод  2 8 8" xfId="24029"/>
    <cellStyle name="Ввод  2 9" xfId="3758"/>
    <cellStyle name="Ввод  2 9 2" xfId="3759"/>
    <cellStyle name="Ввод  2 9 2 2" xfId="3760"/>
    <cellStyle name="Ввод  2 9 2 2 2" xfId="24030"/>
    <cellStyle name="Ввод  2 9 2 3" xfId="24031"/>
    <cellStyle name="Ввод  2 9 3" xfId="3761"/>
    <cellStyle name="Ввод  2 9 3 2" xfId="24032"/>
    <cellStyle name="Ввод  2 9 4" xfId="24033"/>
    <cellStyle name="Ввод  3" xfId="225"/>
    <cellStyle name="Ввод  3 10" xfId="3762"/>
    <cellStyle name="Ввод  3 10 2" xfId="3763"/>
    <cellStyle name="Ввод  3 10 2 2" xfId="24034"/>
    <cellStyle name="Ввод  3 10 3" xfId="24035"/>
    <cellStyle name="Ввод  3 11" xfId="3764"/>
    <cellStyle name="Ввод  3 11 2" xfId="24036"/>
    <cellStyle name="Ввод  3 12" xfId="24037"/>
    <cellStyle name="Ввод  3 2" xfId="226"/>
    <cellStyle name="Ввод  3 2 10" xfId="24038"/>
    <cellStyle name="Ввод  3 2 2" xfId="3765"/>
    <cellStyle name="Ввод  3 2 2 10" xfId="3766"/>
    <cellStyle name="Ввод  3 2 2 10 2" xfId="24039"/>
    <cellStyle name="Ввод  3 2 2 11" xfId="24040"/>
    <cellStyle name="Ввод  3 2 2 2" xfId="3767"/>
    <cellStyle name="Ввод  3 2 2 2 2" xfId="3768"/>
    <cellStyle name="Ввод  3 2 2 2 2 2" xfId="3769"/>
    <cellStyle name="Ввод  3 2 2 2 2 2 2" xfId="3770"/>
    <cellStyle name="Ввод  3 2 2 2 2 2 2 2" xfId="3771"/>
    <cellStyle name="Ввод  3 2 2 2 2 2 2 2 2" xfId="24041"/>
    <cellStyle name="Ввод  3 2 2 2 2 2 2 3" xfId="24042"/>
    <cellStyle name="Ввод  3 2 2 2 2 2 3" xfId="3772"/>
    <cellStyle name="Ввод  3 2 2 2 2 2 3 2" xfId="3773"/>
    <cellStyle name="Ввод  3 2 2 2 2 2 3 2 2" xfId="24043"/>
    <cellStyle name="Ввод  3 2 2 2 2 2 3 3" xfId="24044"/>
    <cellStyle name="Ввод  3 2 2 2 2 2 4" xfId="3774"/>
    <cellStyle name="Ввод  3 2 2 2 2 2 4 2" xfId="3775"/>
    <cellStyle name="Ввод  3 2 2 2 2 2 4 2 2" xfId="24045"/>
    <cellStyle name="Ввод  3 2 2 2 2 2 4 3" xfId="24046"/>
    <cellStyle name="Ввод  3 2 2 2 2 2 5" xfId="3776"/>
    <cellStyle name="Ввод  3 2 2 2 2 2 5 2" xfId="24047"/>
    <cellStyle name="Ввод  3 2 2 2 2 2 6" xfId="24048"/>
    <cellStyle name="Ввод  3 2 2 2 2 3" xfId="3777"/>
    <cellStyle name="Ввод  3 2 2 2 2 3 2" xfId="3778"/>
    <cellStyle name="Ввод  3 2 2 2 2 3 2 2" xfId="3779"/>
    <cellStyle name="Ввод  3 2 2 2 2 3 2 2 2" xfId="24049"/>
    <cellStyle name="Ввод  3 2 2 2 2 3 2 3" xfId="24050"/>
    <cellStyle name="Ввод  3 2 2 2 2 3 3" xfId="3780"/>
    <cellStyle name="Ввод  3 2 2 2 2 3 3 2" xfId="3781"/>
    <cellStyle name="Ввод  3 2 2 2 2 3 3 2 2" xfId="24051"/>
    <cellStyle name="Ввод  3 2 2 2 2 3 3 3" xfId="24052"/>
    <cellStyle name="Ввод  3 2 2 2 2 3 4" xfId="3782"/>
    <cellStyle name="Ввод  3 2 2 2 2 3 4 2" xfId="3783"/>
    <cellStyle name="Ввод  3 2 2 2 2 3 4 2 2" xfId="24053"/>
    <cellStyle name="Ввод  3 2 2 2 2 3 4 3" xfId="24054"/>
    <cellStyle name="Ввод  3 2 2 2 2 3 5" xfId="3784"/>
    <cellStyle name="Ввод  3 2 2 2 2 3 5 2" xfId="24055"/>
    <cellStyle name="Ввод  3 2 2 2 2 3 6" xfId="24056"/>
    <cellStyle name="Ввод  3 2 2 2 2 4" xfId="3785"/>
    <cellStyle name="Ввод  3 2 2 2 2 4 2" xfId="3786"/>
    <cellStyle name="Ввод  3 2 2 2 2 4 2 2" xfId="3787"/>
    <cellStyle name="Ввод  3 2 2 2 2 4 2 2 2" xfId="24057"/>
    <cellStyle name="Ввод  3 2 2 2 2 4 2 3" xfId="24058"/>
    <cellStyle name="Ввод  3 2 2 2 2 4 3" xfId="3788"/>
    <cellStyle name="Ввод  3 2 2 2 2 4 3 2" xfId="3789"/>
    <cellStyle name="Ввод  3 2 2 2 2 4 3 2 2" xfId="24059"/>
    <cellStyle name="Ввод  3 2 2 2 2 4 3 3" xfId="24060"/>
    <cellStyle name="Ввод  3 2 2 2 2 4 4" xfId="3790"/>
    <cellStyle name="Ввод  3 2 2 2 2 4 4 2" xfId="3791"/>
    <cellStyle name="Ввод  3 2 2 2 2 4 4 2 2" xfId="24061"/>
    <cellStyle name="Ввод  3 2 2 2 2 4 4 3" xfId="24062"/>
    <cellStyle name="Ввод  3 2 2 2 2 4 5" xfId="3792"/>
    <cellStyle name="Ввод  3 2 2 2 2 4 5 2" xfId="24063"/>
    <cellStyle name="Ввод  3 2 2 2 2 4 6" xfId="24064"/>
    <cellStyle name="Ввод  3 2 2 2 2 5" xfId="3793"/>
    <cellStyle name="Ввод  3 2 2 2 2 5 2" xfId="3794"/>
    <cellStyle name="Ввод  3 2 2 2 2 5 2 2" xfId="3795"/>
    <cellStyle name="Ввод  3 2 2 2 2 5 2 2 2" xfId="24065"/>
    <cellStyle name="Ввод  3 2 2 2 2 5 2 3" xfId="24066"/>
    <cellStyle name="Ввод  3 2 2 2 2 5 3" xfId="3796"/>
    <cellStyle name="Ввод  3 2 2 2 2 5 3 2" xfId="3797"/>
    <cellStyle name="Ввод  3 2 2 2 2 5 3 2 2" xfId="24067"/>
    <cellStyle name="Ввод  3 2 2 2 2 5 3 3" xfId="24068"/>
    <cellStyle name="Ввод  3 2 2 2 2 5 4" xfId="3798"/>
    <cellStyle name="Ввод  3 2 2 2 2 5 4 2" xfId="3799"/>
    <cellStyle name="Ввод  3 2 2 2 2 5 4 2 2" xfId="24069"/>
    <cellStyle name="Ввод  3 2 2 2 2 5 4 3" xfId="24070"/>
    <cellStyle name="Ввод  3 2 2 2 2 5 5" xfId="3800"/>
    <cellStyle name="Ввод  3 2 2 2 2 5 5 2" xfId="24071"/>
    <cellStyle name="Ввод  3 2 2 2 2 5 6" xfId="24072"/>
    <cellStyle name="Ввод  3 2 2 2 2 6" xfId="3801"/>
    <cellStyle name="Ввод  3 2 2 2 2 6 2" xfId="3802"/>
    <cellStyle name="Ввод  3 2 2 2 2 6 2 2" xfId="24073"/>
    <cellStyle name="Ввод  3 2 2 2 2 6 3" xfId="24074"/>
    <cellStyle name="Ввод  3 2 2 2 2 7" xfId="3803"/>
    <cellStyle name="Ввод  3 2 2 2 2 7 2" xfId="24075"/>
    <cellStyle name="Ввод  3 2 2 2 2 8" xfId="24076"/>
    <cellStyle name="Ввод  3 2 2 2 3" xfId="3804"/>
    <cellStyle name="Ввод  3 2 2 2 3 2" xfId="3805"/>
    <cellStyle name="Ввод  3 2 2 2 3 2 2" xfId="3806"/>
    <cellStyle name="Ввод  3 2 2 2 3 2 2 2" xfId="24077"/>
    <cellStyle name="Ввод  3 2 2 2 3 2 3" xfId="24078"/>
    <cellStyle name="Ввод  3 2 2 2 3 3" xfId="3807"/>
    <cellStyle name="Ввод  3 2 2 2 3 3 2" xfId="3808"/>
    <cellStyle name="Ввод  3 2 2 2 3 3 2 2" xfId="24079"/>
    <cellStyle name="Ввод  3 2 2 2 3 3 3" xfId="24080"/>
    <cellStyle name="Ввод  3 2 2 2 3 4" xfId="3809"/>
    <cellStyle name="Ввод  3 2 2 2 3 4 2" xfId="3810"/>
    <cellStyle name="Ввод  3 2 2 2 3 4 2 2" xfId="24081"/>
    <cellStyle name="Ввод  3 2 2 2 3 4 3" xfId="24082"/>
    <cellStyle name="Ввод  3 2 2 2 3 5" xfId="3811"/>
    <cellStyle name="Ввод  3 2 2 2 3 5 2" xfId="24083"/>
    <cellStyle name="Ввод  3 2 2 2 3 6" xfId="24084"/>
    <cellStyle name="Ввод  3 2 2 2 4" xfId="3812"/>
    <cellStyle name="Ввод  3 2 2 2 4 2" xfId="3813"/>
    <cellStyle name="Ввод  3 2 2 2 4 2 2" xfId="3814"/>
    <cellStyle name="Ввод  3 2 2 2 4 2 2 2" xfId="24085"/>
    <cellStyle name="Ввод  3 2 2 2 4 2 3" xfId="24086"/>
    <cellStyle name="Ввод  3 2 2 2 4 3" xfId="3815"/>
    <cellStyle name="Ввод  3 2 2 2 4 3 2" xfId="3816"/>
    <cellStyle name="Ввод  3 2 2 2 4 3 2 2" xfId="24087"/>
    <cellStyle name="Ввод  3 2 2 2 4 3 3" xfId="24088"/>
    <cellStyle name="Ввод  3 2 2 2 4 4" xfId="3817"/>
    <cellStyle name="Ввод  3 2 2 2 4 4 2" xfId="3818"/>
    <cellStyle name="Ввод  3 2 2 2 4 4 2 2" xfId="24089"/>
    <cellStyle name="Ввод  3 2 2 2 4 4 3" xfId="24090"/>
    <cellStyle name="Ввод  3 2 2 2 4 5" xfId="3819"/>
    <cellStyle name="Ввод  3 2 2 2 4 5 2" xfId="24091"/>
    <cellStyle name="Ввод  3 2 2 2 4 6" xfId="24092"/>
    <cellStyle name="Ввод  3 2 2 2 5" xfId="3820"/>
    <cellStyle name="Ввод  3 2 2 2 5 2" xfId="3821"/>
    <cellStyle name="Ввод  3 2 2 2 5 2 2" xfId="3822"/>
    <cellStyle name="Ввод  3 2 2 2 5 2 2 2" xfId="24093"/>
    <cellStyle name="Ввод  3 2 2 2 5 2 3" xfId="24094"/>
    <cellStyle name="Ввод  3 2 2 2 5 3" xfId="3823"/>
    <cellStyle name="Ввод  3 2 2 2 5 3 2" xfId="3824"/>
    <cellStyle name="Ввод  3 2 2 2 5 3 2 2" xfId="24095"/>
    <cellStyle name="Ввод  3 2 2 2 5 3 3" xfId="24096"/>
    <cellStyle name="Ввод  3 2 2 2 5 4" xfId="3825"/>
    <cellStyle name="Ввод  3 2 2 2 5 4 2" xfId="3826"/>
    <cellStyle name="Ввод  3 2 2 2 5 4 2 2" xfId="24097"/>
    <cellStyle name="Ввод  3 2 2 2 5 4 3" xfId="24098"/>
    <cellStyle name="Ввод  3 2 2 2 5 5" xfId="3827"/>
    <cellStyle name="Ввод  3 2 2 2 5 5 2" xfId="24099"/>
    <cellStyle name="Ввод  3 2 2 2 5 6" xfId="24100"/>
    <cellStyle name="Ввод  3 2 2 2 6" xfId="3828"/>
    <cellStyle name="Ввод  3 2 2 2 6 2" xfId="3829"/>
    <cellStyle name="Ввод  3 2 2 2 6 2 2" xfId="3830"/>
    <cellStyle name="Ввод  3 2 2 2 6 2 2 2" xfId="24101"/>
    <cellStyle name="Ввод  3 2 2 2 6 2 3" xfId="24102"/>
    <cellStyle name="Ввод  3 2 2 2 6 3" xfId="3831"/>
    <cellStyle name="Ввод  3 2 2 2 6 3 2" xfId="3832"/>
    <cellStyle name="Ввод  3 2 2 2 6 3 2 2" xfId="24103"/>
    <cellStyle name="Ввод  3 2 2 2 6 3 3" xfId="24104"/>
    <cellStyle name="Ввод  3 2 2 2 6 4" xfId="3833"/>
    <cellStyle name="Ввод  3 2 2 2 6 4 2" xfId="3834"/>
    <cellStyle name="Ввод  3 2 2 2 6 4 2 2" xfId="24105"/>
    <cellStyle name="Ввод  3 2 2 2 6 4 3" xfId="24106"/>
    <cellStyle name="Ввод  3 2 2 2 6 5" xfId="3835"/>
    <cellStyle name="Ввод  3 2 2 2 6 5 2" xfId="24107"/>
    <cellStyle name="Ввод  3 2 2 2 6 6" xfId="24108"/>
    <cellStyle name="Ввод  3 2 2 2 7" xfId="3836"/>
    <cellStyle name="Ввод  3 2 2 2 7 2" xfId="3837"/>
    <cellStyle name="Ввод  3 2 2 2 7 2 2" xfId="24109"/>
    <cellStyle name="Ввод  3 2 2 2 7 3" xfId="24110"/>
    <cellStyle name="Ввод  3 2 2 2 8" xfId="3838"/>
    <cellStyle name="Ввод  3 2 2 2 8 2" xfId="24111"/>
    <cellStyle name="Ввод  3 2 2 2 9" xfId="24112"/>
    <cellStyle name="Ввод  3 2 2 3" xfId="3839"/>
    <cellStyle name="Ввод  3 2 2 3 2" xfId="3840"/>
    <cellStyle name="Ввод  3 2 2 3 2 2" xfId="3841"/>
    <cellStyle name="Ввод  3 2 2 3 2 2 2" xfId="3842"/>
    <cellStyle name="Ввод  3 2 2 3 2 2 2 2" xfId="24113"/>
    <cellStyle name="Ввод  3 2 2 3 2 2 3" xfId="24114"/>
    <cellStyle name="Ввод  3 2 2 3 2 3" xfId="3843"/>
    <cellStyle name="Ввод  3 2 2 3 2 3 2" xfId="3844"/>
    <cellStyle name="Ввод  3 2 2 3 2 3 2 2" xfId="24115"/>
    <cellStyle name="Ввод  3 2 2 3 2 3 3" xfId="24116"/>
    <cellStyle name="Ввод  3 2 2 3 2 4" xfId="3845"/>
    <cellStyle name="Ввод  3 2 2 3 2 4 2" xfId="3846"/>
    <cellStyle name="Ввод  3 2 2 3 2 4 2 2" xfId="24117"/>
    <cellStyle name="Ввод  3 2 2 3 2 4 3" xfId="24118"/>
    <cellStyle name="Ввод  3 2 2 3 2 5" xfId="3847"/>
    <cellStyle name="Ввод  3 2 2 3 2 5 2" xfId="24119"/>
    <cellStyle name="Ввод  3 2 2 3 2 6" xfId="24120"/>
    <cellStyle name="Ввод  3 2 2 3 3" xfId="3848"/>
    <cellStyle name="Ввод  3 2 2 3 3 2" xfId="3849"/>
    <cellStyle name="Ввод  3 2 2 3 3 2 2" xfId="3850"/>
    <cellStyle name="Ввод  3 2 2 3 3 2 2 2" xfId="24121"/>
    <cellStyle name="Ввод  3 2 2 3 3 2 3" xfId="24122"/>
    <cellStyle name="Ввод  3 2 2 3 3 3" xfId="3851"/>
    <cellStyle name="Ввод  3 2 2 3 3 3 2" xfId="3852"/>
    <cellStyle name="Ввод  3 2 2 3 3 3 2 2" xfId="24123"/>
    <cellStyle name="Ввод  3 2 2 3 3 3 3" xfId="24124"/>
    <cellStyle name="Ввод  3 2 2 3 3 4" xfId="3853"/>
    <cellStyle name="Ввод  3 2 2 3 3 4 2" xfId="3854"/>
    <cellStyle name="Ввод  3 2 2 3 3 4 2 2" xfId="24125"/>
    <cellStyle name="Ввод  3 2 2 3 3 4 3" xfId="24126"/>
    <cellStyle name="Ввод  3 2 2 3 3 5" xfId="3855"/>
    <cellStyle name="Ввод  3 2 2 3 3 5 2" xfId="24127"/>
    <cellStyle name="Ввод  3 2 2 3 3 6" xfId="24128"/>
    <cellStyle name="Ввод  3 2 2 3 4" xfId="3856"/>
    <cellStyle name="Ввод  3 2 2 3 4 2" xfId="3857"/>
    <cellStyle name="Ввод  3 2 2 3 4 2 2" xfId="3858"/>
    <cellStyle name="Ввод  3 2 2 3 4 2 2 2" xfId="24129"/>
    <cellStyle name="Ввод  3 2 2 3 4 2 3" xfId="24130"/>
    <cellStyle name="Ввод  3 2 2 3 4 3" xfId="3859"/>
    <cellStyle name="Ввод  3 2 2 3 4 3 2" xfId="3860"/>
    <cellStyle name="Ввод  3 2 2 3 4 3 2 2" xfId="24131"/>
    <cellStyle name="Ввод  3 2 2 3 4 3 3" xfId="24132"/>
    <cellStyle name="Ввод  3 2 2 3 4 4" xfId="3861"/>
    <cellStyle name="Ввод  3 2 2 3 4 4 2" xfId="3862"/>
    <cellStyle name="Ввод  3 2 2 3 4 4 2 2" xfId="24133"/>
    <cellStyle name="Ввод  3 2 2 3 4 4 3" xfId="24134"/>
    <cellStyle name="Ввод  3 2 2 3 4 5" xfId="3863"/>
    <cellStyle name="Ввод  3 2 2 3 4 5 2" xfId="24135"/>
    <cellStyle name="Ввод  3 2 2 3 4 6" xfId="24136"/>
    <cellStyle name="Ввод  3 2 2 3 5" xfId="3864"/>
    <cellStyle name="Ввод  3 2 2 3 5 2" xfId="3865"/>
    <cellStyle name="Ввод  3 2 2 3 5 2 2" xfId="3866"/>
    <cellStyle name="Ввод  3 2 2 3 5 2 2 2" xfId="24137"/>
    <cellStyle name="Ввод  3 2 2 3 5 2 3" xfId="24138"/>
    <cellStyle name="Ввод  3 2 2 3 5 3" xfId="3867"/>
    <cellStyle name="Ввод  3 2 2 3 5 3 2" xfId="3868"/>
    <cellStyle name="Ввод  3 2 2 3 5 3 2 2" xfId="24139"/>
    <cellStyle name="Ввод  3 2 2 3 5 3 3" xfId="24140"/>
    <cellStyle name="Ввод  3 2 2 3 5 4" xfId="3869"/>
    <cellStyle name="Ввод  3 2 2 3 5 4 2" xfId="3870"/>
    <cellStyle name="Ввод  3 2 2 3 5 4 2 2" xfId="24141"/>
    <cellStyle name="Ввод  3 2 2 3 5 4 3" xfId="24142"/>
    <cellStyle name="Ввод  3 2 2 3 5 5" xfId="3871"/>
    <cellStyle name="Ввод  3 2 2 3 5 5 2" xfId="24143"/>
    <cellStyle name="Ввод  3 2 2 3 5 6" xfId="24144"/>
    <cellStyle name="Ввод  3 2 2 3 6" xfId="3872"/>
    <cellStyle name="Ввод  3 2 2 3 6 2" xfId="3873"/>
    <cellStyle name="Ввод  3 2 2 3 6 2 2" xfId="3874"/>
    <cellStyle name="Ввод  3 2 2 3 6 2 2 2" xfId="24145"/>
    <cellStyle name="Ввод  3 2 2 3 6 2 3" xfId="24146"/>
    <cellStyle name="Ввод  3 2 2 3 6 3" xfId="3875"/>
    <cellStyle name="Ввод  3 2 2 3 6 3 2" xfId="3876"/>
    <cellStyle name="Ввод  3 2 2 3 6 3 2 2" xfId="24147"/>
    <cellStyle name="Ввод  3 2 2 3 6 3 3" xfId="24148"/>
    <cellStyle name="Ввод  3 2 2 3 6 4" xfId="3877"/>
    <cellStyle name="Ввод  3 2 2 3 6 4 2" xfId="3878"/>
    <cellStyle name="Ввод  3 2 2 3 6 4 2 2" xfId="24149"/>
    <cellStyle name="Ввод  3 2 2 3 6 4 3" xfId="24150"/>
    <cellStyle name="Ввод  3 2 2 3 6 5" xfId="3879"/>
    <cellStyle name="Ввод  3 2 2 3 6 5 2" xfId="24151"/>
    <cellStyle name="Ввод  3 2 2 3 6 6" xfId="24152"/>
    <cellStyle name="Ввод  3 2 2 3 7" xfId="3880"/>
    <cellStyle name="Ввод  3 2 2 3 7 2" xfId="3881"/>
    <cellStyle name="Ввод  3 2 2 3 7 2 2" xfId="24153"/>
    <cellStyle name="Ввод  3 2 2 3 7 3" xfId="24154"/>
    <cellStyle name="Ввод  3 2 2 3 8" xfId="3882"/>
    <cellStyle name="Ввод  3 2 2 3 8 2" xfId="24155"/>
    <cellStyle name="Ввод  3 2 2 3 9" xfId="24156"/>
    <cellStyle name="Ввод  3 2 2 4" xfId="3883"/>
    <cellStyle name="Ввод  3 2 2 4 2" xfId="3884"/>
    <cellStyle name="Ввод  3 2 2 4 2 2" xfId="3885"/>
    <cellStyle name="Ввод  3 2 2 4 2 2 2" xfId="3886"/>
    <cellStyle name="Ввод  3 2 2 4 2 2 2 2" xfId="24157"/>
    <cellStyle name="Ввод  3 2 2 4 2 2 3" xfId="24158"/>
    <cellStyle name="Ввод  3 2 2 4 2 3" xfId="3887"/>
    <cellStyle name="Ввод  3 2 2 4 2 3 2" xfId="3888"/>
    <cellStyle name="Ввод  3 2 2 4 2 3 2 2" xfId="24159"/>
    <cellStyle name="Ввод  3 2 2 4 2 3 3" xfId="24160"/>
    <cellStyle name="Ввод  3 2 2 4 2 4" xfId="3889"/>
    <cellStyle name="Ввод  3 2 2 4 2 4 2" xfId="3890"/>
    <cellStyle name="Ввод  3 2 2 4 2 4 2 2" xfId="24161"/>
    <cellStyle name="Ввод  3 2 2 4 2 4 3" xfId="24162"/>
    <cellStyle name="Ввод  3 2 2 4 2 5" xfId="3891"/>
    <cellStyle name="Ввод  3 2 2 4 2 5 2" xfId="24163"/>
    <cellStyle name="Ввод  3 2 2 4 2 6" xfId="24164"/>
    <cellStyle name="Ввод  3 2 2 4 3" xfId="3892"/>
    <cellStyle name="Ввод  3 2 2 4 3 2" xfId="3893"/>
    <cellStyle name="Ввод  3 2 2 4 3 2 2" xfId="3894"/>
    <cellStyle name="Ввод  3 2 2 4 3 2 2 2" xfId="24165"/>
    <cellStyle name="Ввод  3 2 2 4 3 2 3" xfId="24166"/>
    <cellStyle name="Ввод  3 2 2 4 3 3" xfId="3895"/>
    <cellStyle name="Ввод  3 2 2 4 3 3 2" xfId="3896"/>
    <cellStyle name="Ввод  3 2 2 4 3 3 2 2" xfId="24167"/>
    <cellStyle name="Ввод  3 2 2 4 3 3 3" xfId="24168"/>
    <cellStyle name="Ввод  3 2 2 4 3 4" xfId="3897"/>
    <cellStyle name="Ввод  3 2 2 4 3 4 2" xfId="3898"/>
    <cellStyle name="Ввод  3 2 2 4 3 4 2 2" xfId="24169"/>
    <cellStyle name="Ввод  3 2 2 4 3 4 3" xfId="24170"/>
    <cellStyle name="Ввод  3 2 2 4 3 5" xfId="3899"/>
    <cellStyle name="Ввод  3 2 2 4 3 5 2" xfId="24171"/>
    <cellStyle name="Ввод  3 2 2 4 3 6" xfId="24172"/>
    <cellStyle name="Ввод  3 2 2 4 4" xfId="3900"/>
    <cellStyle name="Ввод  3 2 2 4 4 2" xfId="3901"/>
    <cellStyle name="Ввод  3 2 2 4 4 2 2" xfId="3902"/>
    <cellStyle name="Ввод  3 2 2 4 4 2 2 2" xfId="24173"/>
    <cellStyle name="Ввод  3 2 2 4 4 2 3" xfId="24174"/>
    <cellStyle name="Ввод  3 2 2 4 4 3" xfId="3903"/>
    <cellStyle name="Ввод  3 2 2 4 4 3 2" xfId="3904"/>
    <cellStyle name="Ввод  3 2 2 4 4 3 2 2" xfId="24175"/>
    <cellStyle name="Ввод  3 2 2 4 4 3 3" xfId="24176"/>
    <cellStyle name="Ввод  3 2 2 4 4 4" xfId="3905"/>
    <cellStyle name="Ввод  3 2 2 4 4 4 2" xfId="3906"/>
    <cellStyle name="Ввод  3 2 2 4 4 4 2 2" xfId="24177"/>
    <cellStyle name="Ввод  3 2 2 4 4 4 3" xfId="24178"/>
    <cellStyle name="Ввод  3 2 2 4 4 5" xfId="3907"/>
    <cellStyle name="Ввод  3 2 2 4 4 5 2" xfId="24179"/>
    <cellStyle name="Ввод  3 2 2 4 4 6" xfId="24180"/>
    <cellStyle name="Ввод  3 2 2 4 5" xfId="3908"/>
    <cellStyle name="Ввод  3 2 2 4 5 2" xfId="3909"/>
    <cellStyle name="Ввод  3 2 2 4 5 2 2" xfId="3910"/>
    <cellStyle name="Ввод  3 2 2 4 5 2 2 2" xfId="24181"/>
    <cellStyle name="Ввод  3 2 2 4 5 2 3" xfId="24182"/>
    <cellStyle name="Ввод  3 2 2 4 5 3" xfId="3911"/>
    <cellStyle name="Ввод  3 2 2 4 5 3 2" xfId="3912"/>
    <cellStyle name="Ввод  3 2 2 4 5 3 2 2" xfId="24183"/>
    <cellStyle name="Ввод  3 2 2 4 5 3 3" xfId="24184"/>
    <cellStyle name="Ввод  3 2 2 4 5 4" xfId="3913"/>
    <cellStyle name="Ввод  3 2 2 4 5 4 2" xfId="3914"/>
    <cellStyle name="Ввод  3 2 2 4 5 4 2 2" xfId="24185"/>
    <cellStyle name="Ввод  3 2 2 4 5 4 3" xfId="24186"/>
    <cellStyle name="Ввод  3 2 2 4 5 5" xfId="3915"/>
    <cellStyle name="Ввод  3 2 2 4 5 5 2" xfId="24187"/>
    <cellStyle name="Ввод  3 2 2 4 5 6" xfId="24188"/>
    <cellStyle name="Ввод  3 2 2 4 6" xfId="3916"/>
    <cellStyle name="Ввод  3 2 2 4 6 2" xfId="3917"/>
    <cellStyle name="Ввод  3 2 2 4 6 2 2" xfId="24189"/>
    <cellStyle name="Ввод  3 2 2 4 6 3" xfId="24190"/>
    <cellStyle name="Ввод  3 2 2 4 7" xfId="3918"/>
    <cellStyle name="Ввод  3 2 2 4 7 2" xfId="24191"/>
    <cellStyle name="Ввод  3 2 2 4 8" xfId="24192"/>
    <cellStyle name="Ввод  3 2 2 5" xfId="3919"/>
    <cellStyle name="Ввод  3 2 2 5 2" xfId="3920"/>
    <cellStyle name="Ввод  3 2 2 5 2 2" xfId="3921"/>
    <cellStyle name="Ввод  3 2 2 5 2 2 2" xfId="24193"/>
    <cellStyle name="Ввод  3 2 2 5 2 3" xfId="24194"/>
    <cellStyle name="Ввод  3 2 2 5 3" xfId="3922"/>
    <cellStyle name="Ввод  3 2 2 5 3 2" xfId="3923"/>
    <cellStyle name="Ввод  3 2 2 5 3 2 2" xfId="24195"/>
    <cellStyle name="Ввод  3 2 2 5 3 3" xfId="24196"/>
    <cellStyle name="Ввод  3 2 2 5 4" xfId="3924"/>
    <cellStyle name="Ввод  3 2 2 5 4 2" xfId="3925"/>
    <cellStyle name="Ввод  3 2 2 5 4 2 2" xfId="24197"/>
    <cellStyle name="Ввод  3 2 2 5 4 3" xfId="24198"/>
    <cellStyle name="Ввод  3 2 2 5 5" xfId="3926"/>
    <cellStyle name="Ввод  3 2 2 5 5 2" xfId="24199"/>
    <cellStyle name="Ввод  3 2 2 5 6" xfId="24200"/>
    <cellStyle name="Ввод  3 2 2 6" xfId="3927"/>
    <cellStyle name="Ввод  3 2 2 6 2" xfId="3928"/>
    <cellStyle name="Ввод  3 2 2 6 2 2" xfId="3929"/>
    <cellStyle name="Ввод  3 2 2 6 2 2 2" xfId="24201"/>
    <cellStyle name="Ввод  3 2 2 6 2 3" xfId="24202"/>
    <cellStyle name="Ввод  3 2 2 6 3" xfId="3930"/>
    <cellStyle name="Ввод  3 2 2 6 3 2" xfId="3931"/>
    <cellStyle name="Ввод  3 2 2 6 3 2 2" xfId="24203"/>
    <cellStyle name="Ввод  3 2 2 6 3 3" xfId="24204"/>
    <cellStyle name="Ввод  3 2 2 6 4" xfId="3932"/>
    <cellStyle name="Ввод  3 2 2 6 4 2" xfId="3933"/>
    <cellStyle name="Ввод  3 2 2 6 4 2 2" xfId="24205"/>
    <cellStyle name="Ввод  3 2 2 6 4 3" xfId="24206"/>
    <cellStyle name="Ввод  3 2 2 6 5" xfId="3934"/>
    <cellStyle name="Ввод  3 2 2 6 5 2" xfId="24207"/>
    <cellStyle name="Ввод  3 2 2 6 6" xfId="24208"/>
    <cellStyle name="Ввод  3 2 2 7" xfId="3935"/>
    <cellStyle name="Ввод  3 2 2 7 2" xfId="3936"/>
    <cellStyle name="Ввод  3 2 2 7 2 2" xfId="3937"/>
    <cellStyle name="Ввод  3 2 2 7 2 2 2" xfId="24209"/>
    <cellStyle name="Ввод  3 2 2 7 2 3" xfId="24210"/>
    <cellStyle name="Ввод  3 2 2 7 3" xfId="3938"/>
    <cellStyle name="Ввод  3 2 2 7 3 2" xfId="3939"/>
    <cellStyle name="Ввод  3 2 2 7 3 2 2" xfId="24211"/>
    <cellStyle name="Ввод  3 2 2 7 3 3" xfId="24212"/>
    <cellStyle name="Ввод  3 2 2 7 4" xfId="3940"/>
    <cellStyle name="Ввод  3 2 2 7 4 2" xfId="3941"/>
    <cellStyle name="Ввод  3 2 2 7 4 2 2" xfId="24213"/>
    <cellStyle name="Ввод  3 2 2 7 4 3" xfId="24214"/>
    <cellStyle name="Ввод  3 2 2 7 5" xfId="3942"/>
    <cellStyle name="Ввод  3 2 2 7 5 2" xfId="24215"/>
    <cellStyle name="Ввод  3 2 2 7 6" xfId="24216"/>
    <cellStyle name="Ввод  3 2 2 8" xfId="3943"/>
    <cellStyle name="Ввод  3 2 2 8 2" xfId="3944"/>
    <cellStyle name="Ввод  3 2 2 8 2 2" xfId="3945"/>
    <cellStyle name="Ввод  3 2 2 8 2 2 2" xfId="24217"/>
    <cellStyle name="Ввод  3 2 2 8 2 3" xfId="24218"/>
    <cellStyle name="Ввод  3 2 2 8 3" xfId="3946"/>
    <cellStyle name="Ввод  3 2 2 8 3 2" xfId="3947"/>
    <cellStyle name="Ввод  3 2 2 8 3 2 2" xfId="24219"/>
    <cellStyle name="Ввод  3 2 2 8 3 3" xfId="24220"/>
    <cellStyle name="Ввод  3 2 2 8 4" xfId="3948"/>
    <cellStyle name="Ввод  3 2 2 8 4 2" xfId="3949"/>
    <cellStyle name="Ввод  3 2 2 8 4 2 2" xfId="24221"/>
    <cellStyle name="Ввод  3 2 2 8 4 3" xfId="24222"/>
    <cellStyle name="Ввод  3 2 2 8 5" xfId="3950"/>
    <cellStyle name="Ввод  3 2 2 8 5 2" xfId="24223"/>
    <cellStyle name="Ввод  3 2 2 8 6" xfId="24224"/>
    <cellStyle name="Ввод  3 2 2 9" xfId="3951"/>
    <cellStyle name="Ввод  3 2 2 9 2" xfId="3952"/>
    <cellStyle name="Ввод  3 2 2 9 2 2" xfId="24225"/>
    <cellStyle name="Ввод  3 2 2 9 3" xfId="24226"/>
    <cellStyle name="Ввод  3 2 3" xfId="3953"/>
    <cellStyle name="Ввод  3 2 3 2" xfId="3954"/>
    <cellStyle name="Ввод  3 2 3 2 2" xfId="3955"/>
    <cellStyle name="Ввод  3 2 3 2 2 2" xfId="3956"/>
    <cellStyle name="Ввод  3 2 3 2 2 2 2" xfId="3957"/>
    <cellStyle name="Ввод  3 2 3 2 2 2 2 2" xfId="24227"/>
    <cellStyle name="Ввод  3 2 3 2 2 2 3" xfId="24228"/>
    <cellStyle name="Ввод  3 2 3 2 2 3" xfId="3958"/>
    <cellStyle name="Ввод  3 2 3 2 2 3 2" xfId="3959"/>
    <cellStyle name="Ввод  3 2 3 2 2 3 2 2" xfId="24229"/>
    <cellStyle name="Ввод  3 2 3 2 2 3 3" xfId="24230"/>
    <cellStyle name="Ввод  3 2 3 2 2 4" xfId="3960"/>
    <cellStyle name="Ввод  3 2 3 2 2 4 2" xfId="3961"/>
    <cellStyle name="Ввод  3 2 3 2 2 4 2 2" xfId="24231"/>
    <cellStyle name="Ввод  3 2 3 2 2 4 3" xfId="24232"/>
    <cellStyle name="Ввод  3 2 3 2 2 5" xfId="3962"/>
    <cellStyle name="Ввод  3 2 3 2 2 5 2" xfId="24233"/>
    <cellStyle name="Ввод  3 2 3 2 2 6" xfId="24234"/>
    <cellStyle name="Ввод  3 2 3 2 3" xfId="3963"/>
    <cellStyle name="Ввод  3 2 3 2 3 2" xfId="3964"/>
    <cellStyle name="Ввод  3 2 3 2 3 2 2" xfId="3965"/>
    <cellStyle name="Ввод  3 2 3 2 3 2 2 2" xfId="24235"/>
    <cellStyle name="Ввод  3 2 3 2 3 2 3" xfId="24236"/>
    <cellStyle name="Ввод  3 2 3 2 3 3" xfId="3966"/>
    <cellStyle name="Ввод  3 2 3 2 3 3 2" xfId="3967"/>
    <cellStyle name="Ввод  3 2 3 2 3 3 2 2" xfId="24237"/>
    <cellStyle name="Ввод  3 2 3 2 3 3 3" xfId="24238"/>
    <cellStyle name="Ввод  3 2 3 2 3 4" xfId="3968"/>
    <cellStyle name="Ввод  3 2 3 2 3 4 2" xfId="3969"/>
    <cellStyle name="Ввод  3 2 3 2 3 4 2 2" xfId="24239"/>
    <cellStyle name="Ввод  3 2 3 2 3 4 3" xfId="24240"/>
    <cellStyle name="Ввод  3 2 3 2 3 5" xfId="3970"/>
    <cellStyle name="Ввод  3 2 3 2 3 5 2" xfId="24241"/>
    <cellStyle name="Ввод  3 2 3 2 3 6" xfId="24242"/>
    <cellStyle name="Ввод  3 2 3 2 4" xfId="3971"/>
    <cellStyle name="Ввод  3 2 3 2 4 2" xfId="3972"/>
    <cellStyle name="Ввод  3 2 3 2 4 2 2" xfId="3973"/>
    <cellStyle name="Ввод  3 2 3 2 4 2 2 2" xfId="24243"/>
    <cellStyle name="Ввод  3 2 3 2 4 2 3" xfId="24244"/>
    <cellStyle name="Ввод  3 2 3 2 4 3" xfId="3974"/>
    <cellStyle name="Ввод  3 2 3 2 4 3 2" xfId="3975"/>
    <cellStyle name="Ввод  3 2 3 2 4 3 2 2" xfId="24245"/>
    <cellStyle name="Ввод  3 2 3 2 4 3 3" xfId="24246"/>
    <cellStyle name="Ввод  3 2 3 2 4 4" xfId="3976"/>
    <cellStyle name="Ввод  3 2 3 2 4 4 2" xfId="3977"/>
    <cellStyle name="Ввод  3 2 3 2 4 4 2 2" xfId="24247"/>
    <cellStyle name="Ввод  3 2 3 2 4 4 3" xfId="24248"/>
    <cellStyle name="Ввод  3 2 3 2 4 5" xfId="3978"/>
    <cellStyle name="Ввод  3 2 3 2 4 5 2" xfId="24249"/>
    <cellStyle name="Ввод  3 2 3 2 4 6" xfId="24250"/>
    <cellStyle name="Ввод  3 2 3 2 5" xfId="3979"/>
    <cellStyle name="Ввод  3 2 3 2 5 2" xfId="3980"/>
    <cellStyle name="Ввод  3 2 3 2 5 2 2" xfId="3981"/>
    <cellStyle name="Ввод  3 2 3 2 5 2 2 2" xfId="24251"/>
    <cellStyle name="Ввод  3 2 3 2 5 2 3" xfId="24252"/>
    <cellStyle name="Ввод  3 2 3 2 5 3" xfId="3982"/>
    <cellStyle name="Ввод  3 2 3 2 5 3 2" xfId="3983"/>
    <cellStyle name="Ввод  3 2 3 2 5 3 2 2" xfId="24253"/>
    <cellStyle name="Ввод  3 2 3 2 5 3 3" xfId="24254"/>
    <cellStyle name="Ввод  3 2 3 2 5 4" xfId="3984"/>
    <cellStyle name="Ввод  3 2 3 2 5 4 2" xfId="3985"/>
    <cellStyle name="Ввод  3 2 3 2 5 4 2 2" xfId="24255"/>
    <cellStyle name="Ввод  3 2 3 2 5 4 3" xfId="24256"/>
    <cellStyle name="Ввод  3 2 3 2 5 5" xfId="3986"/>
    <cellStyle name="Ввод  3 2 3 2 5 5 2" xfId="24257"/>
    <cellStyle name="Ввод  3 2 3 2 5 6" xfId="24258"/>
    <cellStyle name="Ввод  3 2 3 2 6" xfId="3987"/>
    <cellStyle name="Ввод  3 2 3 2 6 2" xfId="3988"/>
    <cellStyle name="Ввод  3 2 3 2 6 2 2" xfId="24259"/>
    <cellStyle name="Ввод  3 2 3 2 6 3" xfId="24260"/>
    <cellStyle name="Ввод  3 2 3 2 7" xfId="3989"/>
    <cellStyle name="Ввод  3 2 3 2 7 2" xfId="24261"/>
    <cellStyle name="Ввод  3 2 3 2 8" xfId="24262"/>
    <cellStyle name="Ввод  3 2 3 3" xfId="3990"/>
    <cellStyle name="Ввод  3 2 3 3 2" xfId="3991"/>
    <cellStyle name="Ввод  3 2 3 3 2 2" xfId="3992"/>
    <cellStyle name="Ввод  3 2 3 3 2 2 2" xfId="24263"/>
    <cellStyle name="Ввод  3 2 3 3 2 3" xfId="24264"/>
    <cellStyle name="Ввод  3 2 3 3 3" xfId="3993"/>
    <cellStyle name="Ввод  3 2 3 3 3 2" xfId="3994"/>
    <cellStyle name="Ввод  3 2 3 3 3 2 2" xfId="24265"/>
    <cellStyle name="Ввод  3 2 3 3 3 3" xfId="24266"/>
    <cellStyle name="Ввод  3 2 3 3 4" xfId="3995"/>
    <cellStyle name="Ввод  3 2 3 3 4 2" xfId="3996"/>
    <cellStyle name="Ввод  3 2 3 3 4 2 2" xfId="24267"/>
    <cellStyle name="Ввод  3 2 3 3 4 3" xfId="24268"/>
    <cellStyle name="Ввод  3 2 3 3 5" xfId="3997"/>
    <cellStyle name="Ввод  3 2 3 3 5 2" xfId="24269"/>
    <cellStyle name="Ввод  3 2 3 3 6" xfId="24270"/>
    <cellStyle name="Ввод  3 2 3 4" xfId="3998"/>
    <cellStyle name="Ввод  3 2 3 4 2" xfId="3999"/>
    <cellStyle name="Ввод  3 2 3 4 2 2" xfId="4000"/>
    <cellStyle name="Ввод  3 2 3 4 2 2 2" xfId="24271"/>
    <cellStyle name="Ввод  3 2 3 4 2 3" xfId="24272"/>
    <cellStyle name="Ввод  3 2 3 4 3" xfId="4001"/>
    <cellStyle name="Ввод  3 2 3 4 3 2" xfId="4002"/>
    <cellStyle name="Ввод  3 2 3 4 3 2 2" xfId="24273"/>
    <cellStyle name="Ввод  3 2 3 4 3 3" xfId="24274"/>
    <cellStyle name="Ввод  3 2 3 4 4" xfId="4003"/>
    <cellStyle name="Ввод  3 2 3 4 4 2" xfId="4004"/>
    <cellStyle name="Ввод  3 2 3 4 4 2 2" xfId="24275"/>
    <cellStyle name="Ввод  3 2 3 4 4 3" xfId="24276"/>
    <cellStyle name="Ввод  3 2 3 4 5" xfId="4005"/>
    <cellStyle name="Ввод  3 2 3 4 5 2" xfId="24277"/>
    <cellStyle name="Ввод  3 2 3 4 6" xfId="24278"/>
    <cellStyle name="Ввод  3 2 3 5" xfId="4006"/>
    <cellStyle name="Ввод  3 2 3 5 2" xfId="4007"/>
    <cellStyle name="Ввод  3 2 3 5 2 2" xfId="4008"/>
    <cellStyle name="Ввод  3 2 3 5 2 2 2" xfId="24279"/>
    <cellStyle name="Ввод  3 2 3 5 2 3" xfId="24280"/>
    <cellStyle name="Ввод  3 2 3 5 3" xfId="4009"/>
    <cellStyle name="Ввод  3 2 3 5 3 2" xfId="4010"/>
    <cellStyle name="Ввод  3 2 3 5 3 2 2" xfId="24281"/>
    <cellStyle name="Ввод  3 2 3 5 3 3" xfId="24282"/>
    <cellStyle name="Ввод  3 2 3 5 4" xfId="4011"/>
    <cellStyle name="Ввод  3 2 3 5 4 2" xfId="4012"/>
    <cellStyle name="Ввод  3 2 3 5 4 2 2" xfId="24283"/>
    <cellStyle name="Ввод  3 2 3 5 4 3" xfId="24284"/>
    <cellStyle name="Ввод  3 2 3 5 5" xfId="4013"/>
    <cellStyle name="Ввод  3 2 3 5 5 2" xfId="24285"/>
    <cellStyle name="Ввод  3 2 3 5 6" xfId="24286"/>
    <cellStyle name="Ввод  3 2 3 6" xfId="4014"/>
    <cellStyle name="Ввод  3 2 3 6 2" xfId="4015"/>
    <cellStyle name="Ввод  3 2 3 6 2 2" xfId="4016"/>
    <cellStyle name="Ввод  3 2 3 6 2 2 2" xfId="24287"/>
    <cellStyle name="Ввод  3 2 3 6 2 3" xfId="24288"/>
    <cellStyle name="Ввод  3 2 3 6 3" xfId="4017"/>
    <cellStyle name="Ввод  3 2 3 6 3 2" xfId="4018"/>
    <cellStyle name="Ввод  3 2 3 6 3 2 2" xfId="24289"/>
    <cellStyle name="Ввод  3 2 3 6 3 3" xfId="24290"/>
    <cellStyle name="Ввод  3 2 3 6 4" xfId="4019"/>
    <cellStyle name="Ввод  3 2 3 6 4 2" xfId="4020"/>
    <cellStyle name="Ввод  3 2 3 6 4 2 2" xfId="24291"/>
    <cellStyle name="Ввод  3 2 3 6 4 3" xfId="24292"/>
    <cellStyle name="Ввод  3 2 3 6 5" xfId="4021"/>
    <cellStyle name="Ввод  3 2 3 6 5 2" xfId="24293"/>
    <cellStyle name="Ввод  3 2 3 6 6" xfId="24294"/>
    <cellStyle name="Ввод  3 2 3 7" xfId="4022"/>
    <cellStyle name="Ввод  3 2 3 7 2" xfId="4023"/>
    <cellStyle name="Ввод  3 2 3 7 2 2" xfId="24295"/>
    <cellStyle name="Ввод  3 2 3 7 3" xfId="24296"/>
    <cellStyle name="Ввод  3 2 3 8" xfId="4024"/>
    <cellStyle name="Ввод  3 2 3 8 2" xfId="24297"/>
    <cellStyle name="Ввод  3 2 3 9" xfId="24298"/>
    <cellStyle name="Ввод  3 2 4" xfId="4025"/>
    <cellStyle name="Ввод  3 2 4 2" xfId="4026"/>
    <cellStyle name="Ввод  3 2 4 2 2" xfId="4027"/>
    <cellStyle name="Ввод  3 2 4 2 2 2" xfId="4028"/>
    <cellStyle name="Ввод  3 2 4 2 2 2 2" xfId="24299"/>
    <cellStyle name="Ввод  3 2 4 2 2 3" xfId="24300"/>
    <cellStyle name="Ввод  3 2 4 2 3" xfId="4029"/>
    <cellStyle name="Ввод  3 2 4 2 3 2" xfId="4030"/>
    <cellStyle name="Ввод  3 2 4 2 3 2 2" xfId="24301"/>
    <cellStyle name="Ввод  3 2 4 2 3 3" xfId="24302"/>
    <cellStyle name="Ввод  3 2 4 2 4" xfId="4031"/>
    <cellStyle name="Ввод  3 2 4 2 4 2" xfId="4032"/>
    <cellStyle name="Ввод  3 2 4 2 4 2 2" xfId="24303"/>
    <cellStyle name="Ввод  3 2 4 2 4 3" xfId="24304"/>
    <cellStyle name="Ввод  3 2 4 2 5" xfId="4033"/>
    <cellStyle name="Ввод  3 2 4 2 5 2" xfId="24305"/>
    <cellStyle name="Ввод  3 2 4 2 6" xfId="24306"/>
    <cellStyle name="Ввод  3 2 4 3" xfId="4034"/>
    <cellStyle name="Ввод  3 2 4 3 2" xfId="4035"/>
    <cellStyle name="Ввод  3 2 4 3 2 2" xfId="4036"/>
    <cellStyle name="Ввод  3 2 4 3 2 2 2" xfId="24307"/>
    <cellStyle name="Ввод  3 2 4 3 2 3" xfId="24308"/>
    <cellStyle name="Ввод  3 2 4 3 3" xfId="4037"/>
    <cellStyle name="Ввод  3 2 4 3 3 2" xfId="4038"/>
    <cellStyle name="Ввод  3 2 4 3 3 2 2" xfId="24309"/>
    <cellStyle name="Ввод  3 2 4 3 3 3" xfId="24310"/>
    <cellStyle name="Ввод  3 2 4 3 4" xfId="4039"/>
    <cellStyle name="Ввод  3 2 4 3 4 2" xfId="4040"/>
    <cellStyle name="Ввод  3 2 4 3 4 2 2" xfId="24311"/>
    <cellStyle name="Ввод  3 2 4 3 4 3" xfId="24312"/>
    <cellStyle name="Ввод  3 2 4 3 5" xfId="4041"/>
    <cellStyle name="Ввод  3 2 4 3 5 2" xfId="24313"/>
    <cellStyle name="Ввод  3 2 4 3 6" xfId="24314"/>
    <cellStyle name="Ввод  3 2 4 4" xfId="4042"/>
    <cellStyle name="Ввод  3 2 4 4 2" xfId="4043"/>
    <cellStyle name="Ввод  3 2 4 4 2 2" xfId="4044"/>
    <cellStyle name="Ввод  3 2 4 4 2 2 2" xfId="24315"/>
    <cellStyle name="Ввод  3 2 4 4 2 3" xfId="24316"/>
    <cellStyle name="Ввод  3 2 4 4 3" xfId="4045"/>
    <cellStyle name="Ввод  3 2 4 4 3 2" xfId="4046"/>
    <cellStyle name="Ввод  3 2 4 4 3 2 2" xfId="24317"/>
    <cellStyle name="Ввод  3 2 4 4 3 3" xfId="24318"/>
    <cellStyle name="Ввод  3 2 4 4 4" xfId="4047"/>
    <cellStyle name="Ввод  3 2 4 4 4 2" xfId="4048"/>
    <cellStyle name="Ввод  3 2 4 4 4 2 2" xfId="24319"/>
    <cellStyle name="Ввод  3 2 4 4 4 3" xfId="24320"/>
    <cellStyle name="Ввод  3 2 4 4 5" xfId="4049"/>
    <cellStyle name="Ввод  3 2 4 4 5 2" xfId="24321"/>
    <cellStyle name="Ввод  3 2 4 4 6" xfId="24322"/>
    <cellStyle name="Ввод  3 2 4 5" xfId="4050"/>
    <cellStyle name="Ввод  3 2 4 5 2" xfId="4051"/>
    <cellStyle name="Ввод  3 2 4 5 2 2" xfId="4052"/>
    <cellStyle name="Ввод  3 2 4 5 2 2 2" xfId="24323"/>
    <cellStyle name="Ввод  3 2 4 5 2 3" xfId="24324"/>
    <cellStyle name="Ввод  3 2 4 5 3" xfId="4053"/>
    <cellStyle name="Ввод  3 2 4 5 3 2" xfId="4054"/>
    <cellStyle name="Ввод  3 2 4 5 3 2 2" xfId="24325"/>
    <cellStyle name="Ввод  3 2 4 5 3 3" xfId="24326"/>
    <cellStyle name="Ввод  3 2 4 5 4" xfId="4055"/>
    <cellStyle name="Ввод  3 2 4 5 4 2" xfId="4056"/>
    <cellStyle name="Ввод  3 2 4 5 4 2 2" xfId="24327"/>
    <cellStyle name="Ввод  3 2 4 5 4 3" xfId="24328"/>
    <cellStyle name="Ввод  3 2 4 5 5" xfId="4057"/>
    <cellStyle name="Ввод  3 2 4 5 5 2" xfId="24329"/>
    <cellStyle name="Ввод  3 2 4 5 6" xfId="24330"/>
    <cellStyle name="Ввод  3 2 4 6" xfId="4058"/>
    <cellStyle name="Ввод  3 2 4 6 2" xfId="4059"/>
    <cellStyle name="Ввод  3 2 4 6 2 2" xfId="4060"/>
    <cellStyle name="Ввод  3 2 4 6 2 2 2" xfId="24331"/>
    <cellStyle name="Ввод  3 2 4 6 2 3" xfId="24332"/>
    <cellStyle name="Ввод  3 2 4 6 3" xfId="4061"/>
    <cellStyle name="Ввод  3 2 4 6 3 2" xfId="4062"/>
    <cellStyle name="Ввод  3 2 4 6 3 2 2" xfId="24333"/>
    <cellStyle name="Ввод  3 2 4 6 3 3" xfId="24334"/>
    <cellStyle name="Ввод  3 2 4 6 4" xfId="4063"/>
    <cellStyle name="Ввод  3 2 4 6 4 2" xfId="4064"/>
    <cellStyle name="Ввод  3 2 4 6 4 2 2" xfId="24335"/>
    <cellStyle name="Ввод  3 2 4 6 4 3" xfId="24336"/>
    <cellStyle name="Ввод  3 2 4 6 5" xfId="4065"/>
    <cellStyle name="Ввод  3 2 4 6 5 2" xfId="24337"/>
    <cellStyle name="Ввод  3 2 4 6 6" xfId="24338"/>
    <cellStyle name="Ввод  3 2 4 7" xfId="4066"/>
    <cellStyle name="Ввод  3 2 4 7 2" xfId="4067"/>
    <cellStyle name="Ввод  3 2 4 7 2 2" xfId="24339"/>
    <cellStyle name="Ввод  3 2 4 7 3" xfId="24340"/>
    <cellStyle name="Ввод  3 2 4 8" xfId="4068"/>
    <cellStyle name="Ввод  3 2 4 8 2" xfId="24341"/>
    <cellStyle name="Ввод  3 2 4 9" xfId="24342"/>
    <cellStyle name="Ввод  3 2 5" xfId="4069"/>
    <cellStyle name="Ввод  3 2 5 2" xfId="4070"/>
    <cellStyle name="Ввод  3 2 5 2 2" xfId="4071"/>
    <cellStyle name="Ввод  3 2 5 2 2 2" xfId="4072"/>
    <cellStyle name="Ввод  3 2 5 2 2 2 2" xfId="24343"/>
    <cellStyle name="Ввод  3 2 5 2 2 3" xfId="24344"/>
    <cellStyle name="Ввод  3 2 5 2 3" xfId="4073"/>
    <cellStyle name="Ввод  3 2 5 2 3 2" xfId="4074"/>
    <cellStyle name="Ввод  3 2 5 2 3 2 2" xfId="24345"/>
    <cellStyle name="Ввод  3 2 5 2 3 3" xfId="24346"/>
    <cellStyle name="Ввод  3 2 5 2 4" xfId="4075"/>
    <cellStyle name="Ввод  3 2 5 2 4 2" xfId="4076"/>
    <cellStyle name="Ввод  3 2 5 2 4 2 2" xfId="24347"/>
    <cellStyle name="Ввод  3 2 5 2 4 3" xfId="24348"/>
    <cellStyle name="Ввод  3 2 5 2 5" xfId="4077"/>
    <cellStyle name="Ввод  3 2 5 2 5 2" xfId="24349"/>
    <cellStyle name="Ввод  3 2 5 2 6" xfId="24350"/>
    <cellStyle name="Ввод  3 2 5 3" xfId="4078"/>
    <cellStyle name="Ввод  3 2 5 3 2" xfId="4079"/>
    <cellStyle name="Ввод  3 2 5 3 2 2" xfId="4080"/>
    <cellStyle name="Ввод  3 2 5 3 2 2 2" xfId="24351"/>
    <cellStyle name="Ввод  3 2 5 3 2 3" xfId="24352"/>
    <cellStyle name="Ввод  3 2 5 3 3" xfId="4081"/>
    <cellStyle name="Ввод  3 2 5 3 3 2" xfId="4082"/>
    <cellStyle name="Ввод  3 2 5 3 3 2 2" xfId="24353"/>
    <cellStyle name="Ввод  3 2 5 3 3 3" xfId="24354"/>
    <cellStyle name="Ввод  3 2 5 3 4" xfId="4083"/>
    <cellStyle name="Ввод  3 2 5 3 4 2" xfId="4084"/>
    <cellStyle name="Ввод  3 2 5 3 4 2 2" xfId="24355"/>
    <cellStyle name="Ввод  3 2 5 3 4 3" xfId="24356"/>
    <cellStyle name="Ввод  3 2 5 3 5" xfId="4085"/>
    <cellStyle name="Ввод  3 2 5 3 5 2" xfId="24357"/>
    <cellStyle name="Ввод  3 2 5 3 6" xfId="24358"/>
    <cellStyle name="Ввод  3 2 5 4" xfId="4086"/>
    <cellStyle name="Ввод  3 2 5 4 2" xfId="4087"/>
    <cellStyle name="Ввод  3 2 5 4 2 2" xfId="4088"/>
    <cellStyle name="Ввод  3 2 5 4 2 2 2" xfId="24359"/>
    <cellStyle name="Ввод  3 2 5 4 2 3" xfId="24360"/>
    <cellStyle name="Ввод  3 2 5 4 3" xfId="4089"/>
    <cellStyle name="Ввод  3 2 5 4 3 2" xfId="4090"/>
    <cellStyle name="Ввод  3 2 5 4 3 2 2" xfId="24361"/>
    <cellStyle name="Ввод  3 2 5 4 3 3" xfId="24362"/>
    <cellStyle name="Ввод  3 2 5 4 4" xfId="4091"/>
    <cellStyle name="Ввод  3 2 5 4 4 2" xfId="4092"/>
    <cellStyle name="Ввод  3 2 5 4 4 2 2" xfId="24363"/>
    <cellStyle name="Ввод  3 2 5 4 4 3" xfId="24364"/>
    <cellStyle name="Ввод  3 2 5 4 5" xfId="4093"/>
    <cellStyle name="Ввод  3 2 5 4 5 2" xfId="24365"/>
    <cellStyle name="Ввод  3 2 5 4 6" xfId="24366"/>
    <cellStyle name="Ввод  3 2 5 5" xfId="4094"/>
    <cellStyle name="Ввод  3 2 5 5 2" xfId="4095"/>
    <cellStyle name="Ввод  3 2 5 5 2 2" xfId="4096"/>
    <cellStyle name="Ввод  3 2 5 5 2 2 2" xfId="24367"/>
    <cellStyle name="Ввод  3 2 5 5 2 3" xfId="24368"/>
    <cellStyle name="Ввод  3 2 5 5 3" xfId="4097"/>
    <cellStyle name="Ввод  3 2 5 5 3 2" xfId="4098"/>
    <cellStyle name="Ввод  3 2 5 5 3 2 2" xfId="24369"/>
    <cellStyle name="Ввод  3 2 5 5 3 3" xfId="24370"/>
    <cellStyle name="Ввод  3 2 5 5 4" xfId="4099"/>
    <cellStyle name="Ввод  3 2 5 5 4 2" xfId="4100"/>
    <cellStyle name="Ввод  3 2 5 5 4 2 2" xfId="24371"/>
    <cellStyle name="Ввод  3 2 5 5 4 3" xfId="24372"/>
    <cellStyle name="Ввод  3 2 5 5 5" xfId="4101"/>
    <cellStyle name="Ввод  3 2 5 5 5 2" xfId="24373"/>
    <cellStyle name="Ввод  3 2 5 5 6" xfId="24374"/>
    <cellStyle name="Ввод  3 2 5 6" xfId="4102"/>
    <cellStyle name="Ввод  3 2 5 6 2" xfId="4103"/>
    <cellStyle name="Ввод  3 2 5 6 2 2" xfId="24375"/>
    <cellStyle name="Ввод  3 2 5 6 3" xfId="24376"/>
    <cellStyle name="Ввод  3 2 5 7" xfId="4104"/>
    <cellStyle name="Ввод  3 2 5 7 2" xfId="24377"/>
    <cellStyle name="Ввод  3 2 5 8" xfId="24378"/>
    <cellStyle name="Ввод  3 2 6" xfId="4105"/>
    <cellStyle name="Ввод  3 2 6 2" xfId="4106"/>
    <cellStyle name="Ввод  3 2 6 2 2" xfId="4107"/>
    <cellStyle name="Ввод  3 2 6 2 2 2" xfId="4108"/>
    <cellStyle name="Ввод  3 2 6 2 2 2 2" xfId="24379"/>
    <cellStyle name="Ввод  3 2 6 2 2 3" xfId="24380"/>
    <cellStyle name="Ввод  3 2 6 2 3" xfId="4109"/>
    <cellStyle name="Ввод  3 2 6 2 3 2" xfId="4110"/>
    <cellStyle name="Ввод  3 2 6 2 3 2 2" xfId="24381"/>
    <cellStyle name="Ввод  3 2 6 2 3 3" xfId="24382"/>
    <cellStyle name="Ввод  3 2 6 2 4" xfId="4111"/>
    <cellStyle name="Ввод  3 2 6 2 4 2" xfId="4112"/>
    <cellStyle name="Ввод  3 2 6 2 4 2 2" xfId="24383"/>
    <cellStyle name="Ввод  3 2 6 2 4 3" xfId="24384"/>
    <cellStyle name="Ввод  3 2 6 2 5" xfId="4113"/>
    <cellStyle name="Ввод  3 2 6 2 5 2" xfId="24385"/>
    <cellStyle name="Ввод  3 2 6 2 6" xfId="24386"/>
    <cellStyle name="Ввод  3 2 6 3" xfId="4114"/>
    <cellStyle name="Ввод  3 2 6 3 2" xfId="4115"/>
    <cellStyle name="Ввод  3 2 6 3 2 2" xfId="4116"/>
    <cellStyle name="Ввод  3 2 6 3 2 2 2" xfId="24387"/>
    <cellStyle name="Ввод  3 2 6 3 2 3" xfId="24388"/>
    <cellStyle name="Ввод  3 2 6 3 3" xfId="4117"/>
    <cellStyle name="Ввод  3 2 6 3 3 2" xfId="4118"/>
    <cellStyle name="Ввод  3 2 6 3 3 2 2" xfId="24389"/>
    <cellStyle name="Ввод  3 2 6 3 3 3" xfId="24390"/>
    <cellStyle name="Ввод  3 2 6 3 4" xfId="4119"/>
    <cellStyle name="Ввод  3 2 6 3 4 2" xfId="4120"/>
    <cellStyle name="Ввод  3 2 6 3 4 2 2" xfId="24391"/>
    <cellStyle name="Ввод  3 2 6 3 4 3" xfId="24392"/>
    <cellStyle name="Ввод  3 2 6 3 5" xfId="4121"/>
    <cellStyle name="Ввод  3 2 6 3 5 2" xfId="24393"/>
    <cellStyle name="Ввод  3 2 6 3 6" xfId="24394"/>
    <cellStyle name="Ввод  3 2 6 4" xfId="4122"/>
    <cellStyle name="Ввод  3 2 6 4 2" xfId="4123"/>
    <cellStyle name="Ввод  3 2 6 4 2 2" xfId="4124"/>
    <cellStyle name="Ввод  3 2 6 4 2 2 2" xfId="24395"/>
    <cellStyle name="Ввод  3 2 6 4 2 3" xfId="24396"/>
    <cellStyle name="Ввод  3 2 6 4 3" xfId="4125"/>
    <cellStyle name="Ввод  3 2 6 4 3 2" xfId="4126"/>
    <cellStyle name="Ввод  3 2 6 4 3 2 2" xfId="24397"/>
    <cellStyle name="Ввод  3 2 6 4 3 3" xfId="24398"/>
    <cellStyle name="Ввод  3 2 6 4 4" xfId="4127"/>
    <cellStyle name="Ввод  3 2 6 4 4 2" xfId="4128"/>
    <cellStyle name="Ввод  3 2 6 4 4 2 2" xfId="24399"/>
    <cellStyle name="Ввод  3 2 6 4 4 3" xfId="24400"/>
    <cellStyle name="Ввод  3 2 6 4 5" xfId="4129"/>
    <cellStyle name="Ввод  3 2 6 4 5 2" xfId="24401"/>
    <cellStyle name="Ввод  3 2 6 4 6" xfId="24402"/>
    <cellStyle name="Ввод  3 2 6 5" xfId="4130"/>
    <cellStyle name="Ввод  3 2 6 5 2" xfId="4131"/>
    <cellStyle name="Ввод  3 2 6 5 2 2" xfId="4132"/>
    <cellStyle name="Ввод  3 2 6 5 2 2 2" xfId="24403"/>
    <cellStyle name="Ввод  3 2 6 5 2 3" xfId="24404"/>
    <cellStyle name="Ввод  3 2 6 5 3" xfId="4133"/>
    <cellStyle name="Ввод  3 2 6 5 3 2" xfId="4134"/>
    <cellStyle name="Ввод  3 2 6 5 3 2 2" xfId="24405"/>
    <cellStyle name="Ввод  3 2 6 5 3 3" xfId="24406"/>
    <cellStyle name="Ввод  3 2 6 5 4" xfId="4135"/>
    <cellStyle name="Ввод  3 2 6 5 4 2" xfId="4136"/>
    <cellStyle name="Ввод  3 2 6 5 4 2 2" xfId="24407"/>
    <cellStyle name="Ввод  3 2 6 5 4 3" xfId="24408"/>
    <cellStyle name="Ввод  3 2 6 5 5" xfId="4137"/>
    <cellStyle name="Ввод  3 2 6 5 5 2" xfId="24409"/>
    <cellStyle name="Ввод  3 2 6 5 6" xfId="24410"/>
    <cellStyle name="Ввод  3 2 6 6" xfId="4138"/>
    <cellStyle name="Ввод  3 2 6 6 2" xfId="4139"/>
    <cellStyle name="Ввод  3 2 6 6 2 2" xfId="24411"/>
    <cellStyle name="Ввод  3 2 6 6 3" xfId="24412"/>
    <cellStyle name="Ввод  3 2 6 7" xfId="4140"/>
    <cellStyle name="Ввод  3 2 6 7 2" xfId="24413"/>
    <cellStyle name="Ввод  3 2 6 8" xfId="24414"/>
    <cellStyle name="Ввод  3 2 7" xfId="4141"/>
    <cellStyle name="Ввод  3 2 7 2" xfId="4142"/>
    <cellStyle name="Ввод  3 2 7 2 2" xfId="4143"/>
    <cellStyle name="Ввод  3 2 7 2 2 2" xfId="24415"/>
    <cellStyle name="Ввод  3 2 7 2 3" xfId="24416"/>
    <cellStyle name="Ввод  3 2 7 3" xfId="4144"/>
    <cellStyle name="Ввод  3 2 7 3 2" xfId="24417"/>
    <cellStyle name="Ввод  3 2 7 4" xfId="24418"/>
    <cellStyle name="Ввод  3 2 8" xfId="4145"/>
    <cellStyle name="Ввод  3 2 8 2" xfId="4146"/>
    <cellStyle name="Ввод  3 2 8 2 2" xfId="24419"/>
    <cellStyle name="Ввод  3 2 8 3" xfId="24420"/>
    <cellStyle name="Ввод  3 2 9" xfId="4147"/>
    <cellStyle name="Ввод  3 2 9 2" xfId="24421"/>
    <cellStyle name="Ввод  3 3" xfId="227"/>
    <cellStyle name="Ввод  3 3 10" xfId="24422"/>
    <cellStyle name="Ввод  3 3 2" xfId="4148"/>
    <cellStyle name="Ввод  3 3 2 10" xfId="4149"/>
    <cellStyle name="Ввод  3 3 2 10 2" xfId="24423"/>
    <cellStyle name="Ввод  3 3 2 11" xfId="24424"/>
    <cellStyle name="Ввод  3 3 2 2" xfId="4150"/>
    <cellStyle name="Ввод  3 3 2 2 2" xfId="4151"/>
    <cellStyle name="Ввод  3 3 2 2 2 2" xfId="4152"/>
    <cellStyle name="Ввод  3 3 2 2 2 2 2" xfId="4153"/>
    <cellStyle name="Ввод  3 3 2 2 2 2 2 2" xfId="4154"/>
    <cellStyle name="Ввод  3 3 2 2 2 2 2 2 2" xfId="24425"/>
    <cellStyle name="Ввод  3 3 2 2 2 2 2 3" xfId="24426"/>
    <cellStyle name="Ввод  3 3 2 2 2 2 3" xfId="4155"/>
    <cellStyle name="Ввод  3 3 2 2 2 2 3 2" xfId="4156"/>
    <cellStyle name="Ввод  3 3 2 2 2 2 3 2 2" xfId="24427"/>
    <cellStyle name="Ввод  3 3 2 2 2 2 3 3" xfId="24428"/>
    <cellStyle name="Ввод  3 3 2 2 2 2 4" xfId="4157"/>
    <cellStyle name="Ввод  3 3 2 2 2 2 4 2" xfId="4158"/>
    <cellStyle name="Ввод  3 3 2 2 2 2 4 2 2" xfId="24429"/>
    <cellStyle name="Ввод  3 3 2 2 2 2 4 3" xfId="24430"/>
    <cellStyle name="Ввод  3 3 2 2 2 2 5" xfId="4159"/>
    <cellStyle name="Ввод  3 3 2 2 2 2 5 2" xfId="24431"/>
    <cellStyle name="Ввод  3 3 2 2 2 2 6" xfId="24432"/>
    <cellStyle name="Ввод  3 3 2 2 2 3" xfId="4160"/>
    <cellStyle name="Ввод  3 3 2 2 2 3 2" xfId="4161"/>
    <cellStyle name="Ввод  3 3 2 2 2 3 2 2" xfId="4162"/>
    <cellStyle name="Ввод  3 3 2 2 2 3 2 2 2" xfId="24433"/>
    <cellStyle name="Ввод  3 3 2 2 2 3 2 3" xfId="24434"/>
    <cellStyle name="Ввод  3 3 2 2 2 3 3" xfId="4163"/>
    <cellStyle name="Ввод  3 3 2 2 2 3 3 2" xfId="4164"/>
    <cellStyle name="Ввод  3 3 2 2 2 3 3 2 2" xfId="24435"/>
    <cellStyle name="Ввод  3 3 2 2 2 3 3 3" xfId="24436"/>
    <cellStyle name="Ввод  3 3 2 2 2 3 4" xfId="4165"/>
    <cellStyle name="Ввод  3 3 2 2 2 3 4 2" xfId="4166"/>
    <cellStyle name="Ввод  3 3 2 2 2 3 4 2 2" xfId="24437"/>
    <cellStyle name="Ввод  3 3 2 2 2 3 4 3" xfId="24438"/>
    <cellStyle name="Ввод  3 3 2 2 2 3 5" xfId="4167"/>
    <cellStyle name="Ввод  3 3 2 2 2 3 5 2" xfId="24439"/>
    <cellStyle name="Ввод  3 3 2 2 2 3 6" xfId="24440"/>
    <cellStyle name="Ввод  3 3 2 2 2 4" xfId="4168"/>
    <cellStyle name="Ввод  3 3 2 2 2 4 2" xfId="4169"/>
    <cellStyle name="Ввод  3 3 2 2 2 4 2 2" xfId="4170"/>
    <cellStyle name="Ввод  3 3 2 2 2 4 2 2 2" xfId="24441"/>
    <cellStyle name="Ввод  3 3 2 2 2 4 2 3" xfId="24442"/>
    <cellStyle name="Ввод  3 3 2 2 2 4 3" xfId="4171"/>
    <cellStyle name="Ввод  3 3 2 2 2 4 3 2" xfId="4172"/>
    <cellStyle name="Ввод  3 3 2 2 2 4 3 2 2" xfId="24443"/>
    <cellStyle name="Ввод  3 3 2 2 2 4 3 3" xfId="24444"/>
    <cellStyle name="Ввод  3 3 2 2 2 4 4" xfId="4173"/>
    <cellStyle name="Ввод  3 3 2 2 2 4 4 2" xfId="4174"/>
    <cellStyle name="Ввод  3 3 2 2 2 4 4 2 2" xfId="24445"/>
    <cellStyle name="Ввод  3 3 2 2 2 4 4 3" xfId="24446"/>
    <cellStyle name="Ввод  3 3 2 2 2 4 5" xfId="4175"/>
    <cellStyle name="Ввод  3 3 2 2 2 4 5 2" xfId="24447"/>
    <cellStyle name="Ввод  3 3 2 2 2 4 6" xfId="24448"/>
    <cellStyle name="Ввод  3 3 2 2 2 5" xfId="4176"/>
    <cellStyle name="Ввод  3 3 2 2 2 5 2" xfId="4177"/>
    <cellStyle name="Ввод  3 3 2 2 2 5 2 2" xfId="4178"/>
    <cellStyle name="Ввод  3 3 2 2 2 5 2 2 2" xfId="24449"/>
    <cellStyle name="Ввод  3 3 2 2 2 5 2 3" xfId="24450"/>
    <cellStyle name="Ввод  3 3 2 2 2 5 3" xfId="4179"/>
    <cellStyle name="Ввод  3 3 2 2 2 5 3 2" xfId="4180"/>
    <cellStyle name="Ввод  3 3 2 2 2 5 3 2 2" xfId="24451"/>
    <cellStyle name="Ввод  3 3 2 2 2 5 3 3" xfId="24452"/>
    <cellStyle name="Ввод  3 3 2 2 2 5 4" xfId="4181"/>
    <cellStyle name="Ввод  3 3 2 2 2 5 4 2" xfId="4182"/>
    <cellStyle name="Ввод  3 3 2 2 2 5 4 2 2" xfId="24453"/>
    <cellStyle name="Ввод  3 3 2 2 2 5 4 3" xfId="24454"/>
    <cellStyle name="Ввод  3 3 2 2 2 5 5" xfId="4183"/>
    <cellStyle name="Ввод  3 3 2 2 2 5 5 2" xfId="24455"/>
    <cellStyle name="Ввод  3 3 2 2 2 5 6" xfId="24456"/>
    <cellStyle name="Ввод  3 3 2 2 2 6" xfId="4184"/>
    <cellStyle name="Ввод  3 3 2 2 2 6 2" xfId="4185"/>
    <cellStyle name="Ввод  3 3 2 2 2 6 2 2" xfId="24457"/>
    <cellStyle name="Ввод  3 3 2 2 2 6 3" xfId="24458"/>
    <cellStyle name="Ввод  3 3 2 2 2 7" xfId="4186"/>
    <cellStyle name="Ввод  3 3 2 2 2 7 2" xfId="24459"/>
    <cellStyle name="Ввод  3 3 2 2 2 8" xfId="24460"/>
    <cellStyle name="Ввод  3 3 2 2 3" xfId="4187"/>
    <cellStyle name="Ввод  3 3 2 2 3 2" xfId="4188"/>
    <cellStyle name="Ввод  3 3 2 2 3 2 2" xfId="4189"/>
    <cellStyle name="Ввод  3 3 2 2 3 2 2 2" xfId="24461"/>
    <cellStyle name="Ввод  3 3 2 2 3 2 3" xfId="24462"/>
    <cellStyle name="Ввод  3 3 2 2 3 3" xfId="4190"/>
    <cellStyle name="Ввод  3 3 2 2 3 3 2" xfId="4191"/>
    <cellStyle name="Ввод  3 3 2 2 3 3 2 2" xfId="24463"/>
    <cellStyle name="Ввод  3 3 2 2 3 3 3" xfId="24464"/>
    <cellStyle name="Ввод  3 3 2 2 3 4" xfId="4192"/>
    <cellStyle name="Ввод  3 3 2 2 3 4 2" xfId="4193"/>
    <cellStyle name="Ввод  3 3 2 2 3 4 2 2" xfId="24465"/>
    <cellStyle name="Ввод  3 3 2 2 3 4 3" xfId="24466"/>
    <cellStyle name="Ввод  3 3 2 2 3 5" xfId="4194"/>
    <cellStyle name="Ввод  3 3 2 2 3 5 2" xfId="24467"/>
    <cellStyle name="Ввод  3 3 2 2 3 6" xfId="24468"/>
    <cellStyle name="Ввод  3 3 2 2 4" xfId="4195"/>
    <cellStyle name="Ввод  3 3 2 2 4 2" xfId="4196"/>
    <cellStyle name="Ввод  3 3 2 2 4 2 2" xfId="4197"/>
    <cellStyle name="Ввод  3 3 2 2 4 2 2 2" xfId="24469"/>
    <cellStyle name="Ввод  3 3 2 2 4 2 3" xfId="24470"/>
    <cellStyle name="Ввод  3 3 2 2 4 3" xfId="4198"/>
    <cellStyle name="Ввод  3 3 2 2 4 3 2" xfId="4199"/>
    <cellStyle name="Ввод  3 3 2 2 4 3 2 2" xfId="24471"/>
    <cellStyle name="Ввод  3 3 2 2 4 3 3" xfId="24472"/>
    <cellStyle name="Ввод  3 3 2 2 4 4" xfId="4200"/>
    <cellStyle name="Ввод  3 3 2 2 4 4 2" xfId="4201"/>
    <cellStyle name="Ввод  3 3 2 2 4 4 2 2" xfId="24473"/>
    <cellStyle name="Ввод  3 3 2 2 4 4 3" xfId="24474"/>
    <cellStyle name="Ввод  3 3 2 2 4 5" xfId="4202"/>
    <cellStyle name="Ввод  3 3 2 2 4 5 2" xfId="24475"/>
    <cellStyle name="Ввод  3 3 2 2 4 6" xfId="24476"/>
    <cellStyle name="Ввод  3 3 2 2 5" xfId="4203"/>
    <cellStyle name="Ввод  3 3 2 2 5 2" xfId="4204"/>
    <cellStyle name="Ввод  3 3 2 2 5 2 2" xfId="4205"/>
    <cellStyle name="Ввод  3 3 2 2 5 2 2 2" xfId="24477"/>
    <cellStyle name="Ввод  3 3 2 2 5 2 3" xfId="24478"/>
    <cellStyle name="Ввод  3 3 2 2 5 3" xfId="4206"/>
    <cellStyle name="Ввод  3 3 2 2 5 3 2" xfId="4207"/>
    <cellStyle name="Ввод  3 3 2 2 5 3 2 2" xfId="24479"/>
    <cellStyle name="Ввод  3 3 2 2 5 3 3" xfId="24480"/>
    <cellStyle name="Ввод  3 3 2 2 5 4" xfId="4208"/>
    <cellStyle name="Ввод  3 3 2 2 5 4 2" xfId="4209"/>
    <cellStyle name="Ввод  3 3 2 2 5 4 2 2" xfId="24481"/>
    <cellStyle name="Ввод  3 3 2 2 5 4 3" xfId="24482"/>
    <cellStyle name="Ввод  3 3 2 2 5 5" xfId="4210"/>
    <cellStyle name="Ввод  3 3 2 2 5 5 2" xfId="24483"/>
    <cellStyle name="Ввод  3 3 2 2 5 6" xfId="24484"/>
    <cellStyle name="Ввод  3 3 2 2 6" xfId="4211"/>
    <cellStyle name="Ввод  3 3 2 2 6 2" xfId="4212"/>
    <cellStyle name="Ввод  3 3 2 2 6 2 2" xfId="4213"/>
    <cellStyle name="Ввод  3 3 2 2 6 2 2 2" xfId="24485"/>
    <cellStyle name="Ввод  3 3 2 2 6 2 3" xfId="24486"/>
    <cellStyle name="Ввод  3 3 2 2 6 3" xfId="4214"/>
    <cellStyle name="Ввод  3 3 2 2 6 3 2" xfId="4215"/>
    <cellStyle name="Ввод  3 3 2 2 6 3 2 2" xfId="24487"/>
    <cellStyle name="Ввод  3 3 2 2 6 3 3" xfId="24488"/>
    <cellStyle name="Ввод  3 3 2 2 6 4" xfId="4216"/>
    <cellStyle name="Ввод  3 3 2 2 6 4 2" xfId="4217"/>
    <cellStyle name="Ввод  3 3 2 2 6 4 2 2" xfId="24489"/>
    <cellStyle name="Ввод  3 3 2 2 6 4 3" xfId="24490"/>
    <cellStyle name="Ввод  3 3 2 2 6 5" xfId="4218"/>
    <cellStyle name="Ввод  3 3 2 2 6 5 2" xfId="24491"/>
    <cellStyle name="Ввод  3 3 2 2 6 6" xfId="24492"/>
    <cellStyle name="Ввод  3 3 2 2 7" xfId="4219"/>
    <cellStyle name="Ввод  3 3 2 2 7 2" xfId="4220"/>
    <cellStyle name="Ввод  3 3 2 2 7 2 2" xfId="24493"/>
    <cellStyle name="Ввод  3 3 2 2 7 3" xfId="24494"/>
    <cellStyle name="Ввод  3 3 2 2 8" xfId="4221"/>
    <cellStyle name="Ввод  3 3 2 2 8 2" xfId="24495"/>
    <cellStyle name="Ввод  3 3 2 2 9" xfId="24496"/>
    <cellStyle name="Ввод  3 3 2 3" xfId="4222"/>
    <cellStyle name="Ввод  3 3 2 3 2" xfId="4223"/>
    <cellStyle name="Ввод  3 3 2 3 2 2" xfId="4224"/>
    <cellStyle name="Ввод  3 3 2 3 2 2 2" xfId="4225"/>
    <cellStyle name="Ввод  3 3 2 3 2 2 2 2" xfId="24497"/>
    <cellStyle name="Ввод  3 3 2 3 2 2 3" xfId="24498"/>
    <cellStyle name="Ввод  3 3 2 3 2 3" xfId="4226"/>
    <cellStyle name="Ввод  3 3 2 3 2 3 2" xfId="4227"/>
    <cellStyle name="Ввод  3 3 2 3 2 3 2 2" xfId="24499"/>
    <cellStyle name="Ввод  3 3 2 3 2 3 3" xfId="24500"/>
    <cellStyle name="Ввод  3 3 2 3 2 4" xfId="4228"/>
    <cellStyle name="Ввод  3 3 2 3 2 4 2" xfId="4229"/>
    <cellStyle name="Ввод  3 3 2 3 2 4 2 2" xfId="24501"/>
    <cellStyle name="Ввод  3 3 2 3 2 4 3" xfId="24502"/>
    <cellStyle name="Ввод  3 3 2 3 2 5" xfId="4230"/>
    <cellStyle name="Ввод  3 3 2 3 2 5 2" xfId="24503"/>
    <cellStyle name="Ввод  3 3 2 3 2 6" xfId="24504"/>
    <cellStyle name="Ввод  3 3 2 3 3" xfId="4231"/>
    <cellStyle name="Ввод  3 3 2 3 3 2" xfId="4232"/>
    <cellStyle name="Ввод  3 3 2 3 3 2 2" xfId="4233"/>
    <cellStyle name="Ввод  3 3 2 3 3 2 2 2" xfId="24505"/>
    <cellStyle name="Ввод  3 3 2 3 3 2 3" xfId="24506"/>
    <cellStyle name="Ввод  3 3 2 3 3 3" xfId="4234"/>
    <cellStyle name="Ввод  3 3 2 3 3 3 2" xfId="4235"/>
    <cellStyle name="Ввод  3 3 2 3 3 3 2 2" xfId="24507"/>
    <cellStyle name="Ввод  3 3 2 3 3 3 3" xfId="24508"/>
    <cellStyle name="Ввод  3 3 2 3 3 4" xfId="4236"/>
    <cellStyle name="Ввод  3 3 2 3 3 4 2" xfId="4237"/>
    <cellStyle name="Ввод  3 3 2 3 3 4 2 2" xfId="24509"/>
    <cellStyle name="Ввод  3 3 2 3 3 4 3" xfId="24510"/>
    <cellStyle name="Ввод  3 3 2 3 3 5" xfId="4238"/>
    <cellStyle name="Ввод  3 3 2 3 3 5 2" xfId="24511"/>
    <cellStyle name="Ввод  3 3 2 3 3 6" xfId="24512"/>
    <cellStyle name="Ввод  3 3 2 3 4" xfId="4239"/>
    <cellStyle name="Ввод  3 3 2 3 4 2" xfId="4240"/>
    <cellStyle name="Ввод  3 3 2 3 4 2 2" xfId="4241"/>
    <cellStyle name="Ввод  3 3 2 3 4 2 2 2" xfId="24513"/>
    <cellStyle name="Ввод  3 3 2 3 4 2 3" xfId="24514"/>
    <cellStyle name="Ввод  3 3 2 3 4 3" xfId="4242"/>
    <cellStyle name="Ввод  3 3 2 3 4 3 2" xfId="4243"/>
    <cellStyle name="Ввод  3 3 2 3 4 3 2 2" xfId="24515"/>
    <cellStyle name="Ввод  3 3 2 3 4 3 3" xfId="24516"/>
    <cellStyle name="Ввод  3 3 2 3 4 4" xfId="4244"/>
    <cellStyle name="Ввод  3 3 2 3 4 4 2" xfId="4245"/>
    <cellStyle name="Ввод  3 3 2 3 4 4 2 2" xfId="24517"/>
    <cellStyle name="Ввод  3 3 2 3 4 4 3" xfId="24518"/>
    <cellStyle name="Ввод  3 3 2 3 4 5" xfId="4246"/>
    <cellStyle name="Ввод  3 3 2 3 4 5 2" xfId="24519"/>
    <cellStyle name="Ввод  3 3 2 3 4 6" xfId="24520"/>
    <cellStyle name="Ввод  3 3 2 3 5" xfId="4247"/>
    <cellStyle name="Ввод  3 3 2 3 5 2" xfId="4248"/>
    <cellStyle name="Ввод  3 3 2 3 5 2 2" xfId="4249"/>
    <cellStyle name="Ввод  3 3 2 3 5 2 2 2" xfId="24521"/>
    <cellStyle name="Ввод  3 3 2 3 5 2 3" xfId="24522"/>
    <cellStyle name="Ввод  3 3 2 3 5 3" xfId="4250"/>
    <cellStyle name="Ввод  3 3 2 3 5 3 2" xfId="4251"/>
    <cellStyle name="Ввод  3 3 2 3 5 3 2 2" xfId="24523"/>
    <cellStyle name="Ввод  3 3 2 3 5 3 3" xfId="24524"/>
    <cellStyle name="Ввод  3 3 2 3 5 4" xfId="4252"/>
    <cellStyle name="Ввод  3 3 2 3 5 4 2" xfId="4253"/>
    <cellStyle name="Ввод  3 3 2 3 5 4 2 2" xfId="24525"/>
    <cellStyle name="Ввод  3 3 2 3 5 4 3" xfId="24526"/>
    <cellStyle name="Ввод  3 3 2 3 5 5" xfId="4254"/>
    <cellStyle name="Ввод  3 3 2 3 5 5 2" xfId="24527"/>
    <cellStyle name="Ввод  3 3 2 3 5 6" xfId="24528"/>
    <cellStyle name="Ввод  3 3 2 3 6" xfId="4255"/>
    <cellStyle name="Ввод  3 3 2 3 6 2" xfId="4256"/>
    <cellStyle name="Ввод  3 3 2 3 6 2 2" xfId="4257"/>
    <cellStyle name="Ввод  3 3 2 3 6 2 2 2" xfId="24529"/>
    <cellStyle name="Ввод  3 3 2 3 6 2 3" xfId="24530"/>
    <cellStyle name="Ввод  3 3 2 3 6 3" xfId="4258"/>
    <cellStyle name="Ввод  3 3 2 3 6 3 2" xfId="4259"/>
    <cellStyle name="Ввод  3 3 2 3 6 3 2 2" xfId="24531"/>
    <cellStyle name="Ввод  3 3 2 3 6 3 3" xfId="24532"/>
    <cellStyle name="Ввод  3 3 2 3 6 4" xfId="4260"/>
    <cellStyle name="Ввод  3 3 2 3 6 4 2" xfId="4261"/>
    <cellStyle name="Ввод  3 3 2 3 6 4 2 2" xfId="24533"/>
    <cellStyle name="Ввод  3 3 2 3 6 4 3" xfId="24534"/>
    <cellStyle name="Ввод  3 3 2 3 6 5" xfId="4262"/>
    <cellStyle name="Ввод  3 3 2 3 6 5 2" xfId="24535"/>
    <cellStyle name="Ввод  3 3 2 3 6 6" xfId="24536"/>
    <cellStyle name="Ввод  3 3 2 3 7" xfId="4263"/>
    <cellStyle name="Ввод  3 3 2 3 7 2" xfId="4264"/>
    <cellStyle name="Ввод  3 3 2 3 7 2 2" xfId="24537"/>
    <cellStyle name="Ввод  3 3 2 3 7 3" xfId="24538"/>
    <cellStyle name="Ввод  3 3 2 3 8" xfId="4265"/>
    <cellStyle name="Ввод  3 3 2 3 8 2" xfId="24539"/>
    <cellStyle name="Ввод  3 3 2 3 9" xfId="24540"/>
    <cellStyle name="Ввод  3 3 2 4" xfId="4266"/>
    <cellStyle name="Ввод  3 3 2 4 2" xfId="4267"/>
    <cellStyle name="Ввод  3 3 2 4 2 2" xfId="4268"/>
    <cellStyle name="Ввод  3 3 2 4 2 2 2" xfId="4269"/>
    <cellStyle name="Ввод  3 3 2 4 2 2 2 2" xfId="24541"/>
    <cellStyle name="Ввод  3 3 2 4 2 2 3" xfId="24542"/>
    <cellStyle name="Ввод  3 3 2 4 2 3" xfId="4270"/>
    <cellStyle name="Ввод  3 3 2 4 2 3 2" xfId="4271"/>
    <cellStyle name="Ввод  3 3 2 4 2 3 2 2" xfId="24543"/>
    <cellStyle name="Ввод  3 3 2 4 2 3 3" xfId="24544"/>
    <cellStyle name="Ввод  3 3 2 4 2 4" xfId="4272"/>
    <cellStyle name="Ввод  3 3 2 4 2 4 2" xfId="4273"/>
    <cellStyle name="Ввод  3 3 2 4 2 4 2 2" xfId="24545"/>
    <cellStyle name="Ввод  3 3 2 4 2 4 3" xfId="24546"/>
    <cellStyle name="Ввод  3 3 2 4 2 5" xfId="4274"/>
    <cellStyle name="Ввод  3 3 2 4 2 5 2" xfId="24547"/>
    <cellStyle name="Ввод  3 3 2 4 2 6" xfId="24548"/>
    <cellStyle name="Ввод  3 3 2 4 3" xfId="4275"/>
    <cellStyle name="Ввод  3 3 2 4 3 2" xfId="4276"/>
    <cellStyle name="Ввод  3 3 2 4 3 2 2" xfId="4277"/>
    <cellStyle name="Ввод  3 3 2 4 3 2 2 2" xfId="24549"/>
    <cellStyle name="Ввод  3 3 2 4 3 2 3" xfId="24550"/>
    <cellStyle name="Ввод  3 3 2 4 3 3" xfId="4278"/>
    <cellStyle name="Ввод  3 3 2 4 3 3 2" xfId="4279"/>
    <cellStyle name="Ввод  3 3 2 4 3 3 2 2" xfId="24551"/>
    <cellStyle name="Ввод  3 3 2 4 3 3 3" xfId="24552"/>
    <cellStyle name="Ввод  3 3 2 4 3 4" xfId="4280"/>
    <cellStyle name="Ввод  3 3 2 4 3 4 2" xfId="4281"/>
    <cellStyle name="Ввод  3 3 2 4 3 4 2 2" xfId="24553"/>
    <cellStyle name="Ввод  3 3 2 4 3 4 3" xfId="24554"/>
    <cellStyle name="Ввод  3 3 2 4 3 5" xfId="4282"/>
    <cellStyle name="Ввод  3 3 2 4 3 5 2" xfId="24555"/>
    <cellStyle name="Ввод  3 3 2 4 3 6" xfId="24556"/>
    <cellStyle name="Ввод  3 3 2 4 4" xfId="4283"/>
    <cellStyle name="Ввод  3 3 2 4 4 2" xfId="4284"/>
    <cellStyle name="Ввод  3 3 2 4 4 2 2" xfId="4285"/>
    <cellStyle name="Ввод  3 3 2 4 4 2 2 2" xfId="24557"/>
    <cellStyle name="Ввод  3 3 2 4 4 2 3" xfId="24558"/>
    <cellStyle name="Ввод  3 3 2 4 4 3" xfId="4286"/>
    <cellStyle name="Ввод  3 3 2 4 4 3 2" xfId="4287"/>
    <cellStyle name="Ввод  3 3 2 4 4 3 2 2" xfId="24559"/>
    <cellStyle name="Ввод  3 3 2 4 4 3 3" xfId="24560"/>
    <cellStyle name="Ввод  3 3 2 4 4 4" xfId="4288"/>
    <cellStyle name="Ввод  3 3 2 4 4 4 2" xfId="4289"/>
    <cellStyle name="Ввод  3 3 2 4 4 4 2 2" xfId="24561"/>
    <cellStyle name="Ввод  3 3 2 4 4 4 3" xfId="24562"/>
    <cellStyle name="Ввод  3 3 2 4 4 5" xfId="4290"/>
    <cellStyle name="Ввод  3 3 2 4 4 5 2" xfId="24563"/>
    <cellStyle name="Ввод  3 3 2 4 4 6" xfId="24564"/>
    <cellStyle name="Ввод  3 3 2 4 5" xfId="4291"/>
    <cellStyle name="Ввод  3 3 2 4 5 2" xfId="4292"/>
    <cellStyle name="Ввод  3 3 2 4 5 2 2" xfId="4293"/>
    <cellStyle name="Ввод  3 3 2 4 5 2 2 2" xfId="24565"/>
    <cellStyle name="Ввод  3 3 2 4 5 2 3" xfId="24566"/>
    <cellStyle name="Ввод  3 3 2 4 5 3" xfId="4294"/>
    <cellStyle name="Ввод  3 3 2 4 5 3 2" xfId="4295"/>
    <cellStyle name="Ввод  3 3 2 4 5 3 2 2" xfId="24567"/>
    <cellStyle name="Ввод  3 3 2 4 5 3 3" xfId="24568"/>
    <cellStyle name="Ввод  3 3 2 4 5 4" xfId="4296"/>
    <cellStyle name="Ввод  3 3 2 4 5 4 2" xfId="4297"/>
    <cellStyle name="Ввод  3 3 2 4 5 4 2 2" xfId="24569"/>
    <cellStyle name="Ввод  3 3 2 4 5 4 3" xfId="24570"/>
    <cellStyle name="Ввод  3 3 2 4 5 5" xfId="4298"/>
    <cellStyle name="Ввод  3 3 2 4 5 5 2" xfId="24571"/>
    <cellStyle name="Ввод  3 3 2 4 5 6" xfId="24572"/>
    <cellStyle name="Ввод  3 3 2 4 6" xfId="4299"/>
    <cellStyle name="Ввод  3 3 2 4 6 2" xfId="4300"/>
    <cellStyle name="Ввод  3 3 2 4 6 2 2" xfId="24573"/>
    <cellStyle name="Ввод  3 3 2 4 6 3" xfId="24574"/>
    <cellStyle name="Ввод  3 3 2 4 7" xfId="4301"/>
    <cellStyle name="Ввод  3 3 2 4 7 2" xfId="24575"/>
    <cellStyle name="Ввод  3 3 2 4 8" xfId="24576"/>
    <cellStyle name="Ввод  3 3 2 5" xfId="4302"/>
    <cellStyle name="Ввод  3 3 2 5 2" xfId="4303"/>
    <cellStyle name="Ввод  3 3 2 5 2 2" xfId="4304"/>
    <cellStyle name="Ввод  3 3 2 5 2 2 2" xfId="24577"/>
    <cellStyle name="Ввод  3 3 2 5 2 3" xfId="24578"/>
    <cellStyle name="Ввод  3 3 2 5 3" xfId="4305"/>
    <cellStyle name="Ввод  3 3 2 5 3 2" xfId="4306"/>
    <cellStyle name="Ввод  3 3 2 5 3 2 2" xfId="24579"/>
    <cellStyle name="Ввод  3 3 2 5 3 3" xfId="24580"/>
    <cellStyle name="Ввод  3 3 2 5 4" xfId="4307"/>
    <cellStyle name="Ввод  3 3 2 5 4 2" xfId="4308"/>
    <cellStyle name="Ввод  3 3 2 5 4 2 2" xfId="24581"/>
    <cellStyle name="Ввод  3 3 2 5 4 3" xfId="24582"/>
    <cellStyle name="Ввод  3 3 2 5 5" xfId="4309"/>
    <cellStyle name="Ввод  3 3 2 5 5 2" xfId="24583"/>
    <cellStyle name="Ввод  3 3 2 5 6" xfId="24584"/>
    <cellStyle name="Ввод  3 3 2 6" xfId="4310"/>
    <cellStyle name="Ввод  3 3 2 6 2" xfId="4311"/>
    <cellStyle name="Ввод  3 3 2 6 2 2" xfId="4312"/>
    <cellStyle name="Ввод  3 3 2 6 2 2 2" xfId="24585"/>
    <cellStyle name="Ввод  3 3 2 6 2 3" xfId="24586"/>
    <cellStyle name="Ввод  3 3 2 6 3" xfId="4313"/>
    <cellStyle name="Ввод  3 3 2 6 3 2" xfId="4314"/>
    <cellStyle name="Ввод  3 3 2 6 3 2 2" xfId="24587"/>
    <cellStyle name="Ввод  3 3 2 6 3 3" xfId="24588"/>
    <cellStyle name="Ввод  3 3 2 6 4" xfId="4315"/>
    <cellStyle name="Ввод  3 3 2 6 4 2" xfId="4316"/>
    <cellStyle name="Ввод  3 3 2 6 4 2 2" xfId="24589"/>
    <cellStyle name="Ввод  3 3 2 6 4 3" xfId="24590"/>
    <cellStyle name="Ввод  3 3 2 6 5" xfId="4317"/>
    <cellStyle name="Ввод  3 3 2 6 5 2" xfId="24591"/>
    <cellStyle name="Ввод  3 3 2 6 6" xfId="24592"/>
    <cellStyle name="Ввод  3 3 2 7" xfId="4318"/>
    <cellStyle name="Ввод  3 3 2 7 2" xfId="4319"/>
    <cellStyle name="Ввод  3 3 2 7 2 2" xfId="4320"/>
    <cellStyle name="Ввод  3 3 2 7 2 2 2" xfId="24593"/>
    <cellStyle name="Ввод  3 3 2 7 2 3" xfId="24594"/>
    <cellStyle name="Ввод  3 3 2 7 3" xfId="4321"/>
    <cellStyle name="Ввод  3 3 2 7 3 2" xfId="4322"/>
    <cellStyle name="Ввод  3 3 2 7 3 2 2" xfId="24595"/>
    <cellStyle name="Ввод  3 3 2 7 3 3" xfId="24596"/>
    <cellStyle name="Ввод  3 3 2 7 4" xfId="4323"/>
    <cellStyle name="Ввод  3 3 2 7 4 2" xfId="4324"/>
    <cellStyle name="Ввод  3 3 2 7 4 2 2" xfId="24597"/>
    <cellStyle name="Ввод  3 3 2 7 4 3" xfId="24598"/>
    <cellStyle name="Ввод  3 3 2 7 5" xfId="4325"/>
    <cellStyle name="Ввод  3 3 2 7 5 2" xfId="24599"/>
    <cellStyle name="Ввод  3 3 2 7 6" xfId="24600"/>
    <cellStyle name="Ввод  3 3 2 8" xfId="4326"/>
    <cellStyle name="Ввод  3 3 2 8 2" xfId="4327"/>
    <cellStyle name="Ввод  3 3 2 8 2 2" xfId="4328"/>
    <cellStyle name="Ввод  3 3 2 8 2 2 2" xfId="24601"/>
    <cellStyle name="Ввод  3 3 2 8 2 3" xfId="24602"/>
    <cellStyle name="Ввод  3 3 2 8 3" xfId="4329"/>
    <cellStyle name="Ввод  3 3 2 8 3 2" xfId="4330"/>
    <cellStyle name="Ввод  3 3 2 8 3 2 2" xfId="24603"/>
    <cellStyle name="Ввод  3 3 2 8 3 3" xfId="24604"/>
    <cellStyle name="Ввод  3 3 2 8 4" xfId="4331"/>
    <cellStyle name="Ввод  3 3 2 8 4 2" xfId="4332"/>
    <cellStyle name="Ввод  3 3 2 8 4 2 2" xfId="24605"/>
    <cellStyle name="Ввод  3 3 2 8 4 3" xfId="24606"/>
    <cellStyle name="Ввод  3 3 2 8 5" xfId="4333"/>
    <cellStyle name="Ввод  3 3 2 8 5 2" xfId="24607"/>
    <cellStyle name="Ввод  3 3 2 8 6" xfId="24608"/>
    <cellStyle name="Ввод  3 3 2 9" xfId="4334"/>
    <cellStyle name="Ввод  3 3 2 9 2" xfId="4335"/>
    <cellStyle name="Ввод  3 3 2 9 2 2" xfId="24609"/>
    <cellStyle name="Ввод  3 3 2 9 3" xfId="24610"/>
    <cellStyle name="Ввод  3 3 3" xfId="4336"/>
    <cellStyle name="Ввод  3 3 3 2" xfId="4337"/>
    <cellStyle name="Ввод  3 3 3 2 2" xfId="4338"/>
    <cellStyle name="Ввод  3 3 3 2 2 2" xfId="4339"/>
    <cellStyle name="Ввод  3 3 3 2 2 2 2" xfId="4340"/>
    <cellStyle name="Ввод  3 3 3 2 2 2 2 2" xfId="24611"/>
    <cellStyle name="Ввод  3 3 3 2 2 2 3" xfId="24612"/>
    <cellStyle name="Ввод  3 3 3 2 2 3" xfId="4341"/>
    <cellStyle name="Ввод  3 3 3 2 2 3 2" xfId="4342"/>
    <cellStyle name="Ввод  3 3 3 2 2 3 2 2" xfId="24613"/>
    <cellStyle name="Ввод  3 3 3 2 2 3 3" xfId="24614"/>
    <cellStyle name="Ввод  3 3 3 2 2 4" xfId="4343"/>
    <cellStyle name="Ввод  3 3 3 2 2 4 2" xfId="4344"/>
    <cellStyle name="Ввод  3 3 3 2 2 4 2 2" xfId="24615"/>
    <cellStyle name="Ввод  3 3 3 2 2 4 3" xfId="24616"/>
    <cellStyle name="Ввод  3 3 3 2 2 5" xfId="4345"/>
    <cellStyle name="Ввод  3 3 3 2 2 5 2" xfId="24617"/>
    <cellStyle name="Ввод  3 3 3 2 2 6" xfId="24618"/>
    <cellStyle name="Ввод  3 3 3 2 3" xfId="4346"/>
    <cellStyle name="Ввод  3 3 3 2 3 2" xfId="4347"/>
    <cellStyle name="Ввод  3 3 3 2 3 2 2" xfId="4348"/>
    <cellStyle name="Ввод  3 3 3 2 3 2 2 2" xfId="24619"/>
    <cellStyle name="Ввод  3 3 3 2 3 2 3" xfId="24620"/>
    <cellStyle name="Ввод  3 3 3 2 3 3" xfId="4349"/>
    <cellStyle name="Ввод  3 3 3 2 3 3 2" xfId="4350"/>
    <cellStyle name="Ввод  3 3 3 2 3 3 2 2" xfId="24621"/>
    <cellStyle name="Ввод  3 3 3 2 3 3 3" xfId="24622"/>
    <cellStyle name="Ввод  3 3 3 2 3 4" xfId="4351"/>
    <cellStyle name="Ввод  3 3 3 2 3 4 2" xfId="4352"/>
    <cellStyle name="Ввод  3 3 3 2 3 4 2 2" xfId="24623"/>
    <cellStyle name="Ввод  3 3 3 2 3 4 3" xfId="24624"/>
    <cellStyle name="Ввод  3 3 3 2 3 5" xfId="4353"/>
    <cellStyle name="Ввод  3 3 3 2 3 5 2" xfId="24625"/>
    <cellStyle name="Ввод  3 3 3 2 3 6" xfId="24626"/>
    <cellStyle name="Ввод  3 3 3 2 4" xfId="4354"/>
    <cellStyle name="Ввод  3 3 3 2 4 2" xfId="4355"/>
    <cellStyle name="Ввод  3 3 3 2 4 2 2" xfId="4356"/>
    <cellStyle name="Ввод  3 3 3 2 4 2 2 2" xfId="24627"/>
    <cellStyle name="Ввод  3 3 3 2 4 2 3" xfId="24628"/>
    <cellStyle name="Ввод  3 3 3 2 4 3" xfId="4357"/>
    <cellStyle name="Ввод  3 3 3 2 4 3 2" xfId="4358"/>
    <cellStyle name="Ввод  3 3 3 2 4 3 2 2" xfId="24629"/>
    <cellStyle name="Ввод  3 3 3 2 4 3 3" xfId="24630"/>
    <cellStyle name="Ввод  3 3 3 2 4 4" xfId="4359"/>
    <cellStyle name="Ввод  3 3 3 2 4 4 2" xfId="4360"/>
    <cellStyle name="Ввод  3 3 3 2 4 4 2 2" xfId="24631"/>
    <cellStyle name="Ввод  3 3 3 2 4 4 3" xfId="24632"/>
    <cellStyle name="Ввод  3 3 3 2 4 5" xfId="4361"/>
    <cellStyle name="Ввод  3 3 3 2 4 5 2" xfId="24633"/>
    <cellStyle name="Ввод  3 3 3 2 4 6" xfId="24634"/>
    <cellStyle name="Ввод  3 3 3 2 5" xfId="4362"/>
    <cellStyle name="Ввод  3 3 3 2 5 2" xfId="4363"/>
    <cellStyle name="Ввод  3 3 3 2 5 2 2" xfId="4364"/>
    <cellStyle name="Ввод  3 3 3 2 5 2 2 2" xfId="24635"/>
    <cellStyle name="Ввод  3 3 3 2 5 2 3" xfId="24636"/>
    <cellStyle name="Ввод  3 3 3 2 5 3" xfId="4365"/>
    <cellStyle name="Ввод  3 3 3 2 5 3 2" xfId="4366"/>
    <cellStyle name="Ввод  3 3 3 2 5 3 2 2" xfId="24637"/>
    <cellStyle name="Ввод  3 3 3 2 5 3 3" xfId="24638"/>
    <cellStyle name="Ввод  3 3 3 2 5 4" xfId="4367"/>
    <cellStyle name="Ввод  3 3 3 2 5 4 2" xfId="4368"/>
    <cellStyle name="Ввод  3 3 3 2 5 4 2 2" xfId="24639"/>
    <cellStyle name="Ввод  3 3 3 2 5 4 3" xfId="24640"/>
    <cellStyle name="Ввод  3 3 3 2 5 5" xfId="4369"/>
    <cellStyle name="Ввод  3 3 3 2 5 5 2" xfId="24641"/>
    <cellStyle name="Ввод  3 3 3 2 5 6" xfId="24642"/>
    <cellStyle name="Ввод  3 3 3 2 6" xfId="4370"/>
    <cellStyle name="Ввод  3 3 3 2 6 2" xfId="4371"/>
    <cellStyle name="Ввод  3 3 3 2 6 2 2" xfId="24643"/>
    <cellStyle name="Ввод  3 3 3 2 6 3" xfId="24644"/>
    <cellStyle name="Ввод  3 3 3 2 7" xfId="4372"/>
    <cellStyle name="Ввод  3 3 3 2 7 2" xfId="24645"/>
    <cellStyle name="Ввод  3 3 3 2 8" xfId="24646"/>
    <cellStyle name="Ввод  3 3 3 3" xfId="4373"/>
    <cellStyle name="Ввод  3 3 3 3 2" xfId="4374"/>
    <cellStyle name="Ввод  3 3 3 3 2 2" xfId="4375"/>
    <cellStyle name="Ввод  3 3 3 3 2 2 2" xfId="24647"/>
    <cellStyle name="Ввод  3 3 3 3 2 3" xfId="24648"/>
    <cellStyle name="Ввод  3 3 3 3 3" xfId="4376"/>
    <cellStyle name="Ввод  3 3 3 3 3 2" xfId="4377"/>
    <cellStyle name="Ввод  3 3 3 3 3 2 2" xfId="24649"/>
    <cellStyle name="Ввод  3 3 3 3 3 3" xfId="24650"/>
    <cellStyle name="Ввод  3 3 3 3 4" xfId="4378"/>
    <cellStyle name="Ввод  3 3 3 3 4 2" xfId="4379"/>
    <cellStyle name="Ввод  3 3 3 3 4 2 2" xfId="24651"/>
    <cellStyle name="Ввод  3 3 3 3 4 3" xfId="24652"/>
    <cellStyle name="Ввод  3 3 3 3 5" xfId="4380"/>
    <cellStyle name="Ввод  3 3 3 3 5 2" xfId="24653"/>
    <cellStyle name="Ввод  3 3 3 3 6" xfId="24654"/>
    <cellStyle name="Ввод  3 3 3 4" xfId="4381"/>
    <cellStyle name="Ввод  3 3 3 4 2" xfId="4382"/>
    <cellStyle name="Ввод  3 3 3 4 2 2" xfId="4383"/>
    <cellStyle name="Ввод  3 3 3 4 2 2 2" xfId="24655"/>
    <cellStyle name="Ввод  3 3 3 4 2 3" xfId="24656"/>
    <cellStyle name="Ввод  3 3 3 4 3" xfId="4384"/>
    <cellStyle name="Ввод  3 3 3 4 3 2" xfId="4385"/>
    <cellStyle name="Ввод  3 3 3 4 3 2 2" xfId="24657"/>
    <cellStyle name="Ввод  3 3 3 4 3 3" xfId="24658"/>
    <cellStyle name="Ввод  3 3 3 4 4" xfId="4386"/>
    <cellStyle name="Ввод  3 3 3 4 4 2" xfId="4387"/>
    <cellStyle name="Ввод  3 3 3 4 4 2 2" xfId="24659"/>
    <cellStyle name="Ввод  3 3 3 4 4 3" xfId="24660"/>
    <cellStyle name="Ввод  3 3 3 4 5" xfId="4388"/>
    <cellStyle name="Ввод  3 3 3 4 5 2" xfId="24661"/>
    <cellStyle name="Ввод  3 3 3 4 6" xfId="24662"/>
    <cellStyle name="Ввод  3 3 3 5" xfId="4389"/>
    <cellStyle name="Ввод  3 3 3 5 2" xfId="4390"/>
    <cellStyle name="Ввод  3 3 3 5 2 2" xfId="4391"/>
    <cellStyle name="Ввод  3 3 3 5 2 2 2" xfId="24663"/>
    <cellStyle name="Ввод  3 3 3 5 2 3" xfId="24664"/>
    <cellStyle name="Ввод  3 3 3 5 3" xfId="4392"/>
    <cellStyle name="Ввод  3 3 3 5 3 2" xfId="4393"/>
    <cellStyle name="Ввод  3 3 3 5 3 2 2" xfId="24665"/>
    <cellStyle name="Ввод  3 3 3 5 3 3" xfId="24666"/>
    <cellStyle name="Ввод  3 3 3 5 4" xfId="4394"/>
    <cellStyle name="Ввод  3 3 3 5 4 2" xfId="4395"/>
    <cellStyle name="Ввод  3 3 3 5 4 2 2" xfId="24667"/>
    <cellStyle name="Ввод  3 3 3 5 4 3" xfId="24668"/>
    <cellStyle name="Ввод  3 3 3 5 5" xfId="4396"/>
    <cellStyle name="Ввод  3 3 3 5 5 2" xfId="24669"/>
    <cellStyle name="Ввод  3 3 3 5 6" xfId="24670"/>
    <cellStyle name="Ввод  3 3 3 6" xfId="4397"/>
    <cellStyle name="Ввод  3 3 3 6 2" xfId="4398"/>
    <cellStyle name="Ввод  3 3 3 6 2 2" xfId="4399"/>
    <cellStyle name="Ввод  3 3 3 6 2 2 2" xfId="24671"/>
    <cellStyle name="Ввод  3 3 3 6 2 3" xfId="24672"/>
    <cellStyle name="Ввод  3 3 3 6 3" xfId="4400"/>
    <cellStyle name="Ввод  3 3 3 6 3 2" xfId="4401"/>
    <cellStyle name="Ввод  3 3 3 6 3 2 2" xfId="24673"/>
    <cellStyle name="Ввод  3 3 3 6 3 3" xfId="24674"/>
    <cellStyle name="Ввод  3 3 3 6 4" xfId="4402"/>
    <cellStyle name="Ввод  3 3 3 6 4 2" xfId="4403"/>
    <cellStyle name="Ввод  3 3 3 6 4 2 2" xfId="24675"/>
    <cellStyle name="Ввод  3 3 3 6 4 3" xfId="24676"/>
    <cellStyle name="Ввод  3 3 3 6 5" xfId="4404"/>
    <cellStyle name="Ввод  3 3 3 6 5 2" xfId="24677"/>
    <cellStyle name="Ввод  3 3 3 6 6" xfId="24678"/>
    <cellStyle name="Ввод  3 3 3 7" xfId="4405"/>
    <cellStyle name="Ввод  3 3 3 7 2" xfId="4406"/>
    <cellStyle name="Ввод  3 3 3 7 2 2" xfId="24679"/>
    <cellStyle name="Ввод  3 3 3 7 3" xfId="24680"/>
    <cellStyle name="Ввод  3 3 3 8" xfId="4407"/>
    <cellStyle name="Ввод  3 3 3 8 2" xfId="24681"/>
    <cellStyle name="Ввод  3 3 3 9" xfId="24682"/>
    <cellStyle name="Ввод  3 3 4" xfId="4408"/>
    <cellStyle name="Ввод  3 3 4 2" xfId="4409"/>
    <cellStyle name="Ввод  3 3 4 2 2" xfId="4410"/>
    <cellStyle name="Ввод  3 3 4 2 2 2" xfId="4411"/>
    <cellStyle name="Ввод  3 3 4 2 2 2 2" xfId="24683"/>
    <cellStyle name="Ввод  3 3 4 2 2 3" xfId="24684"/>
    <cellStyle name="Ввод  3 3 4 2 3" xfId="4412"/>
    <cellStyle name="Ввод  3 3 4 2 3 2" xfId="4413"/>
    <cellStyle name="Ввод  3 3 4 2 3 2 2" xfId="24685"/>
    <cellStyle name="Ввод  3 3 4 2 3 3" xfId="24686"/>
    <cellStyle name="Ввод  3 3 4 2 4" xfId="4414"/>
    <cellStyle name="Ввод  3 3 4 2 4 2" xfId="4415"/>
    <cellStyle name="Ввод  3 3 4 2 4 2 2" xfId="24687"/>
    <cellStyle name="Ввод  3 3 4 2 4 3" xfId="24688"/>
    <cellStyle name="Ввод  3 3 4 2 5" xfId="4416"/>
    <cellStyle name="Ввод  3 3 4 2 5 2" xfId="24689"/>
    <cellStyle name="Ввод  3 3 4 2 6" xfId="24690"/>
    <cellStyle name="Ввод  3 3 4 3" xfId="4417"/>
    <cellStyle name="Ввод  3 3 4 3 2" xfId="4418"/>
    <cellStyle name="Ввод  3 3 4 3 2 2" xfId="4419"/>
    <cellStyle name="Ввод  3 3 4 3 2 2 2" xfId="24691"/>
    <cellStyle name="Ввод  3 3 4 3 2 3" xfId="24692"/>
    <cellStyle name="Ввод  3 3 4 3 3" xfId="4420"/>
    <cellStyle name="Ввод  3 3 4 3 3 2" xfId="4421"/>
    <cellStyle name="Ввод  3 3 4 3 3 2 2" xfId="24693"/>
    <cellStyle name="Ввод  3 3 4 3 3 3" xfId="24694"/>
    <cellStyle name="Ввод  3 3 4 3 4" xfId="4422"/>
    <cellStyle name="Ввод  3 3 4 3 4 2" xfId="4423"/>
    <cellStyle name="Ввод  3 3 4 3 4 2 2" xfId="24695"/>
    <cellStyle name="Ввод  3 3 4 3 4 3" xfId="24696"/>
    <cellStyle name="Ввод  3 3 4 3 5" xfId="4424"/>
    <cellStyle name="Ввод  3 3 4 3 5 2" xfId="24697"/>
    <cellStyle name="Ввод  3 3 4 3 6" xfId="24698"/>
    <cellStyle name="Ввод  3 3 4 4" xfId="4425"/>
    <cellStyle name="Ввод  3 3 4 4 2" xfId="4426"/>
    <cellStyle name="Ввод  3 3 4 4 2 2" xfId="4427"/>
    <cellStyle name="Ввод  3 3 4 4 2 2 2" xfId="24699"/>
    <cellStyle name="Ввод  3 3 4 4 2 3" xfId="24700"/>
    <cellStyle name="Ввод  3 3 4 4 3" xfId="4428"/>
    <cellStyle name="Ввод  3 3 4 4 3 2" xfId="4429"/>
    <cellStyle name="Ввод  3 3 4 4 3 2 2" xfId="24701"/>
    <cellStyle name="Ввод  3 3 4 4 3 3" xfId="24702"/>
    <cellStyle name="Ввод  3 3 4 4 4" xfId="4430"/>
    <cellStyle name="Ввод  3 3 4 4 4 2" xfId="4431"/>
    <cellStyle name="Ввод  3 3 4 4 4 2 2" xfId="24703"/>
    <cellStyle name="Ввод  3 3 4 4 4 3" xfId="24704"/>
    <cellStyle name="Ввод  3 3 4 4 5" xfId="4432"/>
    <cellStyle name="Ввод  3 3 4 4 5 2" xfId="24705"/>
    <cellStyle name="Ввод  3 3 4 4 6" xfId="24706"/>
    <cellStyle name="Ввод  3 3 4 5" xfId="4433"/>
    <cellStyle name="Ввод  3 3 4 5 2" xfId="4434"/>
    <cellStyle name="Ввод  3 3 4 5 2 2" xfId="4435"/>
    <cellStyle name="Ввод  3 3 4 5 2 2 2" xfId="24707"/>
    <cellStyle name="Ввод  3 3 4 5 2 3" xfId="24708"/>
    <cellStyle name="Ввод  3 3 4 5 3" xfId="4436"/>
    <cellStyle name="Ввод  3 3 4 5 3 2" xfId="4437"/>
    <cellStyle name="Ввод  3 3 4 5 3 2 2" xfId="24709"/>
    <cellStyle name="Ввод  3 3 4 5 3 3" xfId="24710"/>
    <cellStyle name="Ввод  3 3 4 5 4" xfId="4438"/>
    <cellStyle name="Ввод  3 3 4 5 4 2" xfId="4439"/>
    <cellStyle name="Ввод  3 3 4 5 4 2 2" xfId="24711"/>
    <cellStyle name="Ввод  3 3 4 5 4 3" xfId="24712"/>
    <cellStyle name="Ввод  3 3 4 5 5" xfId="4440"/>
    <cellStyle name="Ввод  3 3 4 5 5 2" xfId="24713"/>
    <cellStyle name="Ввод  3 3 4 5 6" xfId="24714"/>
    <cellStyle name="Ввод  3 3 4 6" xfId="4441"/>
    <cellStyle name="Ввод  3 3 4 6 2" xfId="4442"/>
    <cellStyle name="Ввод  3 3 4 6 2 2" xfId="4443"/>
    <cellStyle name="Ввод  3 3 4 6 2 2 2" xfId="24715"/>
    <cellStyle name="Ввод  3 3 4 6 2 3" xfId="24716"/>
    <cellStyle name="Ввод  3 3 4 6 3" xfId="4444"/>
    <cellStyle name="Ввод  3 3 4 6 3 2" xfId="4445"/>
    <cellStyle name="Ввод  3 3 4 6 3 2 2" xfId="24717"/>
    <cellStyle name="Ввод  3 3 4 6 3 3" xfId="24718"/>
    <cellStyle name="Ввод  3 3 4 6 4" xfId="4446"/>
    <cellStyle name="Ввод  3 3 4 6 4 2" xfId="4447"/>
    <cellStyle name="Ввод  3 3 4 6 4 2 2" xfId="24719"/>
    <cellStyle name="Ввод  3 3 4 6 4 3" xfId="24720"/>
    <cellStyle name="Ввод  3 3 4 6 5" xfId="4448"/>
    <cellStyle name="Ввод  3 3 4 6 5 2" xfId="24721"/>
    <cellStyle name="Ввод  3 3 4 6 6" xfId="24722"/>
    <cellStyle name="Ввод  3 3 4 7" xfId="4449"/>
    <cellStyle name="Ввод  3 3 4 7 2" xfId="4450"/>
    <cellStyle name="Ввод  3 3 4 7 2 2" xfId="24723"/>
    <cellStyle name="Ввод  3 3 4 7 3" xfId="24724"/>
    <cellStyle name="Ввод  3 3 4 8" xfId="4451"/>
    <cellStyle name="Ввод  3 3 4 8 2" xfId="24725"/>
    <cellStyle name="Ввод  3 3 4 9" xfId="24726"/>
    <cellStyle name="Ввод  3 3 5" xfId="4452"/>
    <cellStyle name="Ввод  3 3 5 2" xfId="4453"/>
    <cellStyle name="Ввод  3 3 5 2 2" xfId="4454"/>
    <cellStyle name="Ввод  3 3 5 2 2 2" xfId="4455"/>
    <cellStyle name="Ввод  3 3 5 2 2 2 2" xfId="24727"/>
    <cellStyle name="Ввод  3 3 5 2 2 3" xfId="24728"/>
    <cellStyle name="Ввод  3 3 5 2 3" xfId="4456"/>
    <cellStyle name="Ввод  3 3 5 2 3 2" xfId="4457"/>
    <cellStyle name="Ввод  3 3 5 2 3 2 2" xfId="24729"/>
    <cellStyle name="Ввод  3 3 5 2 3 3" xfId="24730"/>
    <cellStyle name="Ввод  3 3 5 2 4" xfId="4458"/>
    <cellStyle name="Ввод  3 3 5 2 4 2" xfId="4459"/>
    <cellStyle name="Ввод  3 3 5 2 4 2 2" xfId="24731"/>
    <cellStyle name="Ввод  3 3 5 2 4 3" xfId="24732"/>
    <cellStyle name="Ввод  3 3 5 2 5" xfId="4460"/>
    <cellStyle name="Ввод  3 3 5 2 5 2" xfId="24733"/>
    <cellStyle name="Ввод  3 3 5 2 6" xfId="24734"/>
    <cellStyle name="Ввод  3 3 5 3" xfId="4461"/>
    <cellStyle name="Ввод  3 3 5 3 2" xfId="4462"/>
    <cellStyle name="Ввод  3 3 5 3 2 2" xfId="4463"/>
    <cellStyle name="Ввод  3 3 5 3 2 2 2" xfId="24735"/>
    <cellStyle name="Ввод  3 3 5 3 2 3" xfId="24736"/>
    <cellStyle name="Ввод  3 3 5 3 3" xfId="4464"/>
    <cellStyle name="Ввод  3 3 5 3 3 2" xfId="4465"/>
    <cellStyle name="Ввод  3 3 5 3 3 2 2" xfId="24737"/>
    <cellStyle name="Ввод  3 3 5 3 3 3" xfId="24738"/>
    <cellStyle name="Ввод  3 3 5 3 4" xfId="4466"/>
    <cellStyle name="Ввод  3 3 5 3 4 2" xfId="4467"/>
    <cellStyle name="Ввод  3 3 5 3 4 2 2" xfId="24739"/>
    <cellStyle name="Ввод  3 3 5 3 4 3" xfId="24740"/>
    <cellStyle name="Ввод  3 3 5 3 5" xfId="4468"/>
    <cellStyle name="Ввод  3 3 5 3 5 2" xfId="24741"/>
    <cellStyle name="Ввод  3 3 5 3 6" xfId="24742"/>
    <cellStyle name="Ввод  3 3 5 4" xfId="4469"/>
    <cellStyle name="Ввод  3 3 5 4 2" xfId="4470"/>
    <cellStyle name="Ввод  3 3 5 4 2 2" xfId="4471"/>
    <cellStyle name="Ввод  3 3 5 4 2 2 2" xfId="24743"/>
    <cellStyle name="Ввод  3 3 5 4 2 3" xfId="24744"/>
    <cellStyle name="Ввод  3 3 5 4 3" xfId="4472"/>
    <cellStyle name="Ввод  3 3 5 4 3 2" xfId="4473"/>
    <cellStyle name="Ввод  3 3 5 4 3 2 2" xfId="24745"/>
    <cellStyle name="Ввод  3 3 5 4 3 3" xfId="24746"/>
    <cellStyle name="Ввод  3 3 5 4 4" xfId="4474"/>
    <cellStyle name="Ввод  3 3 5 4 4 2" xfId="4475"/>
    <cellStyle name="Ввод  3 3 5 4 4 2 2" xfId="24747"/>
    <cellStyle name="Ввод  3 3 5 4 4 3" xfId="24748"/>
    <cellStyle name="Ввод  3 3 5 4 5" xfId="4476"/>
    <cellStyle name="Ввод  3 3 5 4 5 2" xfId="24749"/>
    <cellStyle name="Ввод  3 3 5 4 6" xfId="24750"/>
    <cellStyle name="Ввод  3 3 5 5" xfId="4477"/>
    <cellStyle name="Ввод  3 3 5 5 2" xfId="4478"/>
    <cellStyle name="Ввод  3 3 5 5 2 2" xfId="4479"/>
    <cellStyle name="Ввод  3 3 5 5 2 2 2" xfId="24751"/>
    <cellStyle name="Ввод  3 3 5 5 2 3" xfId="24752"/>
    <cellStyle name="Ввод  3 3 5 5 3" xfId="4480"/>
    <cellStyle name="Ввод  3 3 5 5 3 2" xfId="4481"/>
    <cellStyle name="Ввод  3 3 5 5 3 2 2" xfId="24753"/>
    <cellStyle name="Ввод  3 3 5 5 3 3" xfId="24754"/>
    <cellStyle name="Ввод  3 3 5 5 4" xfId="4482"/>
    <cellStyle name="Ввод  3 3 5 5 4 2" xfId="4483"/>
    <cellStyle name="Ввод  3 3 5 5 4 2 2" xfId="24755"/>
    <cellStyle name="Ввод  3 3 5 5 4 3" xfId="24756"/>
    <cellStyle name="Ввод  3 3 5 5 5" xfId="4484"/>
    <cellStyle name="Ввод  3 3 5 5 5 2" xfId="24757"/>
    <cellStyle name="Ввод  3 3 5 5 6" xfId="24758"/>
    <cellStyle name="Ввод  3 3 5 6" xfId="4485"/>
    <cellStyle name="Ввод  3 3 5 6 2" xfId="4486"/>
    <cellStyle name="Ввод  3 3 5 6 2 2" xfId="24759"/>
    <cellStyle name="Ввод  3 3 5 6 3" xfId="24760"/>
    <cellStyle name="Ввод  3 3 5 7" xfId="4487"/>
    <cellStyle name="Ввод  3 3 5 7 2" xfId="24761"/>
    <cellStyle name="Ввод  3 3 5 8" xfId="24762"/>
    <cellStyle name="Ввод  3 3 6" xfId="4488"/>
    <cellStyle name="Ввод  3 3 6 2" xfId="4489"/>
    <cellStyle name="Ввод  3 3 6 2 2" xfId="4490"/>
    <cellStyle name="Ввод  3 3 6 2 2 2" xfId="4491"/>
    <cellStyle name="Ввод  3 3 6 2 2 2 2" xfId="24763"/>
    <cellStyle name="Ввод  3 3 6 2 2 3" xfId="24764"/>
    <cellStyle name="Ввод  3 3 6 2 3" xfId="4492"/>
    <cellStyle name="Ввод  3 3 6 2 3 2" xfId="4493"/>
    <cellStyle name="Ввод  3 3 6 2 3 2 2" xfId="24765"/>
    <cellStyle name="Ввод  3 3 6 2 3 3" xfId="24766"/>
    <cellStyle name="Ввод  3 3 6 2 4" xfId="4494"/>
    <cellStyle name="Ввод  3 3 6 2 4 2" xfId="4495"/>
    <cellStyle name="Ввод  3 3 6 2 4 2 2" xfId="24767"/>
    <cellStyle name="Ввод  3 3 6 2 4 3" xfId="24768"/>
    <cellStyle name="Ввод  3 3 6 2 5" xfId="4496"/>
    <cellStyle name="Ввод  3 3 6 2 5 2" xfId="24769"/>
    <cellStyle name="Ввод  3 3 6 2 6" xfId="24770"/>
    <cellStyle name="Ввод  3 3 6 3" xfId="4497"/>
    <cellStyle name="Ввод  3 3 6 3 2" xfId="4498"/>
    <cellStyle name="Ввод  3 3 6 3 2 2" xfId="4499"/>
    <cellStyle name="Ввод  3 3 6 3 2 2 2" xfId="24771"/>
    <cellStyle name="Ввод  3 3 6 3 2 3" xfId="24772"/>
    <cellStyle name="Ввод  3 3 6 3 3" xfId="4500"/>
    <cellStyle name="Ввод  3 3 6 3 3 2" xfId="4501"/>
    <cellStyle name="Ввод  3 3 6 3 3 2 2" xfId="24773"/>
    <cellStyle name="Ввод  3 3 6 3 3 3" xfId="24774"/>
    <cellStyle name="Ввод  3 3 6 3 4" xfId="4502"/>
    <cellStyle name="Ввод  3 3 6 3 4 2" xfId="4503"/>
    <cellStyle name="Ввод  3 3 6 3 4 2 2" xfId="24775"/>
    <cellStyle name="Ввод  3 3 6 3 4 3" xfId="24776"/>
    <cellStyle name="Ввод  3 3 6 3 5" xfId="4504"/>
    <cellStyle name="Ввод  3 3 6 3 5 2" xfId="24777"/>
    <cellStyle name="Ввод  3 3 6 3 6" xfId="24778"/>
    <cellStyle name="Ввод  3 3 6 4" xfId="4505"/>
    <cellStyle name="Ввод  3 3 6 4 2" xfId="4506"/>
    <cellStyle name="Ввод  3 3 6 4 2 2" xfId="4507"/>
    <cellStyle name="Ввод  3 3 6 4 2 2 2" xfId="24779"/>
    <cellStyle name="Ввод  3 3 6 4 2 3" xfId="24780"/>
    <cellStyle name="Ввод  3 3 6 4 3" xfId="4508"/>
    <cellStyle name="Ввод  3 3 6 4 3 2" xfId="4509"/>
    <cellStyle name="Ввод  3 3 6 4 3 2 2" xfId="24781"/>
    <cellStyle name="Ввод  3 3 6 4 3 3" xfId="24782"/>
    <cellStyle name="Ввод  3 3 6 4 4" xfId="4510"/>
    <cellStyle name="Ввод  3 3 6 4 4 2" xfId="4511"/>
    <cellStyle name="Ввод  3 3 6 4 4 2 2" xfId="24783"/>
    <cellStyle name="Ввод  3 3 6 4 4 3" xfId="24784"/>
    <cellStyle name="Ввод  3 3 6 4 5" xfId="4512"/>
    <cellStyle name="Ввод  3 3 6 4 5 2" xfId="24785"/>
    <cellStyle name="Ввод  3 3 6 4 6" xfId="24786"/>
    <cellStyle name="Ввод  3 3 6 5" xfId="4513"/>
    <cellStyle name="Ввод  3 3 6 5 2" xfId="4514"/>
    <cellStyle name="Ввод  3 3 6 5 2 2" xfId="4515"/>
    <cellStyle name="Ввод  3 3 6 5 2 2 2" xfId="24787"/>
    <cellStyle name="Ввод  3 3 6 5 2 3" xfId="24788"/>
    <cellStyle name="Ввод  3 3 6 5 3" xfId="4516"/>
    <cellStyle name="Ввод  3 3 6 5 3 2" xfId="4517"/>
    <cellStyle name="Ввод  3 3 6 5 3 2 2" xfId="24789"/>
    <cellStyle name="Ввод  3 3 6 5 3 3" xfId="24790"/>
    <cellStyle name="Ввод  3 3 6 5 4" xfId="4518"/>
    <cellStyle name="Ввод  3 3 6 5 4 2" xfId="4519"/>
    <cellStyle name="Ввод  3 3 6 5 4 2 2" xfId="24791"/>
    <cellStyle name="Ввод  3 3 6 5 4 3" xfId="24792"/>
    <cellStyle name="Ввод  3 3 6 5 5" xfId="4520"/>
    <cellStyle name="Ввод  3 3 6 5 5 2" xfId="24793"/>
    <cellStyle name="Ввод  3 3 6 5 6" xfId="24794"/>
    <cellStyle name="Ввод  3 3 6 6" xfId="4521"/>
    <cellStyle name="Ввод  3 3 6 6 2" xfId="4522"/>
    <cellStyle name="Ввод  3 3 6 6 2 2" xfId="24795"/>
    <cellStyle name="Ввод  3 3 6 6 3" xfId="24796"/>
    <cellStyle name="Ввод  3 3 6 7" xfId="4523"/>
    <cellStyle name="Ввод  3 3 6 7 2" xfId="24797"/>
    <cellStyle name="Ввод  3 3 6 8" xfId="24798"/>
    <cellStyle name="Ввод  3 3 7" xfId="4524"/>
    <cellStyle name="Ввод  3 3 7 2" xfId="4525"/>
    <cellStyle name="Ввод  3 3 7 2 2" xfId="4526"/>
    <cellStyle name="Ввод  3 3 7 2 2 2" xfId="24799"/>
    <cellStyle name="Ввод  3 3 7 2 3" xfId="24800"/>
    <cellStyle name="Ввод  3 3 7 3" xfId="4527"/>
    <cellStyle name="Ввод  3 3 7 3 2" xfId="24801"/>
    <cellStyle name="Ввод  3 3 7 4" xfId="24802"/>
    <cellStyle name="Ввод  3 3 8" xfId="4528"/>
    <cellStyle name="Ввод  3 3 8 2" xfId="4529"/>
    <cellStyle name="Ввод  3 3 8 2 2" xfId="24803"/>
    <cellStyle name="Ввод  3 3 8 3" xfId="24804"/>
    <cellStyle name="Ввод  3 3 9" xfId="4530"/>
    <cellStyle name="Ввод  3 3 9 2" xfId="24805"/>
    <cellStyle name="Ввод  3 4" xfId="4531"/>
    <cellStyle name="Ввод  3 4 10" xfId="4532"/>
    <cellStyle name="Ввод  3 4 10 2" xfId="24806"/>
    <cellStyle name="Ввод  3 4 11" xfId="24807"/>
    <cellStyle name="Ввод  3 4 2" xfId="4533"/>
    <cellStyle name="Ввод  3 4 2 2" xfId="4534"/>
    <cellStyle name="Ввод  3 4 2 2 2" xfId="4535"/>
    <cellStyle name="Ввод  3 4 2 2 2 2" xfId="4536"/>
    <cellStyle name="Ввод  3 4 2 2 2 2 2" xfId="4537"/>
    <cellStyle name="Ввод  3 4 2 2 2 2 2 2" xfId="24808"/>
    <cellStyle name="Ввод  3 4 2 2 2 2 3" xfId="24809"/>
    <cellStyle name="Ввод  3 4 2 2 2 3" xfId="4538"/>
    <cellStyle name="Ввод  3 4 2 2 2 3 2" xfId="4539"/>
    <cellStyle name="Ввод  3 4 2 2 2 3 2 2" xfId="24810"/>
    <cellStyle name="Ввод  3 4 2 2 2 3 3" xfId="24811"/>
    <cellStyle name="Ввод  3 4 2 2 2 4" xfId="4540"/>
    <cellStyle name="Ввод  3 4 2 2 2 4 2" xfId="4541"/>
    <cellStyle name="Ввод  3 4 2 2 2 4 2 2" xfId="24812"/>
    <cellStyle name="Ввод  3 4 2 2 2 4 3" xfId="24813"/>
    <cellStyle name="Ввод  3 4 2 2 2 5" xfId="4542"/>
    <cellStyle name="Ввод  3 4 2 2 2 5 2" xfId="24814"/>
    <cellStyle name="Ввод  3 4 2 2 2 6" xfId="24815"/>
    <cellStyle name="Ввод  3 4 2 2 3" xfId="4543"/>
    <cellStyle name="Ввод  3 4 2 2 3 2" xfId="4544"/>
    <cellStyle name="Ввод  3 4 2 2 3 2 2" xfId="4545"/>
    <cellStyle name="Ввод  3 4 2 2 3 2 2 2" xfId="24816"/>
    <cellStyle name="Ввод  3 4 2 2 3 2 3" xfId="24817"/>
    <cellStyle name="Ввод  3 4 2 2 3 3" xfId="4546"/>
    <cellStyle name="Ввод  3 4 2 2 3 3 2" xfId="4547"/>
    <cellStyle name="Ввод  3 4 2 2 3 3 2 2" xfId="24818"/>
    <cellStyle name="Ввод  3 4 2 2 3 3 3" xfId="24819"/>
    <cellStyle name="Ввод  3 4 2 2 3 4" xfId="4548"/>
    <cellStyle name="Ввод  3 4 2 2 3 4 2" xfId="4549"/>
    <cellStyle name="Ввод  3 4 2 2 3 4 2 2" xfId="24820"/>
    <cellStyle name="Ввод  3 4 2 2 3 4 3" xfId="24821"/>
    <cellStyle name="Ввод  3 4 2 2 3 5" xfId="4550"/>
    <cellStyle name="Ввод  3 4 2 2 3 5 2" xfId="24822"/>
    <cellStyle name="Ввод  3 4 2 2 3 6" xfId="24823"/>
    <cellStyle name="Ввод  3 4 2 2 4" xfId="4551"/>
    <cellStyle name="Ввод  3 4 2 2 4 2" xfId="4552"/>
    <cellStyle name="Ввод  3 4 2 2 4 2 2" xfId="4553"/>
    <cellStyle name="Ввод  3 4 2 2 4 2 2 2" xfId="24824"/>
    <cellStyle name="Ввод  3 4 2 2 4 2 3" xfId="24825"/>
    <cellStyle name="Ввод  3 4 2 2 4 3" xfId="4554"/>
    <cellStyle name="Ввод  3 4 2 2 4 3 2" xfId="4555"/>
    <cellStyle name="Ввод  3 4 2 2 4 3 2 2" xfId="24826"/>
    <cellStyle name="Ввод  3 4 2 2 4 3 3" xfId="24827"/>
    <cellStyle name="Ввод  3 4 2 2 4 4" xfId="4556"/>
    <cellStyle name="Ввод  3 4 2 2 4 4 2" xfId="4557"/>
    <cellStyle name="Ввод  3 4 2 2 4 4 2 2" xfId="24828"/>
    <cellStyle name="Ввод  3 4 2 2 4 4 3" xfId="24829"/>
    <cellStyle name="Ввод  3 4 2 2 4 5" xfId="4558"/>
    <cellStyle name="Ввод  3 4 2 2 4 5 2" xfId="24830"/>
    <cellStyle name="Ввод  3 4 2 2 4 6" xfId="24831"/>
    <cellStyle name="Ввод  3 4 2 2 5" xfId="4559"/>
    <cellStyle name="Ввод  3 4 2 2 5 2" xfId="4560"/>
    <cellStyle name="Ввод  3 4 2 2 5 2 2" xfId="4561"/>
    <cellStyle name="Ввод  3 4 2 2 5 2 2 2" xfId="24832"/>
    <cellStyle name="Ввод  3 4 2 2 5 2 3" xfId="24833"/>
    <cellStyle name="Ввод  3 4 2 2 5 3" xfId="4562"/>
    <cellStyle name="Ввод  3 4 2 2 5 3 2" xfId="4563"/>
    <cellStyle name="Ввод  3 4 2 2 5 3 2 2" xfId="24834"/>
    <cellStyle name="Ввод  3 4 2 2 5 3 3" xfId="24835"/>
    <cellStyle name="Ввод  3 4 2 2 5 4" xfId="4564"/>
    <cellStyle name="Ввод  3 4 2 2 5 4 2" xfId="4565"/>
    <cellStyle name="Ввод  3 4 2 2 5 4 2 2" xfId="24836"/>
    <cellStyle name="Ввод  3 4 2 2 5 4 3" xfId="24837"/>
    <cellStyle name="Ввод  3 4 2 2 5 5" xfId="4566"/>
    <cellStyle name="Ввод  3 4 2 2 5 5 2" xfId="24838"/>
    <cellStyle name="Ввод  3 4 2 2 5 6" xfId="24839"/>
    <cellStyle name="Ввод  3 4 2 2 6" xfId="4567"/>
    <cellStyle name="Ввод  3 4 2 2 6 2" xfId="4568"/>
    <cellStyle name="Ввод  3 4 2 2 6 2 2" xfId="24840"/>
    <cellStyle name="Ввод  3 4 2 2 6 3" xfId="24841"/>
    <cellStyle name="Ввод  3 4 2 2 7" xfId="4569"/>
    <cellStyle name="Ввод  3 4 2 2 7 2" xfId="24842"/>
    <cellStyle name="Ввод  3 4 2 2 8" xfId="24843"/>
    <cellStyle name="Ввод  3 4 2 3" xfId="4570"/>
    <cellStyle name="Ввод  3 4 2 3 2" xfId="4571"/>
    <cellStyle name="Ввод  3 4 2 3 2 2" xfId="4572"/>
    <cellStyle name="Ввод  3 4 2 3 2 2 2" xfId="24844"/>
    <cellStyle name="Ввод  3 4 2 3 2 3" xfId="24845"/>
    <cellStyle name="Ввод  3 4 2 3 3" xfId="4573"/>
    <cellStyle name="Ввод  3 4 2 3 3 2" xfId="4574"/>
    <cellStyle name="Ввод  3 4 2 3 3 2 2" xfId="24846"/>
    <cellStyle name="Ввод  3 4 2 3 3 3" xfId="24847"/>
    <cellStyle name="Ввод  3 4 2 3 4" xfId="4575"/>
    <cellStyle name="Ввод  3 4 2 3 4 2" xfId="4576"/>
    <cellStyle name="Ввод  3 4 2 3 4 2 2" xfId="24848"/>
    <cellStyle name="Ввод  3 4 2 3 4 3" xfId="24849"/>
    <cellStyle name="Ввод  3 4 2 3 5" xfId="4577"/>
    <cellStyle name="Ввод  3 4 2 3 5 2" xfId="24850"/>
    <cellStyle name="Ввод  3 4 2 3 6" xfId="24851"/>
    <cellStyle name="Ввод  3 4 2 4" xfId="4578"/>
    <cellStyle name="Ввод  3 4 2 4 2" xfId="4579"/>
    <cellStyle name="Ввод  3 4 2 4 2 2" xfId="4580"/>
    <cellStyle name="Ввод  3 4 2 4 2 2 2" xfId="24852"/>
    <cellStyle name="Ввод  3 4 2 4 2 3" xfId="24853"/>
    <cellStyle name="Ввод  3 4 2 4 3" xfId="4581"/>
    <cellStyle name="Ввод  3 4 2 4 3 2" xfId="4582"/>
    <cellStyle name="Ввод  3 4 2 4 3 2 2" xfId="24854"/>
    <cellStyle name="Ввод  3 4 2 4 3 3" xfId="24855"/>
    <cellStyle name="Ввод  3 4 2 4 4" xfId="4583"/>
    <cellStyle name="Ввод  3 4 2 4 4 2" xfId="4584"/>
    <cellStyle name="Ввод  3 4 2 4 4 2 2" xfId="24856"/>
    <cellStyle name="Ввод  3 4 2 4 4 3" xfId="24857"/>
    <cellStyle name="Ввод  3 4 2 4 5" xfId="4585"/>
    <cellStyle name="Ввод  3 4 2 4 5 2" xfId="24858"/>
    <cellStyle name="Ввод  3 4 2 4 6" xfId="24859"/>
    <cellStyle name="Ввод  3 4 2 5" xfId="4586"/>
    <cellStyle name="Ввод  3 4 2 5 2" xfId="4587"/>
    <cellStyle name="Ввод  3 4 2 5 2 2" xfId="4588"/>
    <cellStyle name="Ввод  3 4 2 5 2 2 2" xfId="24860"/>
    <cellStyle name="Ввод  3 4 2 5 2 3" xfId="24861"/>
    <cellStyle name="Ввод  3 4 2 5 3" xfId="4589"/>
    <cellStyle name="Ввод  3 4 2 5 3 2" xfId="4590"/>
    <cellStyle name="Ввод  3 4 2 5 3 2 2" xfId="24862"/>
    <cellStyle name="Ввод  3 4 2 5 3 3" xfId="24863"/>
    <cellStyle name="Ввод  3 4 2 5 4" xfId="4591"/>
    <cellStyle name="Ввод  3 4 2 5 4 2" xfId="4592"/>
    <cellStyle name="Ввод  3 4 2 5 4 2 2" xfId="24864"/>
    <cellStyle name="Ввод  3 4 2 5 4 3" xfId="24865"/>
    <cellStyle name="Ввод  3 4 2 5 5" xfId="4593"/>
    <cellStyle name="Ввод  3 4 2 5 5 2" xfId="24866"/>
    <cellStyle name="Ввод  3 4 2 5 6" xfId="24867"/>
    <cellStyle name="Ввод  3 4 2 6" xfId="4594"/>
    <cellStyle name="Ввод  3 4 2 6 2" xfId="4595"/>
    <cellStyle name="Ввод  3 4 2 6 2 2" xfId="4596"/>
    <cellStyle name="Ввод  3 4 2 6 2 2 2" xfId="24868"/>
    <cellStyle name="Ввод  3 4 2 6 2 3" xfId="24869"/>
    <cellStyle name="Ввод  3 4 2 6 3" xfId="4597"/>
    <cellStyle name="Ввод  3 4 2 6 3 2" xfId="4598"/>
    <cellStyle name="Ввод  3 4 2 6 3 2 2" xfId="24870"/>
    <cellStyle name="Ввод  3 4 2 6 3 3" xfId="24871"/>
    <cellStyle name="Ввод  3 4 2 6 4" xfId="4599"/>
    <cellStyle name="Ввод  3 4 2 6 4 2" xfId="4600"/>
    <cellStyle name="Ввод  3 4 2 6 4 2 2" xfId="24872"/>
    <cellStyle name="Ввод  3 4 2 6 4 3" xfId="24873"/>
    <cellStyle name="Ввод  3 4 2 6 5" xfId="4601"/>
    <cellStyle name="Ввод  3 4 2 6 5 2" xfId="24874"/>
    <cellStyle name="Ввод  3 4 2 6 6" xfId="24875"/>
    <cellStyle name="Ввод  3 4 2 7" xfId="4602"/>
    <cellStyle name="Ввод  3 4 2 7 2" xfId="4603"/>
    <cellStyle name="Ввод  3 4 2 7 2 2" xfId="24876"/>
    <cellStyle name="Ввод  3 4 2 7 3" xfId="24877"/>
    <cellStyle name="Ввод  3 4 2 8" xfId="4604"/>
    <cellStyle name="Ввод  3 4 2 8 2" xfId="24878"/>
    <cellStyle name="Ввод  3 4 2 9" xfId="24879"/>
    <cellStyle name="Ввод  3 4 3" xfId="4605"/>
    <cellStyle name="Ввод  3 4 3 2" xfId="4606"/>
    <cellStyle name="Ввод  3 4 3 2 2" xfId="4607"/>
    <cellStyle name="Ввод  3 4 3 2 2 2" xfId="4608"/>
    <cellStyle name="Ввод  3 4 3 2 2 2 2" xfId="24880"/>
    <cellStyle name="Ввод  3 4 3 2 2 3" xfId="24881"/>
    <cellStyle name="Ввод  3 4 3 2 3" xfId="4609"/>
    <cellStyle name="Ввод  3 4 3 2 3 2" xfId="4610"/>
    <cellStyle name="Ввод  3 4 3 2 3 2 2" xfId="24882"/>
    <cellStyle name="Ввод  3 4 3 2 3 3" xfId="24883"/>
    <cellStyle name="Ввод  3 4 3 2 4" xfId="4611"/>
    <cellStyle name="Ввод  3 4 3 2 4 2" xfId="4612"/>
    <cellStyle name="Ввод  3 4 3 2 4 2 2" xfId="24884"/>
    <cellStyle name="Ввод  3 4 3 2 4 3" xfId="24885"/>
    <cellStyle name="Ввод  3 4 3 2 5" xfId="4613"/>
    <cellStyle name="Ввод  3 4 3 2 5 2" xfId="24886"/>
    <cellStyle name="Ввод  3 4 3 2 6" xfId="24887"/>
    <cellStyle name="Ввод  3 4 3 3" xfId="4614"/>
    <cellStyle name="Ввод  3 4 3 3 2" xfId="4615"/>
    <cellStyle name="Ввод  3 4 3 3 2 2" xfId="4616"/>
    <cellStyle name="Ввод  3 4 3 3 2 2 2" xfId="24888"/>
    <cellStyle name="Ввод  3 4 3 3 2 3" xfId="24889"/>
    <cellStyle name="Ввод  3 4 3 3 3" xfId="4617"/>
    <cellStyle name="Ввод  3 4 3 3 3 2" xfId="4618"/>
    <cellStyle name="Ввод  3 4 3 3 3 2 2" xfId="24890"/>
    <cellStyle name="Ввод  3 4 3 3 3 3" xfId="24891"/>
    <cellStyle name="Ввод  3 4 3 3 4" xfId="4619"/>
    <cellStyle name="Ввод  3 4 3 3 4 2" xfId="4620"/>
    <cellStyle name="Ввод  3 4 3 3 4 2 2" xfId="24892"/>
    <cellStyle name="Ввод  3 4 3 3 4 3" xfId="24893"/>
    <cellStyle name="Ввод  3 4 3 3 5" xfId="4621"/>
    <cellStyle name="Ввод  3 4 3 3 5 2" xfId="24894"/>
    <cellStyle name="Ввод  3 4 3 3 6" xfId="24895"/>
    <cellStyle name="Ввод  3 4 3 4" xfId="4622"/>
    <cellStyle name="Ввод  3 4 3 4 2" xfId="4623"/>
    <cellStyle name="Ввод  3 4 3 4 2 2" xfId="4624"/>
    <cellStyle name="Ввод  3 4 3 4 2 2 2" xfId="24896"/>
    <cellStyle name="Ввод  3 4 3 4 2 3" xfId="24897"/>
    <cellStyle name="Ввод  3 4 3 4 3" xfId="4625"/>
    <cellStyle name="Ввод  3 4 3 4 3 2" xfId="4626"/>
    <cellStyle name="Ввод  3 4 3 4 3 2 2" xfId="24898"/>
    <cellStyle name="Ввод  3 4 3 4 3 3" xfId="24899"/>
    <cellStyle name="Ввод  3 4 3 4 4" xfId="4627"/>
    <cellStyle name="Ввод  3 4 3 4 4 2" xfId="4628"/>
    <cellStyle name="Ввод  3 4 3 4 4 2 2" xfId="24900"/>
    <cellStyle name="Ввод  3 4 3 4 4 3" xfId="24901"/>
    <cellStyle name="Ввод  3 4 3 4 5" xfId="4629"/>
    <cellStyle name="Ввод  3 4 3 4 5 2" xfId="24902"/>
    <cellStyle name="Ввод  3 4 3 4 6" xfId="24903"/>
    <cellStyle name="Ввод  3 4 3 5" xfId="4630"/>
    <cellStyle name="Ввод  3 4 3 5 2" xfId="4631"/>
    <cellStyle name="Ввод  3 4 3 5 2 2" xfId="4632"/>
    <cellStyle name="Ввод  3 4 3 5 2 2 2" xfId="24904"/>
    <cellStyle name="Ввод  3 4 3 5 2 3" xfId="24905"/>
    <cellStyle name="Ввод  3 4 3 5 3" xfId="4633"/>
    <cellStyle name="Ввод  3 4 3 5 3 2" xfId="4634"/>
    <cellStyle name="Ввод  3 4 3 5 3 2 2" xfId="24906"/>
    <cellStyle name="Ввод  3 4 3 5 3 3" xfId="24907"/>
    <cellStyle name="Ввод  3 4 3 5 4" xfId="4635"/>
    <cellStyle name="Ввод  3 4 3 5 4 2" xfId="4636"/>
    <cellStyle name="Ввод  3 4 3 5 4 2 2" xfId="24908"/>
    <cellStyle name="Ввод  3 4 3 5 4 3" xfId="24909"/>
    <cellStyle name="Ввод  3 4 3 5 5" xfId="4637"/>
    <cellStyle name="Ввод  3 4 3 5 5 2" xfId="24910"/>
    <cellStyle name="Ввод  3 4 3 5 6" xfId="24911"/>
    <cellStyle name="Ввод  3 4 3 6" xfId="4638"/>
    <cellStyle name="Ввод  3 4 3 6 2" xfId="4639"/>
    <cellStyle name="Ввод  3 4 3 6 2 2" xfId="4640"/>
    <cellStyle name="Ввод  3 4 3 6 2 2 2" xfId="24912"/>
    <cellStyle name="Ввод  3 4 3 6 2 3" xfId="24913"/>
    <cellStyle name="Ввод  3 4 3 6 3" xfId="4641"/>
    <cellStyle name="Ввод  3 4 3 6 3 2" xfId="4642"/>
    <cellStyle name="Ввод  3 4 3 6 3 2 2" xfId="24914"/>
    <cellStyle name="Ввод  3 4 3 6 3 3" xfId="24915"/>
    <cellStyle name="Ввод  3 4 3 6 4" xfId="4643"/>
    <cellStyle name="Ввод  3 4 3 6 4 2" xfId="4644"/>
    <cellStyle name="Ввод  3 4 3 6 4 2 2" xfId="24916"/>
    <cellStyle name="Ввод  3 4 3 6 4 3" xfId="24917"/>
    <cellStyle name="Ввод  3 4 3 6 5" xfId="4645"/>
    <cellStyle name="Ввод  3 4 3 6 5 2" xfId="24918"/>
    <cellStyle name="Ввод  3 4 3 6 6" xfId="24919"/>
    <cellStyle name="Ввод  3 4 3 7" xfId="4646"/>
    <cellStyle name="Ввод  3 4 3 7 2" xfId="4647"/>
    <cellStyle name="Ввод  3 4 3 7 2 2" xfId="24920"/>
    <cellStyle name="Ввод  3 4 3 7 3" xfId="24921"/>
    <cellStyle name="Ввод  3 4 3 8" xfId="4648"/>
    <cellStyle name="Ввод  3 4 3 8 2" xfId="24922"/>
    <cellStyle name="Ввод  3 4 3 9" xfId="24923"/>
    <cellStyle name="Ввод  3 4 4" xfId="4649"/>
    <cellStyle name="Ввод  3 4 4 2" xfId="4650"/>
    <cellStyle name="Ввод  3 4 4 2 2" xfId="4651"/>
    <cellStyle name="Ввод  3 4 4 2 2 2" xfId="4652"/>
    <cellStyle name="Ввод  3 4 4 2 2 2 2" xfId="24924"/>
    <cellStyle name="Ввод  3 4 4 2 2 3" xfId="24925"/>
    <cellStyle name="Ввод  3 4 4 2 3" xfId="4653"/>
    <cellStyle name="Ввод  3 4 4 2 3 2" xfId="4654"/>
    <cellStyle name="Ввод  3 4 4 2 3 2 2" xfId="24926"/>
    <cellStyle name="Ввод  3 4 4 2 3 3" xfId="24927"/>
    <cellStyle name="Ввод  3 4 4 2 4" xfId="4655"/>
    <cellStyle name="Ввод  3 4 4 2 4 2" xfId="4656"/>
    <cellStyle name="Ввод  3 4 4 2 4 2 2" xfId="24928"/>
    <cellStyle name="Ввод  3 4 4 2 4 3" xfId="24929"/>
    <cellStyle name="Ввод  3 4 4 2 5" xfId="4657"/>
    <cellStyle name="Ввод  3 4 4 2 5 2" xfId="24930"/>
    <cellStyle name="Ввод  3 4 4 2 6" xfId="24931"/>
    <cellStyle name="Ввод  3 4 4 3" xfId="4658"/>
    <cellStyle name="Ввод  3 4 4 3 2" xfId="4659"/>
    <cellStyle name="Ввод  3 4 4 3 2 2" xfId="4660"/>
    <cellStyle name="Ввод  3 4 4 3 2 2 2" xfId="24932"/>
    <cellStyle name="Ввод  3 4 4 3 2 3" xfId="24933"/>
    <cellStyle name="Ввод  3 4 4 3 3" xfId="4661"/>
    <cellStyle name="Ввод  3 4 4 3 3 2" xfId="4662"/>
    <cellStyle name="Ввод  3 4 4 3 3 2 2" xfId="24934"/>
    <cellStyle name="Ввод  3 4 4 3 3 3" xfId="24935"/>
    <cellStyle name="Ввод  3 4 4 3 4" xfId="4663"/>
    <cellStyle name="Ввод  3 4 4 3 4 2" xfId="4664"/>
    <cellStyle name="Ввод  3 4 4 3 4 2 2" xfId="24936"/>
    <cellStyle name="Ввод  3 4 4 3 4 3" xfId="24937"/>
    <cellStyle name="Ввод  3 4 4 3 5" xfId="4665"/>
    <cellStyle name="Ввод  3 4 4 3 5 2" xfId="24938"/>
    <cellStyle name="Ввод  3 4 4 3 6" xfId="24939"/>
    <cellStyle name="Ввод  3 4 4 4" xfId="4666"/>
    <cellStyle name="Ввод  3 4 4 4 2" xfId="4667"/>
    <cellStyle name="Ввод  3 4 4 4 2 2" xfId="4668"/>
    <cellStyle name="Ввод  3 4 4 4 2 2 2" xfId="24940"/>
    <cellStyle name="Ввод  3 4 4 4 2 3" xfId="24941"/>
    <cellStyle name="Ввод  3 4 4 4 3" xfId="4669"/>
    <cellStyle name="Ввод  3 4 4 4 3 2" xfId="4670"/>
    <cellStyle name="Ввод  3 4 4 4 3 2 2" xfId="24942"/>
    <cellStyle name="Ввод  3 4 4 4 3 3" xfId="24943"/>
    <cellStyle name="Ввод  3 4 4 4 4" xfId="4671"/>
    <cellStyle name="Ввод  3 4 4 4 4 2" xfId="4672"/>
    <cellStyle name="Ввод  3 4 4 4 4 2 2" xfId="24944"/>
    <cellStyle name="Ввод  3 4 4 4 4 3" xfId="24945"/>
    <cellStyle name="Ввод  3 4 4 4 5" xfId="4673"/>
    <cellStyle name="Ввод  3 4 4 4 5 2" xfId="24946"/>
    <cellStyle name="Ввод  3 4 4 4 6" xfId="24947"/>
    <cellStyle name="Ввод  3 4 4 5" xfId="4674"/>
    <cellStyle name="Ввод  3 4 4 5 2" xfId="4675"/>
    <cellStyle name="Ввод  3 4 4 5 2 2" xfId="4676"/>
    <cellStyle name="Ввод  3 4 4 5 2 2 2" xfId="24948"/>
    <cellStyle name="Ввод  3 4 4 5 2 3" xfId="24949"/>
    <cellStyle name="Ввод  3 4 4 5 3" xfId="4677"/>
    <cellStyle name="Ввод  3 4 4 5 3 2" xfId="4678"/>
    <cellStyle name="Ввод  3 4 4 5 3 2 2" xfId="24950"/>
    <cellStyle name="Ввод  3 4 4 5 3 3" xfId="24951"/>
    <cellStyle name="Ввод  3 4 4 5 4" xfId="4679"/>
    <cellStyle name="Ввод  3 4 4 5 4 2" xfId="4680"/>
    <cellStyle name="Ввод  3 4 4 5 4 2 2" xfId="24952"/>
    <cellStyle name="Ввод  3 4 4 5 4 3" xfId="24953"/>
    <cellStyle name="Ввод  3 4 4 5 5" xfId="4681"/>
    <cellStyle name="Ввод  3 4 4 5 5 2" xfId="24954"/>
    <cellStyle name="Ввод  3 4 4 5 6" xfId="24955"/>
    <cellStyle name="Ввод  3 4 4 6" xfId="4682"/>
    <cellStyle name="Ввод  3 4 4 6 2" xfId="4683"/>
    <cellStyle name="Ввод  3 4 4 6 2 2" xfId="24956"/>
    <cellStyle name="Ввод  3 4 4 6 3" xfId="24957"/>
    <cellStyle name="Ввод  3 4 4 7" xfId="4684"/>
    <cellStyle name="Ввод  3 4 4 7 2" xfId="24958"/>
    <cellStyle name="Ввод  3 4 4 8" xfId="24959"/>
    <cellStyle name="Ввод  3 4 5" xfId="4685"/>
    <cellStyle name="Ввод  3 4 5 2" xfId="4686"/>
    <cellStyle name="Ввод  3 4 5 2 2" xfId="4687"/>
    <cellStyle name="Ввод  3 4 5 2 2 2" xfId="24960"/>
    <cellStyle name="Ввод  3 4 5 2 3" xfId="24961"/>
    <cellStyle name="Ввод  3 4 5 3" xfId="4688"/>
    <cellStyle name="Ввод  3 4 5 3 2" xfId="4689"/>
    <cellStyle name="Ввод  3 4 5 3 2 2" xfId="24962"/>
    <cellStyle name="Ввод  3 4 5 3 3" xfId="24963"/>
    <cellStyle name="Ввод  3 4 5 4" xfId="4690"/>
    <cellStyle name="Ввод  3 4 5 4 2" xfId="4691"/>
    <cellStyle name="Ввод  3 4 5 4 2 2" xfId="24964"/>
    <cellStyle name="Ввод  3 4 5 4 3" xfId="24965"/>
    <cellStyle name="Ввод  3 4 5 5" xfId="4692"/>
    <cellStyle name="Ввод  3 4 5 5 2" xfId="24966"/>
    <cellStyle name="Ввод  3 4 5 6" xfId="24967"/>
    <cellStyle name="Ввод  3 4 6" xfId="4693"/>
    <cellStyle name="Ввод  3 4 6 2" xfId="4694"/>
    <cellStyle name="Ввод  3 4 6 2 2" xfId="4695"/>
    <cellStyle name="Ввод  3 4 6 2 2 2" xfId="24968"/>
    <cellStyle name="Ввод  3 4 6 2 3" xfId="24969"/>
    <cellStyle name="Ввод  3 4 6 3" xfId="4696"/>
    <cellStyle name="Ввод  3 4 6 3 2" xfId="4697"/>
    <cellStyle name="Ввод  3 4 6 3 2 2" xfId="24970"/>
    <cellStyle name="Ввод  3 4 6 3 3" xfId="24971"/>
    <cellStyle name="Ввод  3 4 6 4" xfId="4698"/>
    <cellStyle name="Ввод  3 4 6 4 2" xfId="4699"/>
    <cellStyle name="Ввод  3 4 6 4 2 2" xfId="24972"/>
    <cellStyle name="Ввод  3 4 6 4 3" xfId="24973"/>
    <cellStyle name="Ввод  3 4 6 5" xfId="4700"/>
    <cellStyle name="Ввод  3 4 6 5 2" xfId="24974"/>
    <cellStyle name="Ввод  3 4 6 6" xfId="24975"/>
    <cellStyle name="Ввод  3 4 7" xfId="4701"/>
    <cellStyle name="Ввод  3 4 7 2" xfId="4702"/>
    <cellStyle name="Ввод  3 4 7 2 2" xfId="4703"/>
    <cellStyle name="Ввод  3 4 7 2 2 2" xfId="24976"/>
    <cellStyle name="Ввод  3 4 7 2 3" xfId="24977"/>
    <cellStyle name="Ввод  3 4 7 3" xfId="4704"/>
    <cellStyle name="Ввод  3 4 7 3 2" xfId="4705"/>
    <cellStyle name="Ввод  3 4 7 3 2 2" xfId="24978"/>
    <cellStyle name="Ввод  3 4 7 3 3" xfId="24979"/>
    <cellStyle name="Ввод  3 4 7 4" xfId="4706"/>
    <cellStyle name="Ввод  3 4 7 4 2" xfId="4707"/>
    <cellStyle name="Ввод  3 4 7 4 2 2" xfId="24980"/>
    <cellStyle name="Ввод  3 4 7 4 3" xfId="24981"/>
    <cellStyle name="Ввод  3 4 7 5" xfId="4708"/>
    <cellStyle name="Ввод  3 4 7 5 2" xfId="24982"/>
    <cellStyle name="Ввод  3 4 7 6" xfId="24983"/>
    <cellStyle name="Ввод  3 4 8" xfId="4709"/>
    <cellStyle name="Ввод  3 4 8 2" xfId="4710"/>
    <cellStyle name="Ввод  3 4 8 2 2" xfId="4711"/>
    <cellStyle name="Ввод  3 4 8 2 2 2" xfId="24984"/>
    <cellStyle name="Ввод  3 4 8 2 3" xfId="24985"/>
    <cellStyle name="Ввод  3 4 8 3" xfId="4712"/>
    <cellStyle name="Ввод  3 4 8 3 2" xfId="4713"/>
    <cellStyle name="Ввод  3 4 8 3 2 2" xfId="24986"/>
    <cellStyle name="Ввод  3 4 8 3 3" xfId="24987"/>
    <cellStyle name="Ввод  3 4 8 4" xfId="4714"/>
    <cellStyle name="Ввод  3 4 8 4 2" xfId="4715"/>
    <cellStyle name="Ввод  3 4 8 4 2 2" xfId="24988"/>
    <cellStyle name="Ввод  3 4 8 4 3" xfId="24989"/>
    <cellStyle name="Ввод  3 4 8 5" xfId="4716"/>
    <cellStyle name="Ввод  3 4 8 5 2" xfId="24990"/>
    <cellStyle name="Ввод  3 4 8 6" xfId="24991"/>
    <cellStyle name="Ввод  3 4 9" xfId="4717"/>
    <cellStyle name="Ввод  3 4 9 2" xfId="4718"/>
    <cellStyle name="Ввод  3 4 9 2 2" xfId="24992"/>
    <cellStyle name="Ввод  3 4 9 3" xfId="24993"/>
    <cellStyle name="Ввод  3 5" xfId="4719"/>
    <cellStyle name="Ввод  3 5 2" xfId="4720"/>
    <cellStyle name="Ввод  3 5 2 2" xfId="4721"/>
    <cellStyle name="Ввод  3 5 2 2 2" xfId="4722"/>
    <cellStyle name="Ввод  3 5 2 2 2 2" xfId="4723"/>
    <cellStyle name="Ввод  3 5 2 2 2 2 2" xfId="24994"/>
    <cellStyle name="Ввод  3 5 2 2 2 3" xfId="24995"/>
    <cellStyle name="Ввод  3 5 2 2 3" xfId="4724"/>
    <cellStyle name="Ввод  3 5 2 2 3 2" xfId="4725"/>
    <cellStyle name="Ввод  3 5 2 2 3 2 2" xfId="24996"/>
    <cellStyle name="Ввод  3 5 2 2 3 3" xfId="24997"/>
    <cellStyle name="Ввод  3 5 2 2 4" xfId="4726"/>
    <cellStyle name="Ввод  3 5 2 2 4 2" xfId="4727"/>
    <cellStyle name="Ввод  3 5 2 2 4 2 2" xfId="24998"/>
    <cellStyle name="Ввод  3 5 2 2 4 3" xfId="24999"/>
    <cellStyle name="Ввод  3 5 2 2 5" xfId="4728"/>
    <cellStyle name="Ввод  3 5 2 2 5 2" xfId="25000"/>
    <cellStyle name="Ввод  3 5 2 2 6" xfId="25001"/>
    <cellStyle name="Ввод  3 5 2 3" xfId="4729"/>
    <cellStyle name="Ввод  3 5 2 3 2" xfId="4730"/>
    <cellStyle name="Ввод  3 5 2 3 2 2" xfId="4731"/>
    <cellStyle name="Ввод  3 5 2 3 2 2 2" xfId="25002"/>
    <cellStyle name="Ввод  3 5 2 3 2 3" xfId="25003"/>
    <cellStyle name="Ввод  3 5 2 3 3" xfId="4732"/>
    <cellStyle name="Ввод  3 5 2 3 3 2" xfId="4733"/>
    <cellStyle name="Ввод  3 5 2 3 3 2 2" xfId="25004"/>
    <cellStyle name="Ввод  3 5 2 3 3 3" xfId="25005"/>
    <cellStyle name="Ввод  3 5 2 3 4" xfId="4734"/>
    <cellStyle name="Ввод  3 5 2 3 4 2" xfId="4735"/>
    <cellStyle name="Ввод  3 5 2 3 4 2 2" xfId="25006"/>
    <cellStyle name="Ввод  3 5 2 3 4 3" xfId="25007"/>
    <cellStyle name="Ввод  3 5 2 3 5" xfId="4736"/>
    <cellStyle name="Ввод  3 5 2 3 5 2" xfId="25008"/>
    <cellStyle name="Ввод  3 5 2 3 6" xfId="25009"/>
    <cellStyle name="Ввод  3 5 2 4" xfId="4737"/>
    <cellStyle name="Ввод  3 5 2 4 2" xfId="4738"/>
    <cellStyle name="Ввод  3 5 2 4 2 2" xfId="4739"/>
    <cellStyle name="Ввод  3 5 2 4 2 2 2" xfId="25010"/>
    <cellStyle name="Ввод  3 5 2 4 2 3" xfId="25011"/>
    <cellStyle name="Ввод  3 5 2 4 3" xfId="4740"/>
    <cellStyle name="Ввод  3 5 2 4 3 2" xfId="4741"/>
    <cellStyle name="Ввод  3 5 2 4 3 2 2" xfId="25012"/>
    <cellStyle name="Ввод  3 5 2 4 3 3" xfId="25013"/>
    <cellStyle name="Ввод  3 5 2 4 4" xfId="4742"/>
    <cellStyle name="Ввод  3 5 2 4 4 2" xfId="4743"/>
    <cellStyle name="Ввод  3 5 2 4 4 2 2" xfId="25014"/>
    <cellStyle name="Ввод  3 5 2 4 4 3" xfId="25015"/>
    <cellStyle name="Ввод  3 5 2 4 5" xfId="4744"/>
    <cellStyle name="Ввод  3 5 2 4 5 2" xfId="25016"/>
    <cellStyle name="Ввод  3 5 2 4 6" xfId="25017"/>
    <cellStyle name="Ввод  3 5 2 5" xfId="4745"/>
    <cellStyle name="Ввод  3 5 2 5 2" xfId="4746"/>
    <cellStyle name="Ввод  3 5 2 5 2 2" xfId="4747"/>
    <cellStyle name="Ввод  3 5 2 5 2 2 2" xfId="25018"/>
    <cellStyle name="Ввод  3 5 2 5 2 3" xfId="25019"/>
    <cellStyle name="Ввод  3 5 2 5 3" xfId="4748"/>
    <cellStyle name="Ввод  3 5 2 5 3 2" xfId="4749"/>
    <cellStyle name="Ввод  3 5 2 5 3 2 2" xfId="25020"/>
    <cellStyle name="Ввод  3 5 2 5 3 3" xfId="25021"/>
    <cellStyle name="Ввод  3 5 2 5 4" xfId="4750"/>
    <cellStyle name="Ввод  3 5 2 5 4 2" xfId="4751"/>
    <cellStyle name="Ввод  3 5 2 5 4 2 2" xfId="25022"/>
    <cellStyle name="Ввод  3 5 2 5 4 3" xfId="25023"/>
    <cellStyle name="Ввод  3 5 2 5 5" xfId="4752"/>
    <cellStyle name="Ввод  3 5 2 5 5 2" xfId="25024"/>
    <cellStyle name="Ввод  3 5 2 5 6" xfId="25025"/>
    <cellStyle name="Ввод  3 5 2 6" xfId="4753"/>
    <cellStyle name="Ввод  3 5 2 6 2" xfId="4754"/>
    <cellStyle name="Ввод  3 5 2 6 2 2" xfId="25026"/>
    <cellStyle name="Ввод  3 5 2 6 3" xfId="25027"/>
    <cellStyle name="Ввод  3 5 2 7" xfId="4755"/>
    <cellStyle name="Ввод  3 5 2 7 2" xfId="25028"/>
    <cellStyle name="Ввод  3 5 2 8" xfId="25029"/>
    <cellStyle name="Ввод  3 5 3" xfId="4756"/>
    <cellStyle name="Ввод  3 5 3 2" xfId="4757"/>
    <cellStyle name="Ввод  3 5 3 2 2" xfId="4758"/>
    <cellStyle name="Ввод  3 5 3 2 2 2" xfId="25030"/>
    <cellStyle name="Ввод  3 5 3 2 3" xfId="25031"/>
    <cellStyle name="Ввод  3 5 3 3" xfId="4759"/>
    <cellStyle name="Ввод  3 5 3 3 2" xfId="4760"/>
    <cellStyle name="Ввод  3 5 3 3 2 2" xfId="25032"/>
    <cellStyle name="Ввод  3 5 3 3 3" xfId="25033"/>
    <cellStyle name="Ввод  3 5 3 4" xfId="4761"/>
    <cellStyle name="Ввод  3 5 3 4 2" xfId="4762"/>
    <cellStyle name="Ввод  3 5 3 4 2 2" xfId="25034"/>
    <cellStyle name="Ввод  3 5 3 4 3" xfId="25035"/>
    <cellStyle name="Ввод  3 5 3 5" xfId="4763"/>
    <cellStyle name="Ввод  3 5 3 5 2" xfId="25036"/>
    <cellStyle name="Ввод  3 5 3 6" xfId="25037"/>
    <cellStyle name="Ввод  3 5 4" xfId="4764"/>
    <cellStyle name="Ввод  3 5 4 2" xfId="4765"/>
    <cellStyle name="Ввод  3 5 4 2 2" xfId="4766"/>
    <cellStyle name="Ввод  3 5 4 2 2 2" xfId="25038"/>
    <cellStyle name="Ввод  3 5 4 2 3" xfId="25039"/>
    <cellStyle name="Ввод  3 5 4 3" xfId="4767"/>
    <cellStyle name="Ввод  3 5 4 3 2" xfId="4768"/>
    <cellStyle name="Ввод  3 5 4 3 2 2" xfId="25040"/>
    <cellStyle name="Ввод  3 5 4 3 3" xfId="25041"/>
    <cellStyle name="Ввод  3 5 4 4" xfId="4769"/>
    <cellStyle name="Ввод  3 5 4 4 2" xfId="4770"/>
    <cellStyle name="Ввод  3 5 4 4 2 2" xfId="25042"/>
    <cellStyle name="Ввод  3 5 4 4 3" xfId="25043"/>
    <cellStyle name="Ввод  3 5 4 5" xfId="4771"/>
    <cellStyle name="Ввод  3 5 4 5 2" xfId="25044"/>
    <cellStyle name="Ввод  3 5 4 6" xfId="25045"/>
    <cellStyle name="Ввод  3 5 5" xfId="4772"/>
    <cellStyle name="Ввод  3 5 5 2" xfId="4773"/>
    <cellStyle name="Ввод  3 5 5 2 2" xfId="4774"/>
    <cellStyle name="Ввод  3 5 5 2 2 2" xfId="25046"/>
    <cellStyle name="Ввод  3 5 5 2 3" xfId="25047"/>
    <cellStyle name="Ввод  3 5 5 3" xfId="4775"/>
    <cellStyle name="Ввод  3 5 5 3 2" xfId="4776"/>
    <cellStyle name="Ввод  3 5 5 3 2 2" xfId="25048"/>
    <cellStyle name="Ввод  3 5 5 3 3" xfId="25049"/>
    <cellStyle name="Ввод  3 5 5 4" xfId="4777"/>
    <cellStyle name="Ввод  3 5 5 4 2" xfId="4778"/>
    <cellStyle name="Ввод  3 5 5 4 2 2" xfId="25050"/>
    <cellStyle name="Ввод  3 5 5 4 3" xfId="25051"/>
    <cellStyle name="Ввод  3 5 5 5" xfId="4779"/>
    <cellStyle name="Ввод  3 5 5 5 2" xfId="25052"/>
    <cellStyle name="Ввод  3 5 5 6" xfId="25053"/>
    <cellStyle name="Ввод  3 5 6" xfId="4780"/>
    <cellStyle name="Ввод  3 5 6 2" xfId="4781"/>
    <cellStyle name="Ввод  3 5 6 2 2" xfId="4782"/>
    <cellStyle name="Ввод  3 5 6 2 2 2" xfId="25054"/>
    <cellStyle name="Ввод  3 5 6 2 3" xfId="25055"/>
    <cellStyle name="Ввод  3 5 6 3" xfId="4783"/>
    <cellStyle name="Ввод  3 5 6 3 2" xfId="4784"/>
    <cellStyle name="Ввод  3 5 6 3 2 2" xfId="25056"/>
    <cellStyle name="Ввод  3 5 6 3 3" xfId="25057"/>
    <cellStyle name="Ввод  3 5 6 4" xfId="4785"/>
    <cellStyle name="Ввод  3 5 6 4 2" xfId="4786"/>
    <cellStyle name="Ввод  3 5 6 4 2 2" xfId="25058"/>
    <cellStyle name="Ввод  3 5 6 4 3" xfId="25059"/>
    <cellStyle name="Ввод  3 5 6 5" xfId="4787"/>
    <cellStyle name="Ввод  3 5 6 5 2" xfId="25060"/>
    <cellStyle name="Ввод  3 5 6 6" xfId="25061"/>
    <cellStyle name="Ввод  3 5 7" xfId="4788"/>
    <cellStyle name="Ввод  3 5 7 2" xfId="4789"/>
    <cellStyle name="Ввод  3 5 7 2 2" xfId="25062"/>
    <cellStyle name="Ввод  3 5 7 3" xfId="25063"/>
    <cellStyle name="Ввод  3 5 8" xfId="4790"/>
    <cellStyle name="Ввод  3 5 8 2" xfId="25064"/>
    <cellStyle name="Ввод  3 5 9" xfId="25065"/>
    <cellStyle name="Ввод  3 6" xfId="4791"/>
    <cellStyle name="Ввод  3 6 2" xfId="4792"/>
    <cellStyle name="Ввод  3 6 2 2" xfId="4793"/>
    <cellStyle name="Ввод  3 6 2 2 2" xfId="4794"/>
    <cellStyle name="Ввод  3 6 2 2 2 2" xfId="25066"/>
    <cellStyle name="Ввод  3 6 2 2 3" xfId="25067"/>
    <cellStyle name="Ввод  3 6 2 3" xfId="4795"/>
    <cellStyle name="Ввод  3 6 2 3 2" xfId="4796"/>
    <cellStyle name="Ввод  3 6 2 3 2 2" xfId="25068"/>
    <cellStyle name="Ввод  3 6 2 3 3" xfId="25069"/>
    <cellStyle name="Ввод  3 6 2 4" xfId="4797"/>
    <cellStyle name="Ввод  3 6 2 4 2" xfId="4798"/>
    <cellStyle name="Ввод  3 6 2 4 2 2" xfId="25070"/>
    <cellStyle name="Ввод  3 6 2 4 3" xfId="25071"/>
    <cellStyle name="Ввод  3 6 2 5" xfId="4799"/>
    <cellStyle name="Ввод  3 6 2 5 2" xfId="25072"/>
    <cellStyle name="Ввод  3 6 2 6" xfId="25073"/>
    <cellStyle name="Ввод  3 6 3" xfId="4800"/>
    <cellStyle name="Ввод  3 6 3 2" xfId="4801"/>
    <cellStyle name="Ввод  3 6 3 2 2" xfId="4802"/>
    <cellStyle name="Ввод  3 6 3 2 2 2" xfId="25074"/>
    <cellStyle name="Ввод  3 6 3 2 3" xfId="25075"/>
    <cellStyle name="Ввод  3 6 3 3" xfId="4803"/>
    <cellStyle name="Ввод  3 6 3 3 2" xfId="4804"/>
    <cellStyle name="Ввод  3 6 3 3 2 2" xfId="25076"/>
    <cellStyle name="Ввод  3 6 3 3 3" xfId="25077"/>
    <cellStyle name="Ввод  3 6 3 4" xfId="4805"/>
    <cellStyle name="Ввод  3 6 3 4 2" xfId="4806"/>
    <cellStyle name="Ввод  3 6 3 4 2 2" xfId="25078"/>
    <cellStyle name="Ввод  3 6 3 4 3" xfId="25079"/>
    <cellStyle name="Ввод  3 6 3 5" xfId="4807"/>
    <cellStyle name="Ввод  3 6 3 5 2" xfId="25080"/>
    <cellStyle name="Ввод  3 6 3 6" xfId="25081"/>
    <cellStyle name="Ввод  3 6 4" xfId="4808"/>
    <cellStyle name="Ввод  3 6 4 2" xfId="4809"/>
    <cellStyle name="Ввод  3 6 4 2 2" xfId="4810"/>
    <cellStyle name="Ввод  3 6 4 2 2 2" xfId="25082"/>
    <cellStyle name="Ввод  3 6 4 2 3" xfId="25083"/>
    <cellStyle name="Ввод  3 6 4 3" xfId="4811"/>
    <cellStyle name="Ввод  3 6 4 3 2" xfId="4812"/>
    <cellStyle name="Ввод  3 6 4 3 2 2" xfId="25084"/>
    <cellStyle name="Ввод  3 6 4 3 3" xfId="25085"/>
    <cellStyle name="Ввод  3 6 4 4" xfId="4813"/>
    <cellStyle name="Ввод  3 6 4 4 2" xfId="4814"/>
    <cellStyle name="Ввод  3 6 4 4 2 2" xfId="25086"/>
    <cellStyle name="Ввод  3 6 4 4 3" xfId="25087"/>
    <cellStyle name="Ввод  3 6 4 5" xfId="4815"/>
    <cellStyle name="Ввод  3 6 4 5 2" xfId="25088"/>
    <cellStyle name="Ввод  3 6 4 6" xfId="25089"/>
    <cellStyle name="Ввод  3 6 5" xfId="4816"/>
    <cellStyle name="Ввод  3 6 5 2" xfId="4817"/>
    <cellStyle name="Ввод  3 6 5 2 2" xfId="4818"/>
    <cellStyle name="Ввод  3 6 5 2 2 2" xfId="25090"/>
    <cellStyle name="Ввод  3 6 5 2 3" xfId="25091"/>
    <cellStyle name="Ввод  3 6 5 3" xfId="4819"/>
    <cellStyle name="Ввод  3 6 5 3 2" xfId="4820"/>
    <cellStyle name="Ввод  3 6 5 3 2 2" xfId="25092"/>
    <cellStyle name="Ввод  3 6 5 3 3" xfId="25093"/>
    <cellStyle name="Ввод  3 6 5 4" xfId="4821"/>
    <cellStyle name="Ввод  3 6 5 4 2" xfId="4822"/>
    <cellStyle name="Ввод  3 6 5 4 2 2" xfId="25094"/>
    <cellStyle name="Ввод  3 6 5 4 3" xfId="25095"/>
    <cellStyle name="Ввод  3 6 5 5" xfId="4823"/>
    <cellStyle name="Ввод  3 6 5 5 2" xfId="25096"/>
    <cellStyle name="Ввод  3 6 5 6" xfId="25097"/>
    <cellStyle name="Ввод  3 6 6" xfId="4824"/>
    <cellStyle name="Ввод  3 6 6 2" xfId="4825"/>
    <cellStyle name="Ввод  3 6 6 2 2" xfId="4826"/>
    <cellStyle name="Ввод  3 6 6 2 2 2" xfId="25098"/>
    <cellStyle name="Ввод  3 6 6 2 3" xfId="25099"/>
    <cellStyle name="Ввод  3 6 6 3" xfId="4827"/>
    <cellStyle name="Ввод  3 6 6 3 2" xfId="4828"/>
    <cellStyle name="Ввод  3 6 6 3 2 2" xfId="25100"/>
    <cellStyle name="Ввод  3 6 6 3 3" xfId="25101"/>
    <cellStyle name="Ввод  3 6 6 4" xfId="4829"/>
    <cellStyle name="Ввод  3 6 6 4 2" xfId="4830"/>
    <cellStyle name="Ввод  3 6 6 4 2 2" xfId="25102"/>
    <cellStyle name="Ввод  3 6 6 4 3" xfId="25103"/>
    <cellStyle name="Ввод  3 6 6 5" xfId="4831"/>
    <cellStyle name="Ввод  3 6 6 5 2" xfId="25104"/>
    <cellStyle name="Ввод  3 6 6 6" xfId="25105"/>
    <cellStyle name="Ввод  3 6 7" xfId="4832"/>
    <cellStyle name="Ввод  3 6 7 2" xfId="4833"/>
    <cellStyle name="Ввод  3 6 7 2 2" xfId="25106"/>
    <cellStyle name="Ввод  3 6 7 3" xfId="25107"/>
    <cellStyle name="Ввод  3 6 8" xfId="4834"/>
    <cellStyle name="Ввод  3 6 8 2" xfId="25108"/>
    <cellStyle name="Ввод  3 6 9" xfId="25109"/>
    <cellStyle name="Ввод  3 7" xfId="4835"/>
    <cellStyle name="Ввод  3 7 2" xfId="4836"/>
    <cellStyle name="Ввод  3 7 2 2" xfId="4837"/>
    <cellStyle name="Ввод  3 7 2 2 2" xfId="4838"/>
    <cellStyle name="Ввод  3 7 2 2 2 2" xfId="25110"/>
    <cellStyle name="Ввод  3 7 2 2 3" xfId="25111"/>
    <cellStyle name="Ввод  3 7 2 3" xfId="4839"/>
    <cellStyle name="Ввод  3 7 2 3 2" xfId="4840"/>
    <cellStyle name="Ввод  3 7 2 3 2 2" xfId="25112"/>
    <cellStyle name="Ввод  3 7 2 3 3" xfId="25113"/>
    <cellStyle name="Ввод  3 7 2 4" xfId="4841"/>
    <cellStyle name="Ввод  3 7 2 4 2" xfId="4842"/>
    <cellStyle name="Ввод  3 7 2 4 2 2" xfId="25114"/>
    <cellStyle name="Ввод  3 7 2 4 3" xfId="25115"/>
    <cellStyle name="Ввод  3 7 2 5" xfId="4843"/>
    <cellStyle name="Ввод  3 7 2 5 2" xfId="25116"/>
    <cellStyle name="Ввод  3 7 2 6" xfId="25117"/>
    <cellStyle name="Ввод  3 7 3" xfId="4844"/>
    <cellStyle name="Ввод  3 7 3 2" xfId="4845"/>
    <cellStyle name="Ввод  3 7 3 2 2" xfId="4846"/>
    <cellStyle name="Ввод  3 7 3 2 2 2" xfId="25118"/>
    <cellStyle name="Ввод  3 7 3 2 3" xfId="25119"/>
    <cellStyle name="Ввод  3 7 3 3" xfId="4847"/>
    <cellStyle name="Ввод  3 7 3 3 2" xfId="4848"/>
    <cellStyle name="Ввод  3 7 3 3 2 2" xfId="25120"/>
    <cellStyle name="Ввод  3 7 3 3 3" xfId="25121"/>
    <cellStyle name="Ввод  3 7 3 4" xfId="4849"/>
    <cellStyle name="Ввод  3 7 3 4 2" xfId="4850"/>
    <cellStyle name="Ввод  3 7 3 4 2 2" xfId="25122"/>
    <cellStyle name="Ввод  3 7 3 4 3" xfId="25123"/>
    <cellStyle name="Ввод  3 7 3 5" xfId="4851"/>
    <cellStyle name="Ввод  3 7 3 5 2" xfId="25124"/>
    <cellStyle name="Ввод  3 7 3 6" xfId="25125"/>
    <cellStyle name="Ввод  3 7 4" xfId="4852"/>
    <cellStyle name="Ввод  3 7 4 2" xfId="4853"/>
    <cellStyle name="Ввод  3 7 4 2 2" xfId="4854"/>
    <cellStyle name="Ввод  3 7 4 2 2 2" xfId="25126"/>
    <cellStyle name="Ввод  3 7 4 2 3" xfId="25127"/>
    <cellStyle name="Ввод  3 7 4 3" xfId="4855"/>
    <cellStyle name="Ввод  3 7 4 3 2" xfId="4856"/>
    <cellStyle name="Ввод  3 7 4 3 2 2" xfId="25128"/>
    <cellStyle name="Ввод  3 7 4 3 3" xfId="25129"/>
    <cellStyle name="Ввод  3 7 4 4" xfId="4857"/>
    <cellStyle name="Ввод  3 7 4 4 2" xfId="4858"/>
    <cellStyle name="Ввод  3 7 4 4 2 2" xfId="25130"/>
    <cellStyle name="Ввод  3 7 4 4 3" xfId="25131"/>
    <cellStyle name="Ввод  3 7 4 5" xfId="4859"/>
    <cellStyle name="Ввод  3 7 4 5 2" xfId="25132"/>
    <cellStyle name="Ввод  3 7 4 6" xfId="25133"/>
    <cellStyle name="Ввод  3 7 5" xfId="4860"/>
    <cellStyle name="Ввод  3 7 5 2" xfId="4861"/>
    <cellStyle name="Ввод  3 7 5 2 2" xfId="4862"/>
    <cellStyle name="Ввод  3 7 5 2 2 2" xfId="25134"/>
    <cellStyle name="Ввод  3 7 5 2 3" xfId="25135"/>
    <cellStyle name="Ввод  3 7 5 3" xfId="4863"/>
    <cellStyle name="Ввод  3 7 5 3 2" xfId="4864"/>
    <cellStyle name="Ввод  3 7 5 3 2 2" xfId="25136"/>
    <cellStyle name="Ввод  3 7 5 3 3" xfId="25137"/>
    <cellStyle name="Ввод  3 7 5 4" xfId="4865"/>
    <cellStyle name="Ввод  3 7 5 4 2" xfId="4866"/>
    <cellStyle name="Ввод  3 7 5 4 2 2" xfId="25138"/>
    <cellStyle name="Ввод  3 7 5 4 3" xfId="25139"/>
    <cellStyle name="Ввод  3 7 5 5" xfId="4867"/>
    <cellStyle name="Ввод  3 7 5 5 2" xfId="25140"/>
    <cellStyle name="Ввод  3 7 5 6" xfId="25141"/>
    <cellStyle name="Ввод  3 7 6" xfId="4868"/>
    <cellStyle name="Ввод  3 7 6 2" xfId="4869"/>
    <cellStyle name="Ввод  3 7 6 2 2" xfId="25142"/>
    <cellStyle name="Ввод  3 7 6 3" xfId="25143"/>
    <cellStyle name="Ввод  3 7 7" xfId="4870"/>
    <cellStyle name="Ввод  3 7 7 2" xfId="25144"/>
    <cellStyle name="Ввод  3 7 8" xfId="25145"/>
    <cellStyle name="Ввод  3 8" xfId="4871"/>
    <cellStyle name="Ввод  3 8 2" xfId="4872"/>
    <cellStyle name="Ввод  3 8 2 2" xfId="4873"/>
    <cellStyle name="Ввод  3 8 2 2 2" xfId="4874"/>
    <cellStyle name="Ввод  3 8 2 2 2 2" xfId="25146"/>
    <cellStyle name="Ввод  3 8 2 2 3" xfId="25147"/>
    <cellStyle name="Ввод  3 8 2 3" xfId="4875"/>
    <cellStyle name="Ввод  3 8 2 3 2" xfId="4876"/>
    <cellStyle name="Ввод  3 8 2 3 2 2" xfId="25148"/>
    <cellStyle name="Ввод  3 8 2 3 3" xfId="25149"/>
    <cellStyle name="Ввод  3 8 2 4" xfId="4877"/>
    <cellStyle name="Ввод  3 8 2 4 2" xfId="4878"/>
    <cellStyle name="Ввод  3 8 2 4 2 2" xfId="25150"/>
    <cellStyle name="Ввод  3 8 2 4 3" xfId="25151"/>
    <cellStyle name="Ввод  3 8 2 5" xfId="4879"/>
    <cellStyle name="Ввод  3 8 2 5 2" xfId="25152"/>
    <cellStyle name="Ввод  3 8 2 6" xfId="25153"/>
    <cellStyle name="Ввод  3 8 3" xfId="4880"/>
    <cellStyle name="Ввод  3 8 3 2" xfId="4881"/>
    <cellStyle name="Ввод  3 8 3 2 2" xfId="4882"/>
    <cellStyle name="Ввод  3 8 3 2 2 2" xfId="25154"/>
    <cellStyle name="Ввод  3 8 3 2 3" xfId="25155"/>
    <cellStyle name="Ввод  3 8 3 3" xfId="4883"/>
    <cellStyle name="Ввод  3 8 3 3 2" xfId="4884"/>
    <cellStyle name="Ввод  3 8 3 3 2 2" xfId="25156"/>
    <cellStyle name="Ввод  3 8 3 3 3" xfId="25157"/>
    <cellStyle name="Ввод  3 8 3 4" xfId="4885"/>
    <cellStyle name="Ввод  3 8 3 4 2" xfId="4886"/>
    <cellStyle name="Ввод  3 8 3 4 2 2" xfId="25158"/>
    <cellStyle name="Ввод  3 8 3 4 3" xfId="25159"/>
    <cellStyle name="Ввод  3 8 3 5" xfId="4887"/>
    <cellStyle name="Ввод  3 8 3 5 2" xfId="25160"/>
    <cellStyle name="Ввод  3 8 3 6" xfId="25161"/>
    <cellStyle name="Ввод  3 8 4" xfId="4888"/>
    <cellStyle name="Ввод  3 8 4 2" xfId="4889"/>
    <cellStyle name="Ввод  3 8 4 2 2" xfId="4890"/>
    <cellStyle name="Ввод  3 8 4 2 2 2" xfId="25162"/>
    <cellStyle name="Ввод  3 8 4 2 3" xfId="25163"/>
    <cellStyle name="Ввод  3 8 4 3" xfId="4891"/>
    <cellStyle name="Ввод  3 8 4 3 2" xfId="4892"/>
    <cellStyle name="Ввод  3 8 4 3 2 2" xfId="25164"/>
    <cellStyle name="Ввод  3 8 4 3 3" xfId="25165"/>
    <cellStyle name="Ввод  3 8 4 4" xfId="4893"/>
    <cellStyle name="Ввод  3 8 4 4 2" xfId="4894"/>
    <cellStyle name="Ввод  3 8 4 4 2 2" xfId="25166"/>
    <cellStyle name="Ввод  3 8 4 4 3" xfId="25167"/>
    <cellStyle name="Ввод  3 8 4 5" xfId="4895"/>
    <cellStyle name="Ввод  3 8 4 5 2" xfId="25168"/>
    <cellStyle name="Ввод  3 8 4 6" xfId="25169"/>
    <cellStyle name="Ввод  3 8 5" xfId="4896"/>
    <cellStyle name="Ввод  3 8 5 2" xfId="4897"/>
    <cellStyle name="Ввод  3 8 5 2 2" xfId="4898"/>
    <cellStyle name="Ввод  3 8 5 2 2 2" xfId="25170"/>
    <cellStyle name="Ввод  3 8 5 2 3" xfId="25171"/>
    <cellStyle name="Ввод  3 8 5 3" xfId="4899"/>
    <cellStyle name="Ввод  3 8 5 3 2" xfId="4900"/>
    <cellStyle name="Ввод  3 8 5 3 2 2" xfId="25172"/>
    <cellStyle name="Ввод  3 8 5 3 3" xfId="25173"/>
    <cellStyle name="Ввод  3 8 5 4" xfId="4901"/>
    <cellStyle name="Ввод  3 8 5 4 2" xfId="4902"/>
    <cellStyle name="Ввод  3 8 5 4 2 2" xfId="25174"/>
    <cellStyle name="Ввод  3 8 5 4 3" xfId="25175"/>
    <cellStyle name="Ввод  3 8 5 5" xfId="4903"/>
    <cellStyle name="Ввод  3 8 5 5 2" xfId="25176"/>
    <cellStyle name="Ввод  3 8 5 6" xfId="25177"/>
    <cellStyle name="Ввод  3 8 6" xfId="4904"/>
    <cellStyle name="Ввод  3 8 6 2" xfId="4905"/>
    <cellStyle name="Ввод  3 8 6 2 2" xfId="25178"/>
    <cellStyle name="Ввод  3 8 6 3" xfId="25179"/>
    <cellStyle name="Ввод  3 8 7" xfId="4906"/>
    <cellStyle name="Ввод  3 8 7 2" xfId="25180"/>
    <cellStyle name="Ввод  3 8 8" xfId="25181"/>
    <cellStyle name="Ввод  3 9" xfId="4907"/>
    <cellStyle name="Ввод  3 9 2" xfId="4908"/>
    <cellStyle name="Ввод  3 9 2 2" xfId="4909"/>
    <cellStyle name="Ввод  3 9 2 2 2" xfId="25182"/>
    <cellStyle name="Ввод  3 9 2 3" xfId="25183"/>
    <cellStyle name="Ввод  3 9 3" xfId="4910"/>
    <cellStyle name="Ввод  3 9 3 2" xfId="25184"/>
    <cellStyle name="Ввод  3 9 4" xfId="25185"/>
    <cellStyle name="Ввод  4" xfId="228"/>
    <cellStyle name="Ввод  4 10" xfId="4911"/>
    <cellStyle name="Ввод  4 10 2" xfId="4912"/>
    <cellStyle name="Ввод  4 10 2 2" xfId="25186"/>
    <cellStyle name="Ввод  4 10 3" xfId="25187"/>
    <cellStyle name="Ввод  4 11" xfId="4913"/>
    <cellStyle name="Ввод  4 11 2" xfId="25188"/>
    <cellStyle name="Ввод  4 12" xfId="25189"/>
    <cellStyle name="Ввод  4 2" xfId="229"/>
    <cellStyle name="Ввод  4 2 10" xfId="25190"/>
    <cellStyle name="Ввод  4 2 2" xfId="4914"/>
    <cellStyle name="Ввод  4 2 2 10" xfId="4915"/>
    <cellStyle name="Ввод  4 2 2 10 2" xfId="25191"/>
    <cellStyle name="Ввод  4 2 2 11" xfId="25192"/>
    <cellStyle name="Ввод  4 2 2 2" xfId="4916"/>
    <cellStyle name="Ввод  4 2 2 2 2" xfId="4917"/>
    <cellStyle name="Ввод  4 2 2 2 2 2" xfId="4918"/>
    <cellStyle name="Ввод  4 2 2 2 2 2 2" xfId="4919"/>
    <cellStyle name="Ввод  4 2 2 2 2 2 2 2" xfId="4920"/>
    <cellStyle name="Ввод  4 2 2 2 2 2 2 2 2" xfId="25193"/>
    <cellStyle name="Ввод  4 2 2 2 2 2 2 3" xfId="25194"/>
    <cellStyle name="Ввод  4 2 2 2 2 2 3" xfId="4921"/>
    <cellStyle name="Ввод  4 2 2 2 2 2 3 2" xfId="4922"/>
    <cellStyle name="Ввод  4 2 2 2 2 2 3 2 2" xfId="25195"/>
    <cellStyle name="Ввод  4 2 2 2 2 2 3 3" xfId="25196"/>
    <cellStyle name="Ввод  4 2 2 2 2 2 4" xfId="4923"/>
    <cellStyle name="Ввод  4 2 2 2 2 2 4 2" xfId="4924"/>
    <cellStyle name="Ввод  4 2 2 2 2 2 4 2 2" xfId="25197"/>
    <cellStyle name="Ввод  4 2 2 2 2 2 4 3" xfId="25198"/>
    <cellStyle name="Ввод  4 2 2 2 2 2 5" xfId="4925"/>
    <cellStyle name="Ввод  4 2 2 2 2 2 5 2" xfId="25199"/>
    <cellStyle name="Ввод  4 2 2 2 2 2 6" xfId="25200"/>
    <cellStyle name="Ввод  4 2 2 2 2 3" xfId="4926"/>
    <cellStyle name="Ввод  4 2 2 2 2 3 2" xfId="4927"/>
    <cellStyle name="Ввод  4 2 2 2 2 3 2 2" xfId="4928"/>
    <cellStyle name="Ввод  4 2 2 2 2 3 2 2 2" xfId="25201"/>
    <cellStyle name="Ввод  4 2 2 2 2 3 2 3" xfId="25202"/>
    <cellStyle name="Ввод  4 2 2 2 2 3 3" xfId="4929"/>
    <cellStyle name="Ввод  4 2 2 2 2 3 3 2" xfId="4930"/>
    <cellStyle name="Ввод  4 2 2 2 2 3 3 2 2" xfId="25203"/>
    <cellStyle name="Ввод  4 2 2 2 2 3 3 3" xfId="25204"/>
    <cellStyle name="Ввод  4 2 2 2 2 3 4" xfId="4931"/>
    <cellStyle name="Ввод  4 2 2 2 2 3 4 2" xfId="4932"/>
    <cellStyle name="Ввод  4 2 2 2 2 3 4 2 2" xfId="25205"/>
    <cellStyle name="Ввод  4 2 2 2 2 3 4 3" xfId="25206"/>
    <cellStyle name="Ввод  4 2 2 2 2 3 5" xfId="4933"/>
    <cellStyle name="Ввод  4 2 2 2 2 3 5 2" xfId="25207"/>
    <cellStyle name="Ввод  4 2 2 2 2 3 6" xfId="25208"/>
    <cellStyle name="Ввод  4 2 2 2 2 4" xfId="4934"/>
    <cellStyle name="Ввод  4 2 2 2 2 4 2" xfId="4935"/>
    <cellStyle name="Ввод  4 2 2 2 2 4 2 2" xfId="4936"/>
    <cellStyle name="Ввод  4 2 2 2 2 4 2 2 2" xfId="25209"/>
    <cellStyle name="Ввод  4 2 2 2 2 4 2 3" xfId="25210"/>
    <cellStyle name="Ввод  4 2 2 2 2 4 3" xfId="4937"/>
    <cellStyle name="Ввод  4 2 2 2 2 4 3 2" xfId="4938"/>
    <cellStyle name="Ввод  4 2 2 2 2 4 3 2 2" xfId="25211"/>
    <cellStyle name="Ввод  4 2 2 2 2 4 3 3" xfId="25212"/>
    <cellStyle name="Ввод  4 2 2 2 2 4 4" xfId="4939"/>
    <cellStyle name="Ввод  4 2 2 2 2 4 4 2" xfId="4940"/>
    <cellStyle name="Ввод  4 2 2 2 2 4 4 2 2" xfId="25213"/>
    <cellStyle name="Ввод  4 2 2 2 2 4 4 3" xfId="25214"/>
    <cellStyle name="Ввод  4 2 2 2 2 4 5" xfId="4941"/>
    <cellStyle name="Ввод  4 2 2 2 2 4 5 2" xfId="25215"/>
    <cellStyle name="Ввод  4 2 2 2 2 4 6" xfId="25216"/>
    <cellStyle name="Ввод  4 2 2 2 2 5" xfId="4942"/>
    <cellStyle name="Ввод  4 2 2 2 2 5 2" xfId="4943"/>
    <cellStyle name="Ввод  4 2 2 2 2 5 2 2" xfId="4944"/>
    <cellStyle name="Ввод  4 2 2 2 2 5 2 2 2" xfId="25217"/>
    <cellStyle name="Ввод  4 2 2 2 2 5 2 3" xfId="25218"/>
    <cellStyle name="Ввод  4 2 2 2 2 5 3" xfId="4945"/>
    <cellStyle name="Ввод  4 2 2 2 2 5 3 2" xfId="4946"/>
    <cellStyle name="Ввод  4 2 2 2 2 5 3 2 2" xfId="25219"/>
    <cellStyle name="Ввод  4 2 2 2 2 5 3 3" xfId="25220"/>
    <cellStyle name="Ввод  4 2 2 2 2 5 4" xfId="4947"/>
    <cellStyle name="Ввод  4 2 2 2 2 5 4 2" xfId="4948"/>
    <cellStyle name="Ввод  4 2 2 2 2 5 4 2 2" xfId="25221"/>
    <cellStyle name="Ввод  4 2 2 2 2 5 4 3" xfId="25222"/>
    <cellStyle name="Ввод  4 2 2 2 2 5 5" xfId="4949"/>
    <cellStyle name="Ввод  4 2 2 2 2 5 5 2" xfId="25223"/>
    <cellStyle name="Ввод  4 2 2 2 2 5 6" xfId="25224"/>
    <cellStyle name="Ввод  4 2 2 2 2 6" xfId="4950"/>
    <cellStyle name="Ввод  4 2 2 2 2 6 2" xfId="4951"/>
    <cellStyle name="Ввод  4 2 2 2 2 6 2 2" xfId="25225"/>
    <cellStyle name="Ввод  4 2 2 2 2 6 3" xfId="25226"/>
    <cellStyle name="Ввод  4 2 2 2 2 7" xfId="4952"/>
    <cellStyle name="Ввод  4 2 2 2 2 7 2" xfId="25227"/>
    <cellStyle name="Ввод  4 2 2 2 2 8" xfId="25228"/>
    <cellStyle name="Ввод  4 2 2 2 3" xfId="4953"/>
    <cellStyle name="Ввод  4 2 2 2 3 2" xfId="4954"/>
    <cellStyle name="Ввод  4 2 2 2 3 2 2" xfId="4955"/>
    <cellStyle name="Ввод  4 2 2 2 3 2 2 2" xfId="25229"/>
    <cellStyle name="Ввод  4 2 2 2 3 2 3" xfId="25230"/>
    <cellStyle name="Ввод  4 2 2 2 3 3" xfId="4956"/>
    <cellStyle name="Ввод  4 2 2 2 3 3 2" xfId="4957"/>
    <cellStyle name="Ввод  4 2 2 2 3 3 2 2" xfId="25231"/>
    <cellStyle name="Ввод  4 2 2 2 3 3 3" xfId="25232"/>
    <cellStyle name="Ввод  4 2 2 2 3 4" xfId="4958"/>
    <cellStyle name="Ввод  4 2 2 2 3 4 2" xfId="4959"/>
    <cellStyle name="Ввод  4 2 2 2 3 4 2 2" xfId="25233"/>
    <cellStyle name="Ввод  4 2 2 2 3 4 3" xfId="25234"/>
    <cellStyle name="Ввод  4 2 2 2 3 5" xfId="4960"/>
    <cellStyle name="Ввод  4 2 2 2 3 5 2" xfId="25235"/>
    <cellStyle name="Ввод  4 2 2 2 3 6" xfId="25236"/>
    <cellStyle name="Ввод  4 2 2 2 4" xfId="4961"/>
    <cellStyle name="Ввод  4 2 2 2 4 2" xfId="4962"/>
    <cellStyle name="Ввод  4 2 2 2 4 2 2" xfId="4963"/>
    <cellStyle name="Ввод  4 2 2 2 4 2 2 2" xfId="25237"/>
    <cellStyle name="Ввод  4 2 2 2 4 2 3" xfId="25238"/>
    <cellStyle name="Ввод  4 2 2 2 4 3" xfId="4964"/>
    <cellStyle name="Ввод  4 2 2 2 4 3 2" xfId="4965"/>
    <cellStyle name="Ввод  4 2 2 2 4 3 2 2" xfId="25239"/>
    <cellStyle name="Ввод  4 2 2 2 4 3 3" xfId="25240"/>
    <cellStyle name="Ввод  4 2 2 2 4 4" xfId="4966"/>
    <cellStyle name="Ввод  4 2 2 2 4 4 2" xfId="4967"/>
    <cellStyle name="Ввод  4 2 2 2 4 4 2 2" xfId="25241"/>
    <cellStyle name="Ввод  4 2 2 2 4 4 3" xfId="25242"/>
    <cellStyle name="Ввод  4 2 2 2 4 5" xfId="4968"/>
    <cellStyle name="Ввод  4 2 2 2 4 5 2" xfId="25243"/>
    <cellStyle name="Ввод  4 2 2 2 4 6" xfId="25244"/>
    <cellStyle name="Ввод  4 2 2 2 5" xfId="4969"/>
    <cellStyle name="Ввод  4 2 2 2 5 2" xfId="4970"/>
    <cellStyle name="Ввод  4 2 2 2 5 2 2" xfId="4971"/>
    <cellStyle name="Ввод  4 2 2 2 5 2 2 2" xfId="25245"/>
    <cellStyle name="Ввод  4 2 2 2 5 2 3" xfId="25246"/>
    <cellStyle name="Ввод  4 2 2 2 5 3" xfId="4972"/>
    <cellStyle name="Ввод  4 2 2 2 5 3 2" xfId="4973"/>
    <cellStyle name="Ввод  4 2 2 2 5 3 2 2" xfId="25247"/>
    <cellStyle name="Ввод  4 2 2 2 5 3 3" xfId="25248"/>
    <cellStyle name="Ввод  4 2 2 2 5 4" xfId="4974"/>
    <cellStyle name="Ввод  4 2 2 2 5 4 2" xfId="4975"/>
    <cellStyle name="Ввод  4 2 2 2 5 4 2 2" xfId="25249"/>
    <cellStyle name="Ввод  4 2 2 2 5 4 3" xfId="25250"/>
    <cellStyle name="Ввод  4 2 2 2 5 5" xfId="4976"/>
    <cellStyle name="Ввод  4 2 2 2 5 5 2" xfId="25251"/>
    <cellStyle name="Ввод  4 2 2 2 5 6" xfId="25252"/>
    <cellStyle name="Ввод  4 2 2 2 6" xfId="4977"/>
    <cellStyle name="Ввод  4 2 2 2 6 2" xfId="4978"/>
    <cellStyle name="Ввод  4 2 2 2 6 2 2" xfId="4979"/>
    <cellStyle name="Ввод  4 2 2 2 6 2 2 2" xfId="25253"/>
    <cellStyle name="Ввод  4 2 2 2 6 2 3" xfId="25254"/>
    <cellStyle name="Ввод  4 2 2 2 6 3" xfId="4980"/>
    <cellStyle name="Ввод  4 2 2 2 6 3 2" xfId="4981"/>
    <cellStyle name="Ввод  4 2 2 2 6 3 2 2" xfId="25255"/>
    <cellStyle name="Ввод  4 2 2 2 6 3 3" xfId="25256"/>
    <cellStyle name="Ввод  4 2 2 2 6 4" xfId="4982"/>
    <cellStyle name="Ввод  4 2 2 2 6 4 2" xfId="4983"/>
    <cellStyle name="Ввод  4 2 2 2 6 4 2 2" xfId="25257"/>
    <cellStyle name="Ввод  4 2 2 2 6 4 3" xfId="25258"/>
    <cellStyle name="Ввод  4 2 2 2 6 5" xfId="4984"/>
    <cellStyle name="Ввод  4 2 2 2 6 5 2" xfId="25259"/>
    <cellStyle name="Ввод  4 2 2 2 6 6" xfId="25260"/>
    <cellStyle name="Ввод  4 2 2 2 7" xfId="4985"/>
    <cellStyle name="Ввод  4 2 2 2 7 2" xfId="4986"/>
    <cellStyle name="Ввод  4 2 2 2 7 2 2" xfId="25261"/>
    <cellStyle name="Ввод  4 2 2 2 7 3" xfId="25262"/>
    <cellStyle name="Ввод  4 2 2 2 8" xfId="4987"/>
    <cellStyle name="Ввод  4 2 2 2 8 2" xfId="25263"/>
    <cellStyle name="Ввод  4 2 2 2 9" xfId="25264"/>
    <cellStyle name="Ввод  4 2 2 3" xfId="4988"/>
    <cellStyle name="Ввод  4 2 2 3 2" xfId="4989"/>
    <cellStyle name="Ввод  4 2 2 3 2 2" xfId="4990"/>
    <cellStyle name="Ввод  4 2 2 3 2 2 2" xfId="4991"/>
    <cellStyle name="Ввод  4 2 2 3 2 2 2 2" xfId="25265"/>
    <cellStyle name="Ввод  4 2 2 3 2 2 3" xfId="25266"/>
    <cellStyle name="Ввод  4 2 2 3 2 3" xfId="4992"/>
    <cellStyle name="Ввод  4 2 2 3 2 3 2" xfId="4993"/>
    <cellStyle name="Ввод  4 2 2 3 2 3 2 2" xfId="25267"/>
    <cellStyle name="Ввод  4 2 2 3 2 3 3" xfId="25268"/>
    <cellStyle name="Ввод  4 2 2 3 2 4" xfId="4994"/>
    <cellStyle name="Ввод  4 2 2 3 2 4 2" xfId="4995"/>
    <cellStyle name="Ввод  4 2 2 3 2 4 2 2" xfId="25269"/>
    <cellStyle name="Ввод  4 2 2 3 2 4 3" xfId="25270"/>
    <cellStyle name="Ввод  4 2 2 3 2 5" xfId="4996"/>
    <cellStyle name="Ввод  4 2 2 3 2 5 2" xfId="25271"/>
    <cellStyle name="Ввод  4 2 2 3 2 6" xfId="25272"/>
    <cellStyle name="Ввод  4 2 2 3 3" xfId="4997"/>
    <cellStyle name="Ввод  4 2 2 3 3 2" xfId="4998"/>
    <cellStyle name="Ввод  4 2 2 3 3 2 2" xfId="4999"/>
    <cellStyle name="Ввод  4 2 2 3 3 2 2 2" xfId="25273"/>
    <cellStyle name="Ввод  4 2 2 3 3 2 3" xfId="25274"/>
    <cellStyle name="Ввод  4 2 2 3 3 3" xfId="5000"/>
    <cellStyle name="Ввод  4 2 2 3 3 3 2" xfId="5001"/>
    <cellStyle name="Ввод  4 2 2 3 3 3 2 2" xfId="25275"/>
    <cellStyle name="Ввод  4 2 2 3 3 3 3" xfId="25276"/>
    <cellStyle name="Ввод  4 2 2 3 3 4" xfId="5002"/>
    <cellStyle name="Ввод  4 2 2 3 3 4 2" xfId="5003"/>
    <cellStyle name="Ввод  4 2 2 3 3 4 2 2" xfId="25277"/>
    <cellStyle name="Ввод  4 2 2 3 3 4 3" xfId="25278"/>
    <cellStyle name="Ввод  4 2 2 3 3 5" xfId="5004"/>
    <cellStyle name="Ввод  4 2 2 3 3 5 2" xfId="25279"/>
    <cellStyle name="Ввод  4 2 2 3 3 6" xfId="25280"/>
    <cellStyle name="Ввод  4 2 2 3 4" xfId="5005"/>
    <cellStyle name="Ввод  4 2 2 3 4 2" xfId="5006"/>
    <cellStyle name="Ввод  4 2 2 3 4 2 2" xfId="5007"/>
    <cellStyle name="Ввод  4 2 2 3 4 2 2 2" xfId="25281"/>
    <cellStyle name="Ввод  4 2 2 3 4 2 3" xfId="25282"/>
    <cellStyle name="Ввод  4 2 2 3 4 3" xfId="5008"/>
    <cellStyle name="Ввод  4 2 2 3 4 3 2" xfId="5009"/>
    <cellStyle name="Ввод  4 2 2 3 4 3 2 2" xfId="25283"/>
    <cellStyle name="Ввод  4 2 2 3 4 3 3" xfId="25284"/>
    <cellStyle name="Ввод  4 2 2 3 4 4" xfId="5010"/>
    <cellStyle name="Ввод  4 2 2 3 4 4 2" xfId="5011"/>
    <cellStyle name="Ввод  4 2 2 3 4 4 2 2" xfId="25285"/>
    <cellStyle name="Ввод  4 2 2 3 4 4 3" xfId="25286"/>
    <cellStyle name="Ввод  4 2 2 3 4 5" xfId="5012"/>
    <cellStyle name="Ввод  4 2 2 3 4 5 2" xfId="25287"/>
    <cellStyle name="Ввод  4 2 2 3 4 6" xfId="25288"/>
    <cellStyle name="Ввод  4 2 2 3 5" xfId="5013"/>
    <cellStyle name="Ввод  4 2 2 3 5 2" xfId="5014"/>
    <cellStyle name="Ввод  4 2 2 3 5 2 2" xfId="5015"/>
    <cellStyle name="Ввод  4 2 2 3 5 2 2 2" xfId="25289"/>
    <cellStyle name="Ввод  4 2 2 3 5 2 3" xfId="25290"/>
    <cellStyle name="Ввод  4 2 2 3 5 3" xfId="5016"/>
    <cellStyle name="Ввод  4 2 2 3 5 3 2" xfId="5017"/>
    <cellStyle name="Ввод  4 2 2 3 5 3 2 2" xfId="25291"/>
    <cellStyle name="Ввод  4 2 2 3 5 3 3" xfId="25292"/>
    <cellStyle name="Ввод  4 2 2 3 5 4" xfId="5018"/>
    <cellStyle name="Ввод  4 2 2 3 5 4 2" xfId="5019"/>
    <cellStyle name="Ввод  4 2 2 3 5 4 2 2" xfId="25293"/>
    <cellStyle name="Ввод  4 2 2 3 5 4 3" xfId="25294"/>
    <cellStyle name="Ввод  4 2 2 3 5 5" xfId="5020"/>
    <cellStyle name="Ввод  4 2 2 3 5 5 2" xfId="25295"/>
    <cellStyle name="Ввод  4 2 2 3 5 6" xfId="25296"/>
    <cellStyle name="Ввод  4 2 2 3 6" xfId="5021"/>
    <cellStyle name="Ввод  4 2 2 3 6 2" xfId="5022"/>
    <cellStyle name="Ввод  4 2 2 3 6 2 2" xfId="5023"/>
    <cellStyle name="Ввод  4 2 2 3 6 2 2 2" xfId="25297"/>
    <cellStyle name="Ввод  4 2 2 3 6 2 3" xfId="25298"/>
    <cellStyle name="Ввод  4 2 2 3 6 3" xfId="5024"/>
    <cellStyle name="Ввод  4 2 2 3 6 3 2" xfId="5025"/>
    <cellStyle name="Ввод  4 2 2 3 6 3 2 2" xfId="25299"/>
    <cellStyle name="Ввод  4 2 2 3 6 3 3" xfId="25300"/>
    <cellStyle name="Ввод  4 2 2 3 6 4" xfId="5026"/>
    <cellStyle name="Ввод  4 2 2 3 6 4 2" xfId="5027"/>
    <cellStyle name="Ввод  4 2 2 3 6 4 2 2" xfId="25301"/>
    <cellStyle name="Ввод  4 2 2 3 6 4 3" xfId="25302"/>
    <cellStyle name="Ввод  4 2 2 3 6 5" xfId="5028"/>
    <cellStyle name="Ввод  4 2 2 3 6 5 2" xfId="25303"/>
    <cellStyle name="Ввод  4 2 2 3 6 6" xfId="25304"/>
    <cellStyle name="Ввод  4 2 2 3 7" xfId="5029"/>
    <cellStyle name="Ввод  4 2 2 3 7 2" xfId="5030"/>
    <cellStyle name="Ввод  4 2 2 3 7 2 2" xfId="25305"/>
    <cellStyle name="Ввод  4 2 2 3 7 3" xfId="25306"/>
    <cellStyle name="Ввод  4 2 2 3 8" xfId="5031"/>
    <cellStyle name="Ввод  4 2 2 3 8 2" xfId="25307"/>
    <cellStyle name="Ввод  4 2 2 3 9" xfId="25308"/>
    <cellStyle name="Ввод  4 2 2 4" xfId="5032"/>
    <cellStyle name="Ввод  4 2 2 4 2" xfId="5033"/>
    <cellStyle name="Ввод  4 2 2 4 2 2" xfId="5034"/>
    <cellStyle name="Ввод  4 2 2 4 2 2 2" xfId="5035"/>
    <cellStyle name="Ввод  4 2 2 4 2 2 2 2" xfId="25309"/>
    <cellStyle name="Ввод  4 2 2 4 2 2 3" xfId="25310"/>
    <cellStyle name="Ввод  4 2 2 4 2 3" xfId="5036"/>
    <cellStyle name="Ввод  4 2 2 4 2 3 2" xfId="5037"/>
    <cellStyle name="Ввод  4 2 2 4 2 3 2 2" xfId="25311"/>
    <cellStyle name="Ввод  4 2 2 4 2 3 3" xfId="25312"/>
    <cellStyle name="Ввод  4 2 2 4 2 4" xfId="5038"/>
    <cellStyle name="Ввод  4 2 2 4 2 4 2" xfId="5039"/>
    <cellStyle name="Ввод  4 2 2 4 2 4 2 2" xfId="25313"/>
    <cellStyle name="Ввод  4 2 2 4 2 4 3" xfId="25314"/>
    <cellStyle name="Ввод  4 2 2 4 2 5" xfId="5040"/>
    <cellStyle name="Ввод  4 2 2 4 2 5 2" xfId="25315"/>
    <cellStyle name="Ввод  4 2 2 4 2 6" xfId="25316"/>
    <cellStyle name="Ввод  4 2 2 4 3" xfId="5041"/>
    <cellStyle name="Ввод  4 2 2 4 3 2" xfId="5042"/>
    <cellStyle name="Ввод  4 2 2 4 3 2 2" xfId="5043"/>
    <cellStyle name="Ввод  4 2 2 4 3 2 2 2" xfId="25317"/>
    <cellStyle name="Ввод  4 2 2 4 3 2 3" xfId="25318"/>
    <cellStyle name="Ввод  4 2 2 4 3 3" xfId="5044"/>
    <cellStyle name="Ввод  4 2 2 4 3 3 2" xfId="5045"/>
    <cellStyle name="Ввод  4 2 2 4 3 3 2 2" xfId="25319"/>
    <cellStyle name="Ввод  4 2 2 4 3 3 3" xfId="25320"/>
    <cellStyle name="Ввод  4 2 2 4 3 4" xfId="5046"/>
    <cellStyle name="Ввод  4 2 2 4 3 4 2" xfId="5047"/>
    <cellStyle name="Ввод  4 2 2 4 3 4 2 2" xfId="25321"/>
    <cellStyle name="Ввод  4 2 2 4 3 4 3" xfId="25322"/>
    <cellStyle name="Ввод  4 2 2 4 3 5" xfId="5048"/>
    <cellStyle name="Ввод  4 2 2 4 3 5 2" xfId="25323"/>
    <cellStyle name="Ввод  4 2 2 4 3 6" xfId="25324"/>
    <cellStyle name="Ввод  4 2 2 4 4" xfId="5049"/>
    <cellStyle name="Ввод  4 2 2 4 4 2" xfId="5050"/>
    <cellStyle name="Ввод  4 2 2 4 4 2 2" xfId="5051"/>
    <cellStyle name="Ввод  4 2 2 4 4 2 2 2" xfId="25325"/>
    <cellStyle name="Ввод  4 2 2 4 4 2 3" xfId="25326"/>
    <cellStyle name="Ввод  4 2 2 4 4 3" xfId="5052"/>
    <cellStyle name="Ввод  4 2 2 4 4 3 2" xfId="5053"/>
    <cellStyle name="Ввод  4 2 2 4 4 3 2 2" xfId="25327"/>
    <cellStyle name="Ввод  4 2 2 4 4 3 3" xfId="25328"/>
    <cellStyle name="Ввод  4 2 2 4 4 4" xfId="5054"/>
    <cellStyle name="Ввод  4 2 2 4 4 4 2" xfId="5055"/>
    <cellStyle name="Ввод  4 2 2 4 4 4 2 2" xfId="25329"/>
    <cellStyle name="Ввод  4 2 2 4 4 4 3" xfId="25330"/>
    <cellStyle name="Ввод  4 2 2 4 4 5" xfId="5056"/>
    <cellStyle name="Ввод  4 2 2 4 4 5 2" xfId="25331"/>
    <cellStyle name="Ввод  4 2 2 4 4 6" xfId="25332"/>
    <cellStyle name="Ввод  4 2 2 4 5" xfId="5057"/>
    <cellStyle name="Ввод  4 2 2 4 5 2" xfId="5058"/>
    <cellStyle name="Ввод  4 2 2 4 5 2 2" xfId="5059"/>
    <cellStyle name="Ввод  4 2 2 4 5 2 2 2" xfId="25333"/>
    <cellStyle name="Ввод  4 2 2 4 5 2 3" xfId="25334"/>
    <cellStyle name="Ввод  4 2 2 4 5 3" xfId="5060"/>
    <cellStyle name="Ввод  4 2 2 4 5 3 2" xfId="5061"/>
    <cellStyle name="Ввод  4 2 2 4 5 3 2 2" xfId="25335"/>
    <cellStyle name="Ввод  4 2 2 4 5 3 3" xfId="25336"/>
    <cellStyle name="Ввод  4 2 2 4 5 4" xfId="5062"/>
    <cellStyle name="Ввод  4 2 2 4 5 4 2" xfId="5063"/>
    <cellStyle name="Ввод  4 2 2 4 5 4 2 2" xfId="25337"/>
    <cellStyle name="Ввод  4 2 2 4 5 4 3" xfId="25338"/>
    <cellStyle name="Ввод  4 2 2 4 5 5" xfId="5064"/>
    <cellStyle name="Ввод  4 2 2 4 5 5 2" xfId="25339"/>
    <cellStyle name="Ввод  4 2 2 4 5 6" xfId="25340"/>
    <cellStyle name="Ввод  4 2 2 4 6" xfId="5065"/>
    <cellStyle name="Ввод  4 2 2 4 6 2" xfId="5066"/>
    <cellStyle name="Ввод  4 2 2 4 6 2 2" xfId="25341"/>
    <cellStyle name="Ввод  4 2 2 4 6 3" xfId="25342"/>
    <cellStyle name="Ввод  4 2 2 4 7" xfId="5067"/>
    <cellStyle name="Ввод  4 2 2 4 7 2" xfId="25343"/>
    <cellStyle name="Ввод  4 2 2 4 8" xfId="25344"/>
    <cellStyle name="Ввод  4 2 2 5" xfId="5068"/>
    <cellStyle name="Ввод  4 2 2 5 2" xfId="5069"/>
    <cellStyle name="Ввод  4 2 2 5 2 2" xfId="5070"/>
    <cellStyle name="Ввод  4 2 2 5 2 2 2" xfId="25345"/>
    <cellStyle name="Ввод  4 2 2 5 2 3" xfId="25346"/>
    <cellStyle name="Ввод  4 2 2 5 3" xfId="5071"/>
    <cellStyle name="Ввод  4 2 2 5 3 2" xfId="5072"/>
    <cellStyle name="Ввод  4 2 2 5 3 2 2" xfId="25347"/>
    <cellStyle name="Ввод  4 2 2 5 3 3" xfId="25348"/>
    <cellStyle name="Ввод  4 2 2 5 4" xfId="5073"/>
    <cellStyle name="Ввод  4 2 2 5 4 2" xfId="5074"/>
    <cellStyle name="Ввод  4 2 2 5 4 2 2" xfId="25349"/>
    <cellStyle name="Ввод  4 2 2 5 4 3" xfId="25350"/>
    <cellStyle name="Ввод  4 2 2 5 5" xfId="5075"/>
    <cellStyle name="Ввод  4 2 2 5 5 2" xfId="25351"/>
    <cellStyle name="Ввод  4 2 2 5 6" xfId="25352"/>
    <cellStyle name="Ввод  4 2 2 6" xfId="5076"/>
    <cellStyle name="Ввод  4 2 2 6 2" xfId="5077"/>
    <cellStyle name="Ввод  4 2 2 6 2 2" xfId="5078"/>
    <cellStyle name="Ввод  4 2 2 6 2 2 2" xfId="25353"/>
    <cellStyle name="Ввод  4 2 2 6 2 3" xfId="25354"/>
    <cellStyle name="Ввод  4 2 2 6 3" xfId="5079"/>
    <cellStyle name="Ввод  4 2 2 6 3 2" xfId="5080"/>
    <cellStyle name="Ввод  4 2 2 6 3 2 2" xfId="25355"/>
    <cellStyle name="Ввод  4 2 2 6 3 3" xfId="25356"/>
    <cellStyle name="Ввод  4 2 2 6 4" xfId="5081"/>
    <cellStyle name="Ввод  4 2 2 6 4 2" xfId="5082"/>
    <cellStyle name="Ввод  4 2 2 6 4 2 2" xfId="25357"/>
    <cellStyle name="Ввод  4 2 2 6 4 3" xfId="25358"/>
    <cellStyle name="Ввод  4 2 2 6 5" xfId="5083"/>
    <cellStyle name="Ввод  4 2 2 6 5 2" xfId="25359"/>
    <cellStyle name="Ввод  4 2 2 6 6" xfId="25360"/>
    <cellStyle name="Ввод  4 2 2 7" xfId="5084"/>
    <cellStyle name="Ввод  4 2 2 7 2" xfId="5085"/>
    <cellStyle name="Ввод  4 2 2 7 2 2" xfId="5086"/>
    <cellStyle name="Ввод  4 2 2 7 2 2 2" xfId="25361"/>
    <cellStyle name="Ввод  4 2 2 7 2 3" xfId="25362"/>
    <cellStyle name="Ввод  4 2 2 7 3" xfId="5087"/>
    <cellStyle name="Ввод  4 2 2 7 3 2" xfId="5088"/>
    <cellStyle name="Ввод  4 2 2 7 3 2 2" xfId="25363"/>
    <cellStyle name="Ввод  4 2 2 7 3 3" xfId="25364"/>
    <cellStyle name="Ввод  4 2 2 7 4" xfId="5089"/>
    <cellStyle name="Ввод  4 2 2 7 4 2" xfId="5090"/>
    <cellStyle name="Ввод  4 2 2 7 4 2 2" xfId="25365"/>
    <cellStyle name="Ввод  4 2 2 7 4 3" xfId="25366"/>
    <cellStyle name="Ввод  4 2 2 7 5" xfId="5091"/>
    <cellStyle name="Ввод  4 2 2 7 5 2" xfId="25367"/>
    <cellStyle name="Ввод  4 2 2 7 6" xfId="25368"/>
    <cellStyle name="Ввод  4 2 2 8" xfId="5092"/>
    <cellStyle name="Ввод  4 2 2 8 2" xfId="5093"/>
    <cellStyle name="Ввод  4 2 2 8 2 2" xfId="5094"/>
    <cellStyle name="Ввод  4 2 2 8 2 2 2" xfId="25369"/>
    <cellStyle name="Ввод  4 2 2 8 2 3" xfId="25370"/>
    <cellStyle name="Ввод  4 2 2 8 3" xfId="5095"/>
    <cellStyle name="Ввод  4 2 2 8 3 2" xfId="5096"/>
    <cellStyle name="Ввод  4 2 2 8 3 2 2" xfId="25371"/>
    <cellStyle name="Ввод  4 2 2 8 3 3" xfId="25372"/>
    <cellStyle name="Ввод  4 2 2 8 4" xfId="5097"/>
    <cellStyle name="Ввод  4 2 2 8 4 2" xfId="5098"/>
    <cellStyle name="Ввод  4 2 2 8 4 2 2" xfId="25373"/>
    <cellStyle name="Ввод  4 2 2 8 4 3" xfId="25374"/>
    <cellStyle name="Ввод  4 2 2 8 5" xfId="5099"/>
    <cellStyle name="Ввод  4 2 2 8 5 2" xfId="25375"/>
    <cellStyle name="Ввод  4 2 2 8 6" xfId="25376"/>
    <cellStyle name="Ввод  4 2 2 9" xfId="5100"/>
    <cellStyle name="Ввод  4 2 2 9 2" xfId="5101"/>
    <cellStyle name="Ввод  4 2 2 9 2 2" xfId="25377"/>
    <cellStyle name="Ввод  4 2 2 9 3" xfId="25378"/>
    <cellStyle name="Ввод  4 2 3" xfId="5102"/>
    <cellStyle name="Ввод  4 2 3 2" xfId="5103"/>
    <cellStyle name="Ввод  4 2 3 2 2" xfId="5104"/>
    <cellStyle name="Ввод  4 2 3 2 2 2" xfId="5105"/>
    <cellStyle name="Ввод  4 2 3 2 2 2 2" xfId="5106"/>
    <cellStyle name="Ввод  4 2 3 2 2 2 2 2" xfId="25379"/>
    <cellStyle name="Ввод  4 2 3 2 2 2 3" xfId="25380"/>
    <cellStyle name="Ввод  4 2 3 2 2 3" xfId="5107"/>
    <cellStyle name="Ввод  4 2 3 2 2 3 2" xfId="5108"/>
    <cellStyle name="Ввод  4 2 3 2 2 3 2 2" xfId="25381"/>
    <cellStyle name="Ввод  4 2 3 2 2 3 3" xfId="25382"/>
    <cellStyle name="Ввод  4 2 3 2 2 4" xfId="5109"/>
    <cellStyle name="Ввод  4 2 3 2 2 4 2" xfId="5110"/>
    <cellStyle name="Ввод  4 2 3 2 2 4 2 2" xfId="25383"/>
    <cellStyle name="Ввод  4 2 3 2 2 4 3" xfId="25384"/>
    <cellStyle name="Ввод  4 2 3 2 2 5" xfId="5111"/>
    <cellStyle name="Ввод  4 2 3 2 2 5 2" xfId="25385"/>
    <cellStyle name="Ввод  4 2 3 2 2 6" xfId="25386"/>
    <cellStyle name="Ввод  4 2 3 2 3" xfId="5112"/>
    <cellStyle name="Ввод  4 2 3 2 3 2" xfId="5113"/>
    <cellStyle name="Ввод  4 2 3 2 3 2 2" xfId="5114"/>
    <cellStyle name="Ввод  4 2 3 2 3 2 2 2" xfId="25387"/>
    <cellStyle name="Ввод  4 2 3 2 3 2 3" xfId="25388"/>
    <cellStyle name="Ввод  4 2 3 2 3 3" xfId="5115"/>
    <cellStyle name="Ввод  4 2 3 2 3 3 2" xfId="5116"/>
    <cellStyle name="Ввод  4 2 3 2 3 3 2 2" xfId="25389"/>
    <cellStyle name="Ввод  4 2 3 2 3 3 3" xfId="25390"/>
    <cellStyle name="Ввод  4 2 3 2 3 4" xfId="5117"/>
    <cellStyle name="Ввод  4 2 3 2 3 4 2" xfId="5118"/>
    <cellStyle name="Ввод  4 2 3 2 3 4 2 2" xfId="25391"/>
    <cellStyle name="Ввод  4 2 3 2 3 4 3" xfId="25392"/>
    <cellStyle name="Ввод  4 2 3 2 3 5" xfId="5119"/>
    <cellStyle name="Ввод  4 2 3 2 3 5 2" xfId="25393"/>
    <cellStyle name="Ввод  4 2 3 2 3 6" xfId="25394"/>
    <cellStyle name="Ввод  4 2 3 2 4" xfId="5120"/>
    <cellStyle name="Ввод  4 2 3 2 4 2" xfId="5121"/>
    <cellStyle name="Ввод  4 2 3 2 4 2 2" xfId="5122"/>
    <cellStyle name="Ввод  4 2 3 2 4 2 2 2" xfId="25395"/>
    <cellStyle name="Ввод  4 2 3 2 4 2 3" xfId="25396"/>
    <cellStyle name="Ввод  4 2 3 2 4 3" xfId="5123"/>
    <cellStyle name="Ввод  4 2 3 2 4 3 2" xfId="5124"/>
    <cellStyle name="Ввод  4 2 3 2 4 3 2 2" xfId="25397"/>
    <cellStyle name="Ввод  4 2 3 2 4 3 3" xfId="25398"/>
    <cellStyle name="Ввод  4 2 3 2 4 4" xfId="5125"/>
    <cellStyle name="Ввод  4 2 3 2 4 4 2" xfId="5126"/>
    <cellStyle name="Ввод  4 2 3 2 4 4 2 2" xfId="25399"/>
    <cellStyle name="Ввод  4 2 3 2 4 4 3" xfId="25400"/>
    <cellStyle name="Ввод  4 2 3 2 4 5" xfId="5127"/>
    <cellStyle name="Ввод  4 2 3 2 4 5 2" xfId="25401"/>
    <cellStyle name="Ввод  4 2 3 2 4 6" xfId="25402"/>
    <cellStyle name="Ввод  4 2 3 2 5" xfId="5128"/>
    <cellStyle name="Ввод  4 2 3 2 5 2" xfId="5129"/>
    <cellStyle name="Ввод  4 2 3 2 5 2 2" xfId="5130"/>
    <cellStyle name="Ввод  4 2 3 2 5 2 2 2" xfId="25403"/>
    <cellStyle name="Ввод  4 2 3 2 5 2 3" xfId="25404"/>
    <cellStyle name="Ввод  4 2 3 2 5 3" xfId="5131"/>
    <cellStyle name="Ввод  4 2 3 2 5 3 2" xfId="5132"/>
    <cellStyle name="Ввод  4 2 3 2 5 3 2 2" xfId="25405"/>
    <cellStyle name="Ввод  4 2 3 2 5 3 3" xfId="25406"/>
    <cellStyle name="Ввод  4 2 3 2 5 4" xfId="5133"/>
    <cellStyle name="Ввод  4 2 3 2 5 4 2" xfId="5134"/>
    <cellStyle name="Ввод  4 2 3 2 5 4 2 2" xfId="25407"/>
    <cellStyle name="Ввод  4 2 3 2 5 4 3" xfId="25408"/>
    <cellStyle name="Ввод  4 2 3 2 5 5" xfId="5135"/>
    <cellStyle name="Ввод  4 2 3 2 5 5 2" xfId="25409"/>
    <cellStyle name="Ввод  4 2 3 2 5 6" xfId="25410"/>
    <cellStyle name="Ввод  4 2 3 2 6" xfId="5136"/>
    <cellStyle name="Ввод  4 2 3 2 6 2" xfId="5137"/>
    <cellStyle name="Ввод  4 2 3 2 6 2 2" xfId="25411"/>
    <cellStyle name="Ввод  4 2 3 2 6 3" xfId="25412"/>
    <cellStyle name="Ввод  4 2 3 2 7" xfId="5138"/>
    <cellStyle name="Ввод  4 2 3 2 7 2" xfId="25413"/>
    <cellStyle name="Ввод  4 2 3 2 8" xfId="25414"/>
    <cellStyle name="Ввод  4 2 3 3" xfId="5139"/>
    <cellStyle name="Ввод  4 2 3 3 2" xfId="5140"/>
    <cellStyle name="Ввод  4 2 3 3 2 2" xfId="5141"/>
    <cellStyle name="Ввод  4 2 3 3 2 2 2" xfId="25415"/>
    <cellStyle name="Ввод  4 2 3 3 2 3" xfId="25416"/>
    <cellStyle name="Ввод  4 2 3 3 3" xfId="5142"/>
    <cellStyle name="Ввод  4 2 3 3 3 2" xfId="5143"/>
    <cellStyle name="Ввод  4 2 3 3 3 2 2" xfId="25417"/>
    <cellStyle name="Ввод  4 2 3 3 3 3" xfId="25418"/>
    <cellStyle name="Ввод  4 2 3 3 4" xfId="5144"/>
    <cellStyle name="Ввод  4 2 3 3 4 2" xfId="5145"/>
    <cellStyle name="Ввод  4 2 3 3 4 2 2" xfId="25419"/>
    <cellStyle name="Ввод  4 2 3 3 4 3" xfId="25420"/>
    <cellStyle name="Ввод  4 2 3 3 5" xfId="5146"/>
    <cellStyle name="Ввод  4 2 3 3 5 2" xfId="25421"/>
    <cellStyle name="Ввод  4 2 3 3 6" xfId="25422"/>
    <cellStyle name="Ввод  4 2 3 4" xfId="5147"/>
    <cellStyle name="Ввод  4 2 3 4 2" xfId="5148"/>
    <cellStyle name="Ввод  4 2 3 4 2 2" xfId="5149"/>
    <cellStyle name="Ввод  4 2 3 4 2 2 2" xfId="25423"/>
    <cellStyle name="Ввод  4 2 3 4 2 3" xfId="25424"/>
    <cellStyle name="Ввод  4 2 3 4 3" xfId="5150"/>
    <cellStyle name="Ввод  4 2 3 4 3 2" xfId="5151"/>
    <cellStyle name="Ввод  4 2 3 4 3 2 2" xfId="25425"/>
    <cellStyle name="Ввод  4 2 3 4 3 3" xfId="25426"/>
    <cellStyle name="Ввод  4 2 3 4 4" xfId="5152"/>
    <cellStyle name="Ввод  4 2 3 4 4 2" xfId="5153"/>
    <cellStyle name="Ввод  4 2 3 4 4 2 2" xfId="25427"/>
    <cellStyle name="Ввод  4 2 3 4 4 3" xfId="25428"/>
    <cellStyle name="Ввод  4 2 3 4 5" xfId="5154"/>
    <cellStyle name="Ввод  4 2 3 4 5 2" xfId="25429"/>
    <cellStyle name="Ввод  4 2 3 4 6" xfId="25430"/>
    <cellStyle name="Ввод  4 2 3 5" xfId="5155"/>
    <cellStyle name="Ввод  4 2 3 5 2" xfId="5156"/>
    <cellStyle name="Ввод  4 2 3 5 2 2" xfId="5157"/>
    <cellStyle name="Ввод  4 2 3 5 2 2 2" xfId="25431"/>
    <cellStyle name="Ввод  4 2 3 5 2 3" xfId="25432"/>
    <cellStyle name="Ввод  4 2 3 5 3" xfId="5158"/>
    <cellStyle name="Ввод  4 2 3 5 3 2" xfId="5159"/>
    <cellStyle name="Ввод  4 2 3 5 3 2 2" xfId="25433"/>
    <cellStyle name="Ввод  4 2 3 5 3 3" xfId="25434"/>
    <cellStyle name="Ввод  4 2 3 5 4" xfId="5160"/>
    <cellStyle name="Ввод  4 2 3 5 4 2" xfId="5161"/>
    <cellStyle name="Ввод  4 2 3 5 4 2 2" xfId="25435"/>
    <cellStyle name="Ввод  4 2 3 5 4 3" xfId="25436"/>
    <cellStyle name="Ввод  4 2 3 5 5" xfId="5162"/>
    <cellStyle name="Ввод  4 2 3 5 5 2" xfId="25437"/>
    <cellStyle name="Ввод  4 2 3 5 6" xfId="25438"/>
    <cellStyle name="Ввод  4 2 3 6" xfId="5163"/>
    <cellStyle name="Ввод  4 2 3 6 2" xfId="5164"/>
    <cellStyle name="Ввод  4 2 3 6 2 2" xfId="5165"/>
    <cellStyle name="Ввод  4 2 3 6 2 2 2" xfId="25439"/>
    <cellStyle name="Ввод  4 2 3 6 2 3" xfId="25440"/>
    <cellStyle name="Ввод  4 2 3 6 3" xfId="5166"/>
    <cellStyle name="Ввод  4 2 3 6 3 2" xfId="5167"/>
    <cellStyle name="Ввод  4 2 3 6 3 2 2" xfId="25441"/>
    <cellStyle name="Ввод  4 2 3 6 3 3" xfId="25442"/>
    <cellStyle name="Ввод  4 2 3 6 4" xfId="5168"/>
    <cellStyle name="Ввод  4 2 3 6 4 2" xfId="5169"/>
    <cellStyle name="Ввод  4 2 3 6 4 2 2" xfId="25443"/>
    <cellStyle name="Ввод  4 2 3 6 4 3" xfId="25444"/>
    <cellStyle name="Ввод  4 2 3 6 5" xfId="5170"/>
    <cellStyle name="Ввод  4 2 3 6 5 2" xfId="25445"/>
    <cellStyle name="Ввод  4 2 3 6 6" xfId="25446"/>
    <cellStyle name="Ввод  4 2 3 7" xfId="5171"/>
    <cellStyle name="Ввод  4 2 3 7 2" xfId="5172"/>
    <cellStyle name="Ввод  4 2 3 7 2 2" xfId="25447"/>
    <cellStyle name="Ввод  4 2 3 7 3" xfId="25448"/>
    <cellStyle name="Ввод  4 2 3 8" xfId="5173"/>
    <cellStyle name="Ввод  4 2 3 8 2" xfId="25449"/>
    <cellStyle name="Ввод  4 2 3 9" xfId="25450"/>
    <cellStyle name="Ввод  4 2 4" xfId="5174"/>
    <cellStyle name="Ввод  4 2 4 2" xfId="5175"/>
    <cellStyle name="Ввод  4 2 4 2 2" xfId="5176"/>
    <cellStyle name="Ввод  4 2 4 2 2 2" xfId="5177"/>
    <cellStyle name="Ввод  4 2 4 2 2 2 2" xfId="25451"/>
    <cellStyle name="Ввод  4 2 4 2 2 3" xfId="25452"/>
    <cellStyle name="Ввод  4 2 4 2 3" xfId="5178"/>
    <cellStyle name="Ввод  4 2 4 2 3 2" xfId="5179"/>
    <cellStyle name="Ввод  4 2 4 2 3 2 2" xfId="25453"/>
    <cellStyle name="Ввод  4 2 4 2 3 3" xfId="25454"/>
    <cellStyle name="Ввод  4 2 4 2 4" xfId="5180"/>
    <cellStyle name="Ввод  4 2 4 2 4 2" xfId="5181"/>
    <cellStyle name="Ввод  4 2 4 2 4 2 2" xfId="25455"/>
    <cellStyle name="Ввод  4 2 4 2 4 3" xfId="25456"/>
    <cellStyle name="Ввод  4 2 4 2 5" xfId="5182"/>
    <cellStyle name="Ввод  4 2 4 2 5 2" xfId="25457"/>
    <cellStyle name="Ввод  4 2 4 2 6" xfId="25458"/>
    <cellStyle name="Ввод  4 2 4 3" xfId="5183"/>
    <cellStyle name="Ввод  4 2 4 3 2" xfId="5184"/>
    <cellStyle name="Ввод  4 2 4 3 2 2" xfId="5185"/>
    <cellStyle name="Ввод  4 2 4 3 2 2 2" xfId="25459"/>
    <cellStyle name="Ввод  4 2 4 3 2 3" xfId="25460"/>
    <cellStyle name="Ввод  4 2 4 3 3" xfId="5186"/>
    <cellStyle name="Ввод  4 2 4 3 3 2" xfId="5187"/>
    <cellStyle name="Ввод  4 2 4 3 3 2 2" xfId="25461"/>
    <cellStyle name="Ввод  4 2 4 3 3 3" xfId="25462"/>
    <cellStyle name="Ввод  4 2 4 3 4" xfId="5188"/>
    <cellStyle name="Ввод  4 2 4 3 4 2" xfId="5189"/>
    <cellStyle name="Ввод  4 2 4 3 4 2 2" xfId="25463"/>
    <cellStyle name="Ввод  4 2 4 3 4 3" xfId="25464"/>
    <cellStyle name="Ввод  4 2 4 3 5" xfId="5190"/>
    <cellStyle name="Ввод  4 2 4 3 5 2" xfId="25465"/>
    <cellStyle name="Ввод  4 2 4 3 6" xfId="25466"/>
    <cellStyle name="Ввод  4 2 4 4" xfId="5191"/>
    <cellStyle name="Ввод  4 2 4 4 2" xfId="5192"/>
    <cellStyle name="Ввод  4 2 4 4 2 2" xfId="5193"/>
    <cellStyle name="Ввод  4 2 4 4 2 2 2" xfId="25467"/>
    <cellStyle name="Ввод  4 2 4 4 2 3" xfId="25468"/>
    <cellStyle name="Ввод  4 2 4 4 3" xfId="5194"/>
    <cellStyle name="Ввод  4 2 4 4 3 2" xfId="5195"/>
    <cellStyle name="Ввод  4 2 4 4 3 2 2" xfId="25469"/>
    <cellStyle name="Ввод  4 2 4 4 3 3" xfId="25470"/>
    <cellStyle name="Ввод  4 2 4 4 4" xfId="5196"/>
    <cellStyle name="Ввод  4 2 4 4 4 2" xfId="5197"/>
    <cellStyle name="Ввод  4 2 4 4 4 2 2" xfId="25471"/>
    <cellStyle name="Ввод  4 2 4 4 4 3" xfId="25472"/>
    <cellStyle name="Ввод  4 2 4 4 5" xfId="5198"/>
    <cellStyle name="Ввод  4 2 4 4 5 2" xfId="25473"/>
    <cellStyle name="Ввод  4 2 4 4 6" xfId="25474"/>
    <cellStyle name="Ввод  4 2 4 5" xfId="5199"/>
    <cellStyle name="Ввод  4 2 4 5 2" xfId="5200"/>
    <cellStyle name="Ввод  4 2 4 5 2 2" xfId="5201"/>
    <cellStyle name="Ввод  4 2 4 5 2 2 2" xfId="25475"/>
    <cellStyle name="Ввод  4 2 4 5 2 3" xfId="25476"/>
    <cellStyle name="Ввод  4 2 4 5 3" xfId="5202"/>
    <cellStyle name="Ввод  4 2 4 5 3 2" xfId="5203"/>
    <cellStyle name="Ввод  4 2 4 5 3 2 2" xfId="25477"/>
    <cellStyle name="Ввод  4 2 4 5 3 3" xfId="25478"/>
    <cellStyle name="Ввод  4 2 4 5 4" xfId="5204"/>
    <cellStyle name="Ввод  4 2 4 5 4 2" xfId="5205"/>
    <cellStyle name="Ввод  4 2 4 5 4 2 2" xfId="25479"/>
    <cellStyle name="Ввод  4 2 4 5 4 3" xfId="25480"/>
    <cellStyle name="Ввод  4 2 4 5 5" xfId="5206"/>
    <cellStyle name="Ввод  4 2 4 5 5 2" xfId="25481"/>
    <cellStyle name="Ввод  4 2 4 5 6" xfId="25482"/>
    <cellStyle name="Ввод  4 2 4 6" xfId="5207"/>
    <cellStyle name="Ввод  4 2 4 6 2" xfId="5208"/>
    <cellStyle name="Ввод  4 2 4 6 2 2" xfId="5209"/>
    <cellStyle name="Ввод  4 2 4 6 2 2 2" xfId="25483"/>
    <cellStyle name="Ввод  4 2 4 6 2 3" xfId="25484"/>
    <cellStyle name="Ввод  4 2 4 6 3" xfId="5210"/>
    <cellStyle name="Ввод  4 2 4 6 3 2" xfId="5211"/>
    <cellStyle name="Ввод  4 2 4 6 3 2 2" xfId="25485"/>
    <cellStyle name="Ввод  4 2 4 6 3 3" xfId="25486"/>
    <cellStyle name="Ввод  4 2 4 6 4" xfId="5212"/>
    <cellStyle name="Ввод  4 2 4 6 4 2" xfId="5213"/>
    <cellStyle name="Ввод  4 2 4 6 4 2 2" xfId="25487"/>
    <cellStyle name="Ввод  4 2 4 6 4 3" xfId="25488"/>
    <cellStyle name="Ввод  4 2 4 6 5" xfId="5214"/>
    <cellStyle name="Ввод  4 2 4 6 5 2" xfId="25489"/>
    <cellStyle name="Ввод  4 2 4 6 6" xfId="25490"/>
    <cellStyle name="Ввод  4 2 4 7" xfId="5215"/>
    <cellStyle name="Ввод  4 2 4 7 2" xfId="5216"/>
    <cellStyle name="Ввод  4 2 4 7 2 2" xfId="25491"/>
    <cellStyle name="Ввод  4 2 4 7 3" xfId="25492"/>
    <cellStyle name="Ввод  4 2 4 8" xfId="5217"/>
    <cellStyle name="Ввод  4 2 4 8 2" xfId="25493"/>
    <cellStyle name="Ввод  4 2 4 9" xfId="25494"/>
    <cellStyle name="Ввод  4 2 5" xfId="5218"/>
    <cellStyle name="Ввод  4 2 5 2" xfId="5219"/>
    <cellStyle name="Ввод  4 2 5 2 2" xfId="5220"/>
    <cellStyle name="Ввод  4 2 5 2 2 2" xfId="5221"/>
    <cellStyle name="Ввод  4 2 5 2 2 2 2" xfId="25495"/>
    <cellStyle name="Ввод  4 2 5 2 2 3" xfId="25496"/>
    <cellStyle name="Ввод  4 2 5 2 3" xfId="5222"/>
    <cellStyle name="Ввод  4 2 5 2 3 2" xfId="5223"/>
    <cellStyle name="Ввод  4 2 5 2 3 2 2" xfId="25497"/>
    <cellStyle name="Ввод  4 2 5 2 3 3" xfId="25498"/>
    <cellStyle name="Ввод  4 2 5 2 4" xfId="5224"/>
    <cellStyle name="Ввод  4 2 5 2 4 2" xfId="5225"/>
    <cellStyle name="Ввод  4 2 5 2 4 2 2" xfId="25499"/>
    <cellStyle name="Ввод  4 2 5 2 4 3" xfId="25500"/>
    <cellStyle name="Ввод  4 2 5 2 5" xfId="5226"/>
    <cellStyle name="Ввод  4 2 5 2 5 2" xfId="25501"/>
    <cellStyle name="Ввод  4 2 5 2 6" xfId="25502"/>
    <cellStyle name="Ввод  4 2 5 3" xfId="5227"/>
    <cellStyle name="Ввод  4 2 5 3 2" xfId="5228"/>
    <cellStyle name="Ввод  4 2 5 3 2 2" xfId="5229"/>
    <cellStyle name="Ввод  4 2 5 3 2 2 2" xfId="25503"/>
    <cellStyle name="Ввод  4 2 5 3 2 3" xfId="25504"/>
    <cellStyle name="Ввод  4 2 5 3 3" xfId="5230"/>
    <cellStyle name="Ввод  4 2 5 3 3 2" xfId="5231"/>
    <cellStyle name="Ввод  4 2 5 3 3 2 2" xfId="25505"/>
    <cellStyle name="Ввод  4 2 5 3 3 3" xfId="25506"/>
    <cellStyle name="Ввод  4 2 5 3 4" xfId="5232"/>
    <cellStyle name="Ввод  4 2 5 3 4 2" xfId="5233"/>
    <cellStyle name="Ввод  4 2 5 3 4 2 2" xfId="25507"/>
    <cellStyle name="Ввод  4 2 5 3 4 3" xfId="25508"/>
    <cellStyle name="Ввод  4 2 5 3 5" xfId="5234"/>
    <cellStyle name="Ввод  4 2 5 3 5 2" xfId="25509"/>
    <cellStyle name="Ввод  4 2 5 3 6" xfId="25510"/>
    <cellStyle name="Ввод  4 2 5 4" xfId="5235"/>
    <cellStyle name="Ввод  4 2 5 4 2" xfId="5236"/>
    <cellStyle name="Ввод  4 2 5 4 2 2" xfId="5237"/>
    <cellStyle name="Ввод  4 2 5 4 2 2 2" xfId="25511"/>
    <cellStyle name="Ввод  4 2 5 4 2 3" xfId="25512"/>
    <cellStyle name="Ввод  4 2 5 4 3" xfId="5238"/>
    <cellStyle name="Ввод  4 2 5 4 3 2" xfId="5239"/>
    <cellStyle name="Ввод  4 2 5 4 3 2 2" xfId="25513"/>
    <cellStyle name="Ввод  4 2 5 4 3 3" xfId="25514"/>
    <cellStyle name="Ввод  4 2 5 4 4" xfId="5240"/>
    <cellStyle name="Ввод  4 2 5 4 4 2" xfId="5241"/>
    <cellStyle name="Ввод  4 2 5 4 4 2 2" xfId="25515"/>
    <cellStyle name="Ввод  4 2 5 4 4 3" xfId="25516"/>
    <cellStyle name="Ввод  4 2 5 4 5" xfId="5242"/>
    <cellStyle name="Ввод  4 2 5 4 5 2" xfId="25517"/>
    <cellStyle name="Ввод  4 2 5 4 6" xfId="25518"/>
    <cellStyle name="Ввод  4 2 5 5" xfId="5243"/>
    <cellStyle name="Ввод  4 2 5 5 2" xfId="5244"/>
    <cellStyle name="Ввод  4 2 5 5 2 2" xfId="5245"/>
    <cellStyle name="Ввод  4 2 5 5 2 2 2" xfId="25519"/>
    <cellStyle name="Ввод  4 2 5 5 2 3" xfId="25520"/>
    <cellStyle name="Ввод  4 2 5 5 3" xfId="5246"/>
    <cellStyle name="Ввод  4 2 5 5 3 2" xfId="5247"/>
    <cellStyle name="Ввод  4 2 5 5 3 2 2" xfId="25521"/>
    <cellStyle name="Ввод  4 2 5 5 3 3" xfId="25522"/>
    <cellStyle name="Ввод  4 2 5 5 4" xfId="5248"/>
    <cellStyle name="Ввод  4 2 5 5 4 2" xfId="5249"/>
    <cellStyle name="Ввод  4 2 5 5 4 2 2" xfId="25523"/>
    <cellStyle name="Ввод  4 2 5 5 4 3" xfId="25524"/>
    <cellStyle name="Ввод  4 2 5 5 5" xfId="5250"/>
    <cellStyle name="Ввод  4 2 5 5 5 2" xfId="25525"/>
    <cellStyle name="Ввод  4 2 5 5 6" xfId="25526"/>
    <cellStyle name="Ввод  4 2 5 6" xfId="5251"/>
    <cellStyle name="Ввод  4 2 5 6 2" xfId="5252"/>
    <cellStyle name="Ввод  4 2 5 6 2 2" xfId="25527"/>
    <cellStyle name="Ввод  4 2 5 6 3" xfId="25528"/>
    <cellStyle name="Ввод  4 2 5 7" xfId="5253"/>
    <cellStyle name="Ввод  4 2 5 7 2" xfId="25529"/>
    <cellStyle name="Ввод  4 2 5 8" xfId="25530"/>
    <cellStyle name="Ввод  4 2 6" xfId="5254"/>
    <cellStyle name="Ввод  4 2 6 2" xfId="5255"/>
    <cellStyle name="Ввод  4 2 6 2 2" xfId="5256"/>
    <cellStyle name="Ввод  4 2 6 2 2 2" xfId="5257"/>
    <cellStyle name="Ввод  4 2 6 2 2 2 2" xfId="25531"/>
    <cellStyle name="Ввод  4 2 6 2 2 3" xfId="25532"/>
    <cellStyle name="Ввод  4 2 6 2 3" xfId="5258"/>
    <cellStyle name="Ввод  4 2 6 2 3 2" xfId="5259"/>
    <cellStyle name="Ввод  4 2 6 2 3 2 2" xfId="25533"/>
    <cellStyle name="Ввод  4 2 6 2 3 3" xfId="25534"/>
    <cellStyle name="Ввод  4 2 6 2 4" xfId="5260"/>
    <cellStyle name="Ввод  4 2 6 2 4 2" xfId="5261"/>
    <cellStyle name="Ввод  4 2 6 2 4 2 2" xfId="25535"/>
    <cellStyle name="Ввод  4 2 6 2 4 3" xfId="25536"/>
    <cellStyle name="Ввод  4 2 6 2 5" xfId="5262"/>
    <cellStyle name="Ввод  4 2 6 2 5 2" xfId="25537"/>
    <cellStyle name="Ввод  4 2 6 2 6" xfId="25538"/>
    <cellStyle name="Ввод  4 2 6 3" xfId="5263"/>
    <cellStyle name="Ввод  4 2 6 3 2" xfId="5264"/>
    <cellStyle name="Ввод  4 2 6 3 2 2" xfId="5265"/>
    <cellStyle name="Ввод  4 2 6 3 2 2 2" xfId="25539"/>
    <cellStyle name="Ввод  4 2 6 3 2 3" xfId="25540"/>
    <cellStyle name="Ввод  4 2 6 3 3" xfId="5266"/>
    <cellStyle name="Ввод  4 2 6 3 3 2" xfId="5267"/>
    <cellStyle name="Ввод  4 2 6 3 3 2 2" xfId="25541"/>
    <cellStyle name="Ввод  4 2 6 3 3 3" xfId="25542"/>
    <cellStyle name="Ввод  4 2 6 3 4" xfId="5268"/>
    <cellStyle name="Ввод  4 2 6 3 4 2" xfId="5269"/>
    <cellStyle name="Ввод  4 2 6 3 4 2 2" xfId="25543"/>
    <cellStyle name="Ввод  4 2 6 3 4 3" xfId="25544"/>
    <cellStyle name="Ввод  4 2 6 3 5" xfId="5270"/>
    <cellStyle name="Ввод  4 2 6 3 5 2" xfId="25545"/>
    <cellStyle name="Ввод  4 2 6 3 6" xfId="25546"/>
    <cellStyle name="Ввод  4 2 6 4" xfId="5271"/>
    <cellStyle name="Ввод  4 2 6 4 2" xfId="5272"/>
    <cellStyle name="Ввод  4 2 6 4 2 2" xfId="5273"/>
    <cellStyle name="Ввод  4 2 6 4 2 2 2" xfId="25547"/>
    <cellStyle name="Ввод  4 2 6 4 2 3" xfId="25548"/>
    <cellStyle name="Ввод  4 2 6 4 3" xfId="5274"/>
    <cellStyle name="Ввод  4 2 6 4 3 2" xfId="5275"/>
    <cellStyle name="Ввод  4 2 6 4 3 2 2" xfId="25549"/>
    <cellStyle name="Ввод  4 2 6 4 3 3" xfId="25550"/>
    <cellStyle name="Ввод  4 2 6 4 4" xfId="5276"/>
    <cellStyle name="Ввод  4 2 6 4 4 2" xfId="5277"/>
    <cellStyle name="Ввод  4 2 6 4 4 2 2" xfId="25551"/>
    <cellStyle name="Ввод  4 2 6 4 4 3" xfId="25552"/>
    <cellStyle name="Ввод  4 2 6 4 5" xfId="5278"/>
    <cellStyle name="Ввод  4 2 6 4 5 2" xfId="25553"/>
    <cellStyle name="Ввод  4 2 6 4 6" xfId="25554"/>
    <cellStyle name="Ввод  4 2 6 5" xfId="5279"/>
    <cellStyle name="Ввод  4 2 6 5 2" xfId="5280"/>
    <cellStyle name="Ввод  4 2 6 5 2 2" xfId="5281"/>
    <cellStyle name="Ввод  4 2 6 5 2 2 2" xfId="25555"/>
    <cellStyle name="Ввод  4 2 6 5 2 3" xfId="25556"/>
    <cellStyle name="Ввод  4 2 6 5 3" xfId="5282"/>
    <cellStyle name="Ввод  4 2 6 5 3 2" xfId="5283"/>
    <cellStyle name="Ввод  4 2 6 5 3 2 2" xfId="25557"/>
    <cellStyle name="Ввод  4 2 6 5 3 3" xfId="25558"/>
    <cellStyle name="Ввод  4 2 6 5 4" xfId="5284"/>
    <cellStyle name="Ввод  4 2 6 5 4 2" xfId="5285"/>
    <cellStyle name="Ввод  4 2 6 5 4 2 2" xfId="25559"/>
    <cellStyle name="Ввод  4 2 6 5 4 3" xfId="25560"/>
    <cellStyle name="Ввод  4 2 6 5 5" xfId="5286"/>
    <cellStyle name="Ввод  4 2 6 5 5 2" xfId="25561"/>
    <cellStyle name="Ввод  4 2 6 5 6" xfId="25562"/>
    <cellStyle name="Ввод  4 2 6 6" xfId="5287"/>
    <cellStyle name="Ввод  4 2 6 6 2" xfId="5288"/>
    <cellStyle name="Ввод  4 2 6 6 2 2" xfId="25563"/>
    <cellStyle name="Ввод  4 2 6 6 3" xfId="25564"/>
    <cellStyle name="Ввод  4 2 6 7" xfId="5289"/>
    <cellStyle name="Ввод  4 2 6 7 2" xfId="25565"/>
    <cellStyle name="Ввод  4 2 6 8" xfId="25566"/>
    <cellStyle name="Ввод  4 2 7" xfId="5290"/>
    <cellStyle name="Ввод  4 2 7 2" xfId="5291"/>
    <cellStyle name="Ввод  4 2 7 2 2" xfId="5292"/>
    <cellStyle name="Ввод  4 2 7 2 2 2" xfId="25567"/>
    <cellStyle name="Ввод  4 2 7 2 3" xfId="25568"/>
    <cellStyle name="Ввод  4 2 7 3" xfId="5293"/>
    <cellStyle name="Ввод  4 2 7 3 2" xfId="25569"/>
    <cellStyle name="Ввод  4 2 7 4" xfId="25570"/>
    <cellStyle name="Ввод  4 2 8" xfId="5294"/>
    <cellStyle name="Ввод  4 2 8 2" xfId="5295"/>
    <cellStyle name="Ввод  4 2 8 2 2" xfId="25571"/>
    <cellStyle name="Ввод  4 2 8 3" xfId="25572"/>
    <cellStyle name="Ввод  4 2 9" xfId="5296"/>
    <cellStyle name="Ввод  4 2 9 2" xfId="25573"/>
    <cellStyle name="Ввод  4 3" xfId="230"/>
    <cellStyle name="Ввод  4 3 10" xfId="25574"/>
    <cellStyle name="Ввод  4 3 2" xfId="5297"/>
    <cellStyle name="Ввод  4 3 2 10" xfId="5298"/>
    <cellStyle name="Ввод  4 3 2 10 2" xfId="25575"/>
    <cellStyle name="Ввод  4 3 2 11" xfId="25576"/>
    <cellStyle name="Ввод  4 3 2 2" xfId="5299"/>
    <cellStyle name="Ввод  4 3 2 2 2" xfId="5300"/>
    <cellStyle name="Ввод  4 3 2 2 2 2" xfId="5301"/>
    <cellStyle name="Ввод  4 3 2 2 2 2 2" xfId="5302"/>
    <cellStyle name="Ввод  4 3 2 2 2 2 2 2" xfId="5303"/>
    <cellStyle name="Ввод  4 3 2 2 2 2 2 2 2" xfId="25577"/>
    <cellStyle name="Ввод  4 3 2 2 2 2 2 3" xfId="25578"/>
    <cellStyle name="Ввод  4 3 2 2 2 2 3" xfId="5304"/>
    <cellStyle name="Ввод  4 3 2 2 2 2 3 2" xfId="5305"/>
    <cellStyle name="Ввод  4 3 2 2 2 2 3 2 2" xfId="25579"/>
    <cellStyle name="Ввод  4 3 2 2 2 2 3 3" xfId="25580"/>
    <cellStyle name="Ввод  4 3 2 2 2 2 4" xfId="5306"/>
    <cellStyle name="Ввод  4 3 2 2 2 2 4 2" xfId="5307"/>
    <cellStyle name="Ввод  4 3 2 2 2 2 4 2 2" xfId="25581"/>
    <cellStyle name="Ввод  4 3 2 2 2 2 4 3" xfId="25582"/>
    <cellStyle name="Ввод  4 3 2 2 2 2 5" xfId="5308"/>
    <cellStyle name="Ввод  4 3 2 2 2 2 5 2" xfId="25583"/>
    <cellStyle name="Ввод  4 3 2 2 2 2 6" xfId="25584"/>
    <cellStyle name="Ввод  4 3 2 2 2 3" xfId="5309"/>
    <cellStyle name="Ввод  4 3 2 2 2 3 2" xfId="5310"/>
    <cellStyle name="Ввод  4 3 2 2 2 3 2 2" xfId="5311"/>
    <cellStyle name="Ввод  4 3 2 2 2 3 2 2 2" xfId="25585"/>
    <cellStyle name="Ввод  4 3 2 2 2 3 2 3" xfId="25586"/>
    <cellStyle name="Ввод  4 3 2 2 2 3 3" xfId="5312"/>
    <cellStyle name="Ввод  4 3 2 2 2 3 3 2" xfId="5313"/>
    <cellStyle name="Ввод  4 3 2 2 2 3 3 2 2" xfId="25587"/>
    <cellStyle name="Ввод  4 3 2 2 2 3 3 3" xfId="25588"/>
    <cellStyle name="Ввод  4 3 2 2 2 3 4" xfId="5314"/>
    <cellStyle name="Ввод  4 3 2 2 2 3 4 2" xfId="5315"/>
    <cellStyle name="Ввод  4 3 2 2 2 3 4 2 2" xfId="25589"/>
    <cellStyle name="Ввод  4 3 2 2 2 3 4 3" xfId="25590"/>
    <cellStyle name="Ввод  4 3 2 2 2 3 5" xfId="5316"/>
    <cellStyle name="Ввод  4 3 2 2 2 3 5 2" xfId="25591"/>
    <cellStyle name="Ввод  4 3 2 2 2 3 6" xfId="25592"/>
    <cellStyle name="Ввод  4 3 2 2 2 4" xfId="5317"/>
    <cellStyle name="Ввод  4 3 2 2 2 4 2" xfId="5318"/>
    <cellStyle name="Ввод  4 3 2 2 2 4 2 2" xfId="5319"/>
    <cellStyle name="Ввод  4 3 2 2 2 4 2 2 2" xfId="25593"/>
    <cellStyle name="Ввод  4 3 2 2 2 4 2 3" xfId="25594"/>
    <cellStyle name="Ввод  4 3 2 2 2 4 3" xfId="5320"/>
    <cellStyle name="Ввод  4 3 2 2 2 4 3 2" xfId="5321"/>
    <cellStyle name="Ввод  4 3 2 2 2 4 3 2 2" xfId="25595"/>
    <cellStyle name="Ввод  4 3 2 2 2 4 3 3" xfId="25596"/>
    <cellStyle name="Ввод  4 3 2 2 2 4 4" xfId="5322"/>
    <cellStyle name="Ввод  4 3 2 2 2 4 4 2" xfId="5323"/>
    <cellStyle name="Ввод  4 3 2 2 2 4 4 2 2" xfId="25597"/>
    <cellStyle name="Ввод  4 3 2 2 2 4 4 3" xfId="25598"/>
    <cellStyle name="Ввод  4 3 2 2 2 4 5" xfId="5324"/>
    <cellStyle name="Ввод  4 3 2 2 2 4 5 2" xfId="25599"/>
    <cellStyle name="Ввод  4 3 2 2 2 4 6" xfId="25600"/>
    <cellStyle name="Ввод  4 3 2 2 2 5" xfId="5325"/>
    <cellStyle name="Ввод  4 3 2 2 2 5 2" xfId="5326"/>
    <cellStyle name="Ввод  4 3 2 2 2 5 2 2" xfId="5327"/>
    <cellStyle name="Ввод  4 3 2 2 2 5 2 2 2" xfId="25601"/>
    <cellStyle name="Ввод  4 3 2 2 2 5 2 3" xfId="25602"/>
    <cellStyle name="Ввод  4 3 2 2 2 5 3" xfId="5328"/>
    <cellStyle name="Ввод  4 3 2 2 2 5 3 2" xfId="5329"/>
    <cellStyle name="Ввод  4 3 2 2 2 5 3 2 2" xfId="25603"/>
    <cellStyle name="Ввод  4 3 2 2 2 5 3 3" xfId="25604"/>
    <cellStyle name="Ввод  4 3 2 2 2 5 4" xfId="5330"/>
    <cellStyle name="Ввод  4 3 2 2 2 5 4 2" xfId="5331"/>
    <cellStyle name="Ввод  4 3 2 2 2 5 4 2 2" xfId="25605"/>
    <cellStyle name="Ввод  4 3 2 2 2 5 4 3" xfId="25606"/>
    <cellStyle name="Ввод  4 3 2 2 2 5 5" xfId="5332"/>
    <cellStyle name="Ввод  4 3 2 2 2 5 5 2" xfId="25607"/>
    <cellStyle name="Ввод  4 3 2 2 2 5 6" xfId="25608"/>
    <cellStyle name="Ввод  4 3 2 2 2 6" xfId="5333"/>
    <cellStyle name="Ввод  4 3 2 2 2 6 2" xfId="5334"/>
    <cellStyle name="Ввод  4 3 2 2 2 6 2 2" xfId="25609"/>
    <cellStyle name="Ввод  4 3 2 2 2 6 3" xfId="25610"/>
    <cellStyle name="Ввод  4 3 2 2 2 7" xfId="5335"/>
    <cellStyle name="Ввод  4 3 2 2 2 7 2" xfId="25611"/>
    <cellStyle name="Ввод  4 3 2 2 2 8" xfId="25612"/>
    <cellStyle name="Ввод  4 3 2 2 3" xfId="5336"/>
    <cellStyle name="Ввод  4 3 2 2 3 2" xfId="5337"/>
    <cellStyle name="Ввод  4 3 2 2 3 2 2" xfId="5338"/>
    <cellStyle name="Ввод  4 3 2 2 3 2 2 2" xfId="25613"/>
    <cellStyle name="Ввод  4 3 2 2 3 2 3" xfId="25614"/>
    <cellStyle name="Ввод  4 3 2 2 3 3" xfId="5339"/>
    <cellStyle name="Ввод  4 3 2 2 3 3 2" xfId="5340"/>
    <cellStyle name="Ввод  4 3 2 2 3 3 2 2" xfId="25615"/>
    <cellStyle name="Ввод  4 3 2 2 3 3 3" xfId="25616"/>
    <cellStyle name="Ввод  4 3 2 2 3 4" xfId="5341"/>
    <cellStyle name="Ввод  4 3 2 2 3 4 2" xfId="5342"/>
    <cellStyle name="Ввод  4 3 2 2 3 4 2 2" xfId="25617"/>
    <cellStyle name="Ввод  4 3 2 2 3 4 3" xfId="25618"/>
    <cellStyle name="Ввод  4 3 2 2 3 5" xfId="5343"/>
    <cellStyle name="Ввод  4 3 2 2 3 5 2" xfId="25619"/>
    <cellStyle name="Ввод  4 3 2 2 3 6" xfId="25620"/>
    <cellStyle name="Ввод  4 3 2 2 4" xfId="5344"/>
    <cellStyle name="Ввод  4 3 2 2 4 2" xfId="5345"/>
    <cellStyle name="Ввод  4 3 2 2 4 2 2" xfId="5346"/>
    <cellStyle name="Ввод  4 3 2 2 4 2 2 2" xfId="25621"/>
    <cellStyle name="Ввод  4 3 2 2 4 2 3" xfId="25622"/>
    <cellStyle name="Ввод  4 3 2 2 4 3" xfId="5347"/>
    <cellStyle name="Ввод  4 3 2 2 4 3 2" xfId="5348"/>
    <cellStyle name="Ввод  4 3 2 2 4 3 2 2" xfId="25623"/>
    <cellStyle name="Ввод  4 3 2 2 4 3 3" xfId="25624"/>
    <cellStyle name="Ввод  4 3 2 2 4 4" xfId="5349"/>
    <cellStyle name="Ввод  4 3 2 2 4 4 2" xfId="5350"/>
    <cellStyle name="Ввод  4 3 2 2 4 4 2 2" xfId="25625"/>
    <cellStyle name="Ввод  4 3 2 2 4 4 3" xfId="25626"/>
    <cellStyle name="Ввод  4 3 2 2 4 5" xfId="5351"/>
    <cellStyle name="Ввод  4 3 2 2 4 5 2" xfId="25627"/>
    <cellStyle name="Ввод  4 3 2 2 4 6" xfId="25628"/>
    <cellStyle name="Ввод  4 3 2 2 5" xfId="5352"/>
    <cellStyle name="Ввод  4 3 2 2 5 2" xfId="5353"/>
    <cellStyle name="Ввод  4 3 2 2 5 2 2" xfId="5354"/>
    <cellStyle name="Ввод  4 3 2 2 5 2 2 2" xfId="25629"/>
    <cellStyle name="Ввод  4 3 2 2 5 2 3" xfId="25630"/>
    <cellStyle name="Ввод  4 3 2 2 5 3" xfId="5355"/>
    <cellStyle name="Ввод  4 3 2 2 5 3 2" xfId="5356"/>
    <cellStyle name="Ввод  4 3 2 2 5 3 2 2" xfId="25631"/>
    <cellStyle name="Ввод  4 3 2 2 5 3 3" xfId="25632"/>
    <cellStyle name="Ввод  4 3 2 2 5 4" xfId="5357"/>
    <cellStyle name="Ввод  4 3 2 2 5 4 2" xfId="5358"/>
    <cellStyle name="Ввод  4 3 2 2 5 4 2 2" xfId="25633"/>
    <cellStyle name="Ввод  4 3 2 2 5 4 3" xfId="25634"/>
    <cellStyle name="Ввод  4 3 2 2 5 5" xfId="5359"/>
    <cellStyle name="Ввод  4 3 2 2 5 5 2" xfId="25635"/>
    <cellStyle name="Ввод  4 3 2 2 5 6" xfId="25636"/>
    <cellStyle name="Ввод  4 3 2 2 6" xfId="5360"/>
    <cellStyle name="Ввод  4 3 2 2 6 2" xfId="5361"/>
    <cellStyle name="Ввод  4 3 2 2 6 2 2" xfId="5362"/>
    <cellStyle name="Ввод  4 3 2 2 6 2 2 2" xfId="25637"/>
    <cellStyle name="Ввод  4 3 2 2 6 2 3" xfId="25638"/>
    <cellStyle name="Ввод  4 3 2 2 6 3" xfId="5363"/>
    <cellStyle name="Ввод  4 3 2 2 6 3 2" xfId="5364"/>
    <cellStyle name="Ввод  4 3 2 2 6 3 2 2" xfId="25639"/>
    <cellStyle name="Ввод  4 3 2 2 6 3 3" xfId="25640"/>
    <cellStyle name="Ввод  4 3 2 2 6 4" xfId="5365"/>
    <cellStyle name="Ввод  4 3 2 2 6 4 2" xfId="5366"/>
    <cellStyle name="Ввод  4 3 2 2 6 4 2 2" xfId="25641"/>
    <cellStyle name="Ввод  4 3 2 2 6 4 3" xfId="25642"/>
    <cellStyle name="Ввод  4 3 2 2 6 5" xfId="5367"/>
    <cellStyle name="Ввод  4 3 2 2 6 5 2" xfId="25643"/>
    <cellStyle name="Ввод  4 3 2 2 6 6" xfId="25644"/>
    <cellStyle name="Ввод  4 3 2 2 7" xfId="5368"/>
    <cellStyle name="Ввод  4 3 2 2 7 2" xfId="5369"/>
    <cellStyle name="Ввод  4 3 2 2 7 2 2" xfId="25645"/>
    <cellStyle name="Ввод  4 3 2 2 7 3" xfId="25646"/>
    <cellStyle name="Ввод  4 3 2 2 8" xfId="5370"/>
    <cellStyle name="Ввод  4 3 2 2 8 2" xfId="25647"/>
    <cellStyle name="Ввод  4 3 2 2 9" xfId="25648"/>
    <cellStyle name="Ввод  4 3 2 3" xfId="5371"/>
    <cellStyle name="Ввод  4 3 2 3 2" xfId="5372"/>
    <cellStyle name="Ввод  4 3 2 3 2 2" xfId="5373"/>
    <cellStyle name="Ввод  4 3 2 3 2 2 2" xfId="5374"/>
    <cellStyle name="Ввод  4 3 2 3 2 2 2 2" xfId="25649"/>
    <cellStyle name="Ввод  4 3 2 3 2 2 3" xfId="25650"/>
    <cellStyle name="Ввод  4 3 2 3 2 3" xfId="5375"/>
    <cellStyle name="Ввод  4 3 2 3 2 3 2" xfId="5376"/>
    <cellStyle name="Ввод  4 3 2 3 2 3 2 2" xfId="25651"/>
    <cellStyle name="Ввод  4 3 2 3 2 3 3" xfId="25652"/>
    <cellStyle name="Ввод  4 3 2 3 2 4" xfId="5377"/>
    <cellStyle name="Ввод  4 3 2 3 2 4 2" xfId="5378"/>
    <cellStyle name="Ввод  4 3 2 3 2 4 2 2" xfId="25653"/>
    <cellStyle name="Ввод  4 3 2 3 2 4 3" xfId="25654"/>
    <cellStyle name="Ввод  4 3 2 3 2 5" xfId="5379"/>
    <cellStyle name="Ввод  4 3 2 3 2 5 2" xfId="25655"/>
    <cellStyle name="Ввод  4 3 2 3 2 6" xfId="25656"/>
    <cellStyle name="Ввод  4 3 2 3 3" xfId="5380"/>
    <cellStyle name="Ввод  4 3 2 3 3 2" xfId="5381"/>
    <cellStyle name="Ввод  4 3 2 3 3 2 2" xfId="5382"/>
    <cellStyle name="Ввод  4 3 2 3 3 2 2 2" xfId="25657"/>
    <cellStyle name="Ввод  4 3 2 3 3 2 3" xfId="25658"/>
    <cellStyle name="Ввод  4 3 2 3 3 3" xfId="5383"/>
    <cellStyle name="Ввод  4 3 2 3 3 3 2" xfId="5384"/>
    <cellStyle name="Ввод  4 3 2 3 3 3 2 2" xfId="25659"/>
    <cellStyle name="Ввод  4 3 2 3 3 3 3" xfId="25660"/>
    <cellStyle name="Ввод  4 3 2 3 3 4" xfId="5385"/>
    <cellStyle name="Ввод  4 3 2 3 3 4 2" xfId="5386"/>
    <cellStyle name="Ввод  4 3 2 3 3 4 2 2" xfId="25661"/>
    <cellStyle name="Ввод  4 3 2 3 3 4 3" xfId="25662"/>
    <cellStyle name="Ввод  4 3 2 3 3 5" xfId="5387"/>
    <cellStyle name="Ввод  4 3 2 3 3 5 2" xfId="25663"/>
    <cellStyle name="Ввод  4 3 2 3 3 6" xfId="25664"/>
    <cellStyle name="Ввод  4 3 2 3 4" xfId="5388"/>
    <cellStyle name="Ввод  4 3 2 3 4 2" xfId="5389"/>
    <cellStyle name="Ввод  4 3 2 3 4 2 2" xfId="5390"/>
    <cellStyle name="Ввод  4 3 2 3 4 2 2 2" xfId="25665"/>
    <cellStyle name="Ввод  4 3 2 3 4 2 3" xfId="25666"/>
    <cellStyle name="Ввод  4 3 2 3 4 3" xfId="5391"/>
    <cellStyle name="Ввод  4 3 2 3 4 3 2" xfId="5392"/>
    <cellStyle name="Ввод  4 3 2 3 4 3 2 2" xfId="25667"/>
    <cellStyle name="Ввод  4 3 2 3 4 3 3" xfId="25668"/>
    <cellStyle name="Ввод  4 3 2 3 4 4" xfId="5393"/>
    <cellStyle name="Ввод  4 3 2 3 4 4 2" xfId="5394"/>
    <cellStyle name="Ввод  4 3 2 3 4 4 2 2" xfId="25669"/>
    <cellStyle name="Ввод  4 3 2 3 4 4 3" xfId="25670"/>
    <cellStyle name="Ввод  4 3 2 3 4 5" xfId="5395"/>
    <cellStyle name="Ввод  4 3 2 3 4 5 2" xfId="25671"/>
    <cellStyle name="Ввод  4 3 2 3 4 6" xfId="25672"/>
    <cellStyle name="Ввод  4 3 2 3 5" xfId="5396"/>
    <cellStyle name="Ввод  4 3 2 3 5 2" xfId="5397"/>
    <cellStyle name="Ввод  4 3 2 3 5 2 2" xfId="5398"/>
    <cellStyle name="Ввод  4 3 2 3 5 2 2 2" xfId="25673"/>
    <cellStyle name="Ввод  4 3 2 3 5 2 3" xfId="25674"/>
    <cellStyle name="Ввод  4 3 2 3 5 3" xfId="5399"/>
    <cellStyle name="Ввод  4 3 2 3 5 3 2" xfId="5400"/>
    <cellStyle name="Ввод  4 3 2 3 5 3 2 2" xfId="25675"/>
    <cellStyle name="Ввод  4 3 2 3 5 3 3" xfId="25676"/>
    <cellStyle name="Ввод  4 3 2 3 5 4" xfId="5401"/>
    <cellStyle name="Ввод  4 3 2 3 5 4 2" xfId="5402"/>
    <cellStyle name="Ввод  4 3 2 3 5 4 2 2" xfId="25677"/>
    <cellStyle name="Ввод  4 3 2 3 5 4 3" xfId="25678"/>
    <cellStyle name="Ввод  4 3 2 3 5 5" xfId="5403"/>
    <cellStyle name="Ввод  4 3 2 3 5 5 2" xfId="25679"/>
    <cellStyle name="Ввод  4 3 2 3 5 6" xfId="25680"/>
    <cellStyle name="Ввод  4 3 2 3 6" xfId="5404"/>
    <cellStyle name="Ввод  4 3 2 3 6 2" xfId="5405"/>
    <cellStyle name="Ввод  4 3 2 3 6 2 2" xfId="5406"/>
    <cellStyle name="Ввод  4 3 2 3 6 2 2 2" xfId="25681"/>
    <cellStyle name="Ввод  4 3 2 3 6 2 3" xfId="25682"/>
    <cellStyle name="Ввод  4 3 2 3 6 3" xfId="5407"/>
    <cellStyle name="Ввод  4 3 2 3 6 3 2" xfId="5408"/>
    <cellStyle name="Ввод  4 3 2 3 6 3 2 2" xfId="25683"/>
    <cellStyle name="Ввод  4 3 2 3 6 3 3" xfId="25684"/>
    <cellStyle name="Ввод  4 3 2 3 6 4" xfId="5409"/>
    <cellStyle name="Ввод  4 3 2 3 6 4 2" xfId="5410"/>
    <cellStyle name="Ввод  4 3 2 3 6 4 2 2" xfId="25685"/>
    <cellStyle name="Ввод  4 3 2 3 6 4 3" xfId="25686"/>
    <cellStyle name="Ввод  4 3 2 3 6 5" xfId="5411"/>
    <cellStyle name="Ввод  4 3 2 3 6 5 2" xfId="25687"/>
    <cellStyle name="Ввод  4 3 2 3 6 6" xfId="25688"/>
    <cellStyle name="Ввод  4 3 2 3 7" xfId="5412"/>
    <cellStyle name="Ввод  4 3 2 3 7 2" xfId="5413"/>
    <cellStyle name="Ввод  4 3 2 3 7 2 2" xfId="25689"/>
    <cellStyle name="Ввод  4 3 2 3 7 3" xfId="25690"/>
    <cellStyle name="Ввод  4 3 2 3 8" xfId="5414"/>
    <cellStyle name="Ввод  4 3 2 3 8 2" xfId="25691"/>
    <cellStyle name="Ввод  4 3 2 3 9" xfId="25692"/>
    <cellStyle name="Ввод  4 3 2 4" xfId="5415"/>
    <cellStyle name="Ввод  4 3 2 4 2" xfId="5416"/>
    <cellStyle name="Ввод  4 3 2 4 2 2" xfId="5417"/>
    <cellStyle name="Ввод  4 3 2 4 2 2 2" xfId="5418"/>
    <cellStyle name="Ввод  4 3 2 4 2 2 2 2" xfId="25693"/>
    <cellStyle name="Ввод  4 3 2 4 2 2 3" xfId="25694"/>
    <cellStyle name="Ввод  4 3 2 4 2 3" xfId="5419"/>
    <cellStyle name="Ввод  4 3 2 4 2 3 2" xfId="5420"/>
    <cellStyle name="Ввод  4 3 2 4 2 3 2 2" xfId="25695"/>
    <cellStyle name="Ввод  4 3 2 4 2 3 3" xfId="25696"/>
    <cellStyle name="Ввод  4 3 2 4 2 4" xfId="5421"/>
    <cellStyle name="Ввод  4 3 2 4 2 4 2" xfId="5422"/>
    <cellStyle name="Ввод  4 3 2 4 2 4 2 2" xfId="25697"/>
    <cellStyle name="Ввод  4 3 2 4 2 4 3" xfId="25698"/>
    <cellStyle name="Ввод  4 3 2 4 2 5" xfId="5423"/>
    <cellStyle name="Ввод  4 3 2 4 2 5 2" xfId="25699"/>
    <cellStyle name="Ввод  4 3 2 4 2 6" xfId="25700"/>
    <cellStyle name="Ввод  4 3 2 4 3" xfId="5424"/>
    <cellStyle name="Ввод  4 3 2 4 3 2" xfId="5425"/>
    <cellStyle name="Ввод  4 3 2 4 3 2 2" xfId="5426"/>
    <cellStyle name="Ввод  4 3 2 4 3 2 2 2" xfId="25701"/>
    <cellStyle name="Ввод  4 3 2 4 3 2 3" xfId="25702"/>
    <cellStyle name="Ввод  4 3 2 4 3 3" xfId="5427"/>
    <cellStyle name="Ввод  4 3 2 4 3 3 2" xfId="5428"/>
    <cellStyle name="Ввод  4 3 2 4 3 3 2 2" xfId="25703"/>
    <cellStyle name="Ввод  4 3 2 4 3 3 3" xfId="25704"/>
    <cellStyle name="Ввод  4 3 2 4 3 4" xfId="5429"/>
    <cellStyle name="Ввод  4 3 2 4 3 4 2" xfId="5430"/>
    <cellStyle name="Ввод  4 3 2 4 3 4 2 2" xfId="25705"/>
    <cellStyle name="Ввод  4 3 2 4 3 4 3" xfId="25706"/>
    <cellStyle name="Ввод  4 3 2 4 3 5" xfId="5431"/>
    <cellStyle name="Ввод  4 3 2 4 3 5 2" xfId="25707"/>
    <cellStyle name="Ввод  4 3 2 4 3 6" xfId="25708"/>
    <cellStyle name="Ввод  4 3 2 4 4" xfId="5432"/>
    <cellStyle name="Ввод  4 3 2 4 4 2" xfId="5433"/>
    <cellStyle name="Ввод  4 3 2 4 4 2 2" xfId="5434"/>
    <cellStyle name="Ввод  4 3 2 4 4 2 2 2" xfId="25709"/>
    <cellStyle name="Ввод  4 3 2 4 4 2 3" xfId="25710"/>
    <cellStyle name="Ввод  4 3 2 4 4 3" xfId="5435"/>
    <cellStyle name="Ввод  4 3 2 4 4 3 2" xfId="5436"/>
    <cellStyle name="Ввод  4 3 2 4 4 3 2 2" xfId="25711"/>
    <cellStyle name="Ввод  4 3 2 4 4 3 3" xfId="25712"/>
    <cellStyle name="Ввод  4 3 2 4 4 4" xfId="5437"/>
    <cellStyle name="Ввод  4 3 2 4 4 4 2" xfId="5438"/>
    <cellStyle name="Ввод  4 3 2 4 4 4 2 2" xfId="25713"/>
    <cellStyle name="Ввод  4 3 2 4 4 4 3" xfId="25714"/>
    <cellStyle name="Ввод  4 3 2 4 4 5" xfId="5439"/>
    <cellStyle name="Ввод  4 3 2 4 4 5 2" xfId="25715"/>
    <cellStyle name="Ввод  4 3 2 4 4 6" xfId="25716"/>
    <cellStyle name="Ввод  4 3 2 4 5" xfId="5440"/>
    <cellStyle name="Ввод  4 3 2 4 5 2" xfId="5441"/>
    <cellStyle name="Ввод  4 3 2 4 5 2 2" xfId="5442"/>
    <cellStyle name="Ввод  4 3 2 4 5 2 2 2" xfId="25717"/>
    <cellStyle name="Ввод  4 3 2 4 5 2 3" xfId="25718"/>
    <cellStyle name="Ввод  4 3 2 4 5 3" xfId="5443"/>
    <cellStyle name="Ввод  4 3 2 4 5 3 2" xfId="5444"/>
    <cellStyle name="Ввод  4 3 2 4 5 3 2 2" xfId="25719"/>
    <cellStyle name="Ввод  4 3 2 4 5 3 3" xfId="25720"/>
    <cellStyle name="Ввод  4 3 2 4 5 4" xfId="5445"/>
    <cellStyle name="Ввод  4 3 2 4 5 4 2" xfId="5446"/>
    <cellStyle name="Ввод  4 3 2 4 5 4 2 2" xfId="25721"/>
    <cellStyle name="Ввод  4 3 2 4 5 4 3" xfId="25722"/>
    <cellStyle name="Ввод  4 3 2 4 5 5" xfId="5447"/>
    <cellStyle name="Ввод  4 3 2 4 5 5 2" xfId="25723"/>
    <cellStyle name="Ввод  4 3 2 4 5 6" xfId="25724"/>
    <cellStyle name="Ввод  4 3 2 4 6" xfId="5448"/>
    <cellStyle name="Ввод  4 3 2 4 6 2" xfId="5449"/>
    <cellStyle name="Ввод  4 3 2 4 6 2 2" xfId="25725"/>
    <cellStyle name="Ввод  4 3 2 4 6 3" xfId="25726"/>
    <cellStyle name="Ввод  4 3 2 4 7" xfId="5450"/>
    <cellStyle name="Ввод  4 3 2 4 7 2" xfId="25727"/>
    <cellStyle name="Ввод  4 3 2 4 8" xfId="25728"/>
    <cellStyle name="Ввод  4 3 2 5" xfId="5451"/>
    <cellStyle name="Ввод  4 3 2 5 2" xfId="5452"/>
    <cellStyle name="Ввод  4 3 2 5 2 2" xfId="5453"/>
    <cellStyle name="Ввод  4 3 2 5 2 2 2" xfId="25729"/>
    <cellStyle name="Ввод  4 3 2 5 2 3" xfId="25730"/>
    <cellStyle name="Ввод  4 3 2 5 3" xfId="5454"/>
    <cellStyle name="Ввод  4 3 2 5 3 2" xfId="5455"/>
    <cellStyle name="Ввод  4 3 2 5 3 2 2" xfId="25731"/>
    <cellStyle name="Ввод  4 3 2 5 3 3" xfId="25732"/>
    <cellStyle name="Ввод  4 3 2 5 4" xfId="5456"/>
    <cellStyle name="Ввод  4 3 2 5 4 2" xfId="5457"/>
    <cellStyle name="Ввод  4 3 2 5 4 2 2" xfId="25733"/>
    <cellStyle name="Ввод  4 3 2 5 4 3" xfId="25734"/>
    <cellStyle name="Ввод  4 3 2 5 5" xfId="5458"/>
    <cellStyle name="Ввод  4 3 2 5 5 2" xfId="25735"/>
    <cellStyle name="Ввод  4 3 2 5 6" xfId="25736"/>
    <cellStyle name="Ввод  4 3 2 6" xfId="5459"/>
    <cellStyle name="Ввод  4 3 2 6 2" xfId="5460"/>
    <cellStyle name="Ввод  4 3 2 6 2 2" xfId="5461"/>
    <cellStyle name="Ввод  4 3 2 6 2 2 2" xfId="25737"/>
    <cellStyle name="Ввод  4 3 2 6 2 3" xfId="25738"/>
    <cellStyle name="Ввод  4 3 2 6 3" xfId="5462"/>
    <cellStyle name="Ввод  4 3 2 6 3 2" xfId="5463"/>
    <cellStyle name="Ввод  4 3 2 6 3 2 2" xfId="25739"/>
    <cellStyle name="Ввод  4 3 2 6 3 3" xfId="25740"/>
    <cellStyle name="Ввод  4 3 2 6 4" xfId="5464"/>
    <cellStyle name="Ввод  4 3 2 6 4 2" xfId="5465"/>
    <cellStyle name="Ввод  4 3 2 6 4 2 2" xfId="25741"/>
    <cellStyle name="Ввод  4 3 2 6 4 3" xfId="25742"/>
    <cellStyle name="Ввод  4 3 2 6 5" xfId="5466"/>
    <cellStyle name="Ввод  4 3 2 6 5 2" xfId="25743"/>
    <cellStyle name="Ввод  4 3 2 6 6" xfId="25744"/>
    <cellStyle name="Ввод  4 3 2 7" xfId="5467"/>
    <cellStyle name="Ввод  4 3 2 7 2" xfId="5468"/>
    <cellStyle name="Ввод  4 3 2 7 2 2" xfId="5469"/>
    <cellStyle name="Ввод  4 3 2 7 2 2 2" xfId="25745"/>
    <cellStyle name="Ввод  4 3 2 7 2 3" xfId="25746"/>
    <cellStyle name="Ввод  4 3 2 7 3" xfId="5470"/>
    <cellStyle name="Ввод  4 3 2 7 3 2" xfId="5471"/>
    <cellStyle name="Ввод  4 3 2 7 3 2 2" xfId="25747"/>
    <cellStyle name="Ввод  4 3 2 7 3 3" xfId="25748"/>
    <cellStyle name="Ввод  4 3 2 7 4" xfId="5472"/>
    <cellStyle name="Ввод  4 3 2 7 4 2" xfId="5473"/>
    <cellStyle name="Ввод  4 3 2 7 4 2 2" xfId="25749"/>
    <cellStyle name="Ввод  4 3 2 7 4 3" xfId="25750"/>
    <cellStyle name="Ввод  4 3 2 7 5" xfId="5474"/>
    <cellStyle name="Ввод  4 3 2 7 5 2" xfId="25751"/>
    <cellStyle name="Ввод  4 3 2 7 6" xfId="25752"/>
    <cellStyle name="Ввод  4 3 2 8" xfId="5475"/>
    <cellStyle name="Ввод  4 3 2 8 2" xfId="5476"/>
    <cellStyle name="Ввод  4 3 2 8 2 2" xfId="5477"/>
    <cellStyle name="Ввод  4 3 2 8 2 2 2" xfId="25753"/>
    <cellStyle name="Ввод  4 3 2 8 2 3" xfId="25754"/>
    <cellStyle name="Ввод  4 3 2 8 3" xfId="5478"/>
    <cellStyle name="Ввод  4 3 2 8 3 2" xfId="5479"/>
    <cellStyle name="Ввод  4 3 2 8 3 2 2" xfId="25755"/>
    <cellStyle name="Ввод  4 3 2 8 3 3" xfId="25756"/>
    <cellStyle name="Ввод  4 3 2 8 4" xfId="5480"/>
    <cellStyle name="Ввод  4 3 2 8 4 2" xfId="5481"/>
    <cellStyle name="Ввод  4 3 2 8 4 2 2" xfId="25757"/>
    <cellStyle name="Ввод  4 3 2 8 4 3" xfId="25758"/>
    <cellStyle name="Ввод  4 3 2 8 5" xfId="5482"/>
    <cellStyle name="Ввод  4 3 2 8 5 2" xfId="25759"/>
    <cellStyle name="Ввод  4 3 2 8 6" xfId="25760"/>
    <cellStyle name="Ввод  4 3 2 9" xfId="5483"/>
    <cellStyle name="Ввод  4 3 2 9 2" xfId="5484"/>
    <cellStyle name="Ввод  4 3 2 9 2 2" xfId="25761"/>
    <cellStyle name="Ввод  4 3 2 9 3" xfId="25762"/>
    <cellStyle name="Ввод  4 3 3" xfId="5485"/>
    <cellStyle name="Ввод  4 3 3 2" xfId="5486"/>
    <cellStyle name="Ввод  4 3 3 2 2" xfId="5487"/>
    <cellStyle name="Ввод  4 3 3 2 2 2" xfId="5488"/>
    <cellStyle name="Ввод  4 3 3 2 2 2 2" xfId="5489"/>
    <cellStyle name="Ввод  4 3 3 2 2 2 2 2" xfId="25763"/>
    <cellStyle name="Ввод  4 3 3 2 2 2 3" xfId="25764"/>
    <cellStyle name="Ввод  4 3 3 2 2 3" xfId="5490"/>
    <cellStyle name="Ввод  4 3 3 2 2 3 2" xfId="5491"/>
    <cellStyle name="Ввод  4 3 3 2 2 3 2 2" xfId="25765"/>
    <cellStyle name="Ввод  4 3 3 2 2 3 3" xfId="25766"/>
    <cellStyle name="Ввод  4 3 3 2 2 4" xfId="5492"/>
    <cellStyle name="Ввод  4 3 3 2 2 4 2" xfId="5493"/>
    <cellStyle name="Ввод  4 3 3 2 2 4 2 2" xfId="25767"/>
    <cellStyle name="Ввод  4 3 3 2 2 4 3" xfId="25768"/>
    <cellStyle name="Ввод  4 3 3 2 2 5" xfId="5494"/>
    <cellStyle name="Ввод  4 3 3 2 2 5 2" xfId="25769"/>
    <cellStyle name="Ввод  4 3 3 2 2 6" xfId="25770"/>
    <cellStyle name="Ввод  4 3 3 2 3" xfId="5495"/>
    <cellStyle name="Ввод  4 3 3 2 3 2" xfId="5496"/>
    <cellStyle name="Ввод  4 3 3 2 3 2 2" xfId="5497"/>
    <cellStyle name="Ввод  4 3 3 2 3 2 2 2" xfId="25771"/>
    <cellStyle name="Ввод  4 3 3 2 3 2 3" xfId="25772"/>
    <cellStyle name="Ввод  4 3 3 2 3 3" xfId="5498"/>
    <cellStyle name="Ввод  4 3 3 2 3 3 2" xfId="5499"/>
    <cellStyle name="Ввод  4 3 3 2 3 3 2 2" xfId="25773"/>
    <cellStyle name="Ввод  4 3 3 2 3 3 3" xfId="25774"/>
    <cellStyle name="Ввод  4 3 3 2 3 4" xfId="5500"/>
    <cellStyle name="Ввод  4 3 3 2 3 4 2" xfId="5501"/>
    <cellStyle name="Ввод  4 3 3 2 3 4 2 2" xfId="25775"/>
    <cellStyle name="Ввод  4 3 3 2 3 4 3" xfId="25776"/>
    <cellStyle name="Ввод  4 3 3 2 3 5" xfId="5502"/>
    <cellStyle name="Ввод  4 3 3 2 3 5 2" xfId="25777"/>
    <cellStyle name="Ввод  4 3 3 2 3 6" xfId="25778"/>
    <cellStyle name="Ввод  4 3 3 2 4" xfId="5503"/>
    <cellStyle name="Ввод  4 3 3 2 4 2" xfId="5504"/>
    <cellStyle name="Ввод  4 3 3 2 4 2 2" xfId="5505"/>
    <cellStyle name="Ввод  4 3 3 2 4 2 2 2" xfId="25779"/>
    <cellStyle name="Ввод  4 3 3 2 4 2 3" xfId="25780"/>
    <cellStyle name="Ввод  4 3 3 2 4 3" xfId="5506"/>
    <cellStyle name="Ввод  4 3 3 2 4 3 2" xfId="5507"/>
    <cellStyle name="Ввод  4 3 3 2 4 3 2 2" xfId="25781"/>
    <cellStyle name="Ввод  4 3 3 2 4 3 3" xfId="25782"/>
    <cellStyle name="Ввод  4 3 3 2 4 4" xfId="5508"/>
    <cellStyle name="Ввод  4 3 3 2 4 4 2" xfId="5509"/>
    <cellStyle name="Ввод  4 3 3 2 4 4 2 2" xfId="25783"/>
    <cellStyle name="Ввод  4 3 3 2 4 4 3" xfId="25784"/>
    <cellStyle name="Ввод  4 3 3 2 4 5" xfId="5510"/>
    <cellStyle name="Ввод  4 3 3 2 4 5 2" xfId="25785"/>
    <cellStyle name="Ввод  4 3 3 2 4 6" xfId="25786"/>
    <cellStyle name="Ввод  4 3 3 2 5" xfId="5511"/>
    <cellStyle name="Ввод  4 3 3 2 5 2" xfId="5512"/>
    <cellStyle name="Ввод  4 3 3 2 5 2 2" xfId="5513"/>
    <cellStyle name="Ввод  4 3 3 2 5 2 2 2" xfId="25787"/>
    <cellStyle name="Ввод  4 3 3 2 5 2 3" xfId="25788"/>
    <cellStyle name="Ввод  4 3 3 2 5 3" xfId="5514"/>
    <cellStyle name="Ввод  4 3 3 2 5 3 2" xfId="5515"/>
    <cellStyle name="Ввод  4 3 3 2 5 3 2 2" xfId="25789"/>
    <cellStyle name="Ввод  4 3 3 2 5 3 3" xfId="25790"/>
    <cellStyle name="Ввод  4 3 3 2 5 4" xfId="5516"/>
    <cellStyle name="Ввод  4 3 3 2 5 4 2" xfId="5517"/>
    <cellStyle name="Ввод  4 3 3 2 5 4 2 2" xfId="25791"/>
    <cellStyle name="Ввод  4 3 3 2 5 4 3" xfId="25792"/>
    <cellStyle name="Ввод  4 3 3 2 5 5" xfId="5518"/>
    <cellStyle name="Ввод  4 3 3 2 5 5 2" xfId="25793"/>
    <cellStyle name="Ввод  4 3 3 2 5 6" xfId="25794"/>
    <cellStyle name="Ввод  4 3 3 2 6" xfId="5519"/>
    <cellStyle name="Ввод  4 3 3 2 6 2" xfId="5520"/>
    <cellStyle name="Ввод  4 3 3 2 6 2 2" xfId="25795"/>
    <cellStyle name="Ввод  4 3 3 2 6 3" xfId="25796"/>
    <cellStyle name="Ввод  4 3 3 2 7" xfId="5521"/>
    <cellStyle name="Ввод  4 3 3 2 7 2" xfId="25797"/>
    <cellStyle name="Ввод  4 3 3 2 8" xfId="25798"/>
    <cellStyle name="Ввод  4 3 3 3" xfId="5522"/>
    <cellStyle name="Ввод  4 3 3 3 2" xfId="5523"/>
    <cellStyle name="Ввод  4 3 3 3 2 2" xfId="5524"/>
    <cellStyle name="Ввод  4 3 3 3 2 2 2" xfId="25799"/>
    <cellStyle name="Ввод  4 3 3 3 2 3" xfId="25800"/>
    <cellStyle name="Ввод  4 3 3 3 3" xfId="5525"/>
    <cellStyle name="Ввод  4 3 3 3 3 2" xfId="5526"/>
    <cellStyle name="Ввод  4 3 3 3 3 2 2" xfId="25801"/>
    <cellStyle name="Ввод  4 3 3 3 3 3" xfId="25802"/>
    <cellStyle name="Ввод  4 3 3 3 4" xfId="5527"/>
    <cellStyle name="Ввод  4 3 3 3 4 2" xfId="5528"/>
    <cellStyle name="Ввод  4 3 3 3 4 2 2" xfId="25803"/>
    <cellStyle name="Ввод  4 3 3 3 4 3" xfId="25804"/>
    <cellStyle name="Ввод  4 3 3 3 5" xfId="5529"/>
    <cellStyle name="Ввод  4 3 3 3 5 2" xfId="25805"/>
    <cellStyle name="Ввод  4 3 3 3 6" xfId="25806"/>
    <cellStyle name="Ввод  4 3 3 4" xfId="5530"/>
    <cellStyle name="Ввод  4 3 3 4 2" xfId="5531"/>
    <cellStyle name="Ввод  4 3 3 4 2 2" xfId="5532"/>
    <cellStyle name="Ввод  4 3 3 4 2 2 2" xfId="25807"/>
    <cellStyle name="Ввод  4 3 3 4 2 3" xfId="25808"/>
    <cellStyle name="Ввод  4 3 3 4 3" xfId="5533"/>
    <cellStyle name="Ввод  4 3 3 4 3 2" xfId="5534"/>
    <cellStyle name="Ввод  4 3 3 4 3 2 2" xfId="25809"/>
    <cellStyle name="Ввод  4 3 3 4 3 3" xfId="25810"/>
    <cellStyle name="Ввод  4 3 3 4 4" xfId="5535"/>
    <cellStyle name="Ввод  4 3 3 4 4 2" xfId="5536"/>
    <cellStyle name="Ввод  4 3 3 4 4 2 2" xfId="25811"/>
    <cellStyle name="Ввод  4 3 3 4 4 3" xfId="25812"/>
    <cellStyle name="Ввод  4 3 3 4 5" xfId="5537"/>
    <cellStyle name="Ввод  4 3 3 4 5 2" xfId="25813"/>
    <cellStyle name="Ввод  4 3 3 4 6" xfId="25814"/>
    <cellStyle name="Ввод  4 3 3 5" xfId="5538"/>
    <cellStyle name="Ввод  4 3 3 5 2" xfId="5539"/>
    <cellStyle name="Ввод  4 3 3 5 2 2" xfId="5540"/>
    <cellStyle name="Ввод  4 3 3 5 2 2 2" xfId="25815"/>
    <cellStyle name="Ввод  4 3 3 5 2 3" xfId="25816"/>
    <cellStyle name="Ввод  4 3 3 5 3" xfId="5541"/>
    <cellStyle name="Ввод  4 3 3 5 3 2" xfId="5542"/>
    <cellStyle name="Ввод  4 3 3 5 3 2 2" xfId="25817"/>
    <cellStyle name="Ввод  4 3 3 5 3 3" xfId="25818"/>
    <cellStyle name="Ввод  4 3 3 5 4" xfId="5543"/>
    <cellStyle name="Ввод  4 3 3 5 4 2" xfId="5544"/>
    <cellStyle name="Ввод  4 3 3 5 4 2 2" xfId="25819"/>
    <cellStyle name="Ввод  4 3 3 5 4 3" xfId="25820"/>
    <cellStyle name="Ввод  4 3 3 5 5" xfId="5545"/>
    <cellStyle name="Ввод  4 3 3 5 5 2" xfId="25821"/>
    <cellStyle name="Ввод  4 3 3 5 6" xfId="25822"/>
    <cellStyle name="Ввод  4 3 3 6" xfId="5546"/>
    <cellStyle name="Ввод  4 3 3 6 2" xfId="5547"/>
    <cellStyle name="Ввод  4 3 3 6 2 2" xfId="5548"/>
    <cellStyle name="Ввод  4 3 3 6 2 2 2" xfId="25823"/>
    <cellStyle name="Ввод  4 3 3 6 2 3" xfId="25824"/>
    <cellStyle name="Ввод  4 3 3 6 3" xfId="5549"/>
    <cellStyle name="Ввод  4 3 3 6 3 2" xfId="5550"/>
    <cellStyle name="Ввод  4 3 3 6 3 2 2" xfId="25825"/>
    <cellStyle name="Ввод  4 3 3 6 3 3" xfId="25826"/>
    <cellStyle name="Ввод  4 3 3 6 4" xfId="5551"/>
    <cellStyle name="Ввод  4 3 3 6 4 2" xfId="5552"/>
    <cellStyle name="Ввод  4 3 3 6 4 2 2" xfId="25827"/>
    <cellStyle name="Ввод  4 3 3 6 4 3" xfId="25828"/>
    <cellStyle name="Ввод  4 3 3 6 5" xfId="5553"/>
    <cellStyle name="Ввод  4 3 3 6 5 2" xfId="25829"/>
    <cellStyle name="Ввод  4 3 3 6 6" xfId="25830"/>
    <cellStyle name="Ввод  4 3 3 7" xfId="5554"/>
    <cellStyle name="Ввод  4 3 3 7 2" xfId="5555"/>
    <cellStyle name="Ввод  4 3 3 7 2 2" xfId="25831"/>
    <cellStyle name="Ввод  4 3 3 7 3" xfId="25832"/>
    <cellStyle name="Ввод  4 3 3 8" xfId="5556"/>
    <cellStyle name="Ввод  4 3 3 8 2" xfId="25833"/>
    <cellStyle name="Ввод  4 3 3 9" xfId="25834"/>
    <cellStyle name="Ввод  4 3 4" xfId="5557"/>
    <cellStyle name="Ввод  4 3 4 2" xfId="5558"/>
    <cellStyle name="Ввод  4 3 4 2 2" xfId="5559"/>
    <cellStyle name="Ввод  4 3 4 2 2 2" xfId="5560"/>
    <cellStyle name="Ввод  4 3 4 2 2 2 2" xfId="25835"/>
    <cellStyle name="Ввод  4 3 4 2 2 3" xfId="25836"/>
    <cellStyle name="Ввод  4 3 4 2 3" xfId="5561"/>
    <cellStyle name="Ввод  4 3 4 2 3 2" xfId="5562"/>
    <cellStyle name="Ввод  4 3 4 2 3 2 2" xfId="25837"/>
    <cellStyle name="Ввод  4 3 4 2 3 3" xfId="25838"/>
    <cellStyle name="Ввод  4 3 4 2 4" xfId="5563"/>
    <cellStyle name="Ввод  4 3 4 2 4 2" xfId="5564"/>
    <cellStyle name="Ввод  4 3 4 2 4 2 2" xfId="25839"/>
    <cellStyle name="Ввод  4 3 4 2 4 3" xfId="25840"/>
    <cellStyle name="Ввод  4 3 4 2 5" xfId="5565"/>
    <cellStyle name="Ввод  4 3 4 2 5 2" xfId="25841"/>
    <cellStyle name="Ввод  4 3 4 2 6" xfId="25842"/>
    <cellStyle name="Ввод  4 3 4 3" xfId="5566"/>
    <cellStyle name="Ввод  4 3 4 3 2" xfId="5567"/>
    <cellStyle name="Ввод  4 3 4 3 2 2" xfId="5568"/>
    <cellStyle name="Ввод  4 3 4 3 2 2 2" xfId="25843"/>
    <cellStyle name="Ввод  4 3 4 3 2 3" xfId="25844"/>
    <cellStyle name="Ввод  4 3 4 3 3" xfId="5569"/>
    <cellStyle name="Ввод  4 3 4 3 3 2" xfId="5570"/>
    <cellStyle name="Ввод  4 3 4 3 3 2 2" xfId="25845"/>
    <cellStyle name="Ввод  4 3 4 3 3 3" xfId="25846"/>
    <cellStyle name="Ввод  4 3 4 3 4" xfId="5571"/>
    <cellStyle name="Ввод  4 3 4 3 4 2" xfId="5572"/>
    <cellStyle name="Ввод  4 3 4 3 4 2 2" xfId="25847"/>
    <cellStyle name="Ввод  4 3 4 3 4 3" xfId="25848"/>
    <cellStyle name="Ввод  4 3 4 3 5" xfId="5573"/>
    <cellStyle name="Ввод  4 3 4 3 5 2" xfId="25849"/>
    <cellStyle name="Ввод  4 3 4 3 6" xfId="25850"/>
    <cellStyle name="Ввод  4 3 4 4" xfId="5574"/>
    <cellStyle name="Ввод  4 3 4 4 2" xfId="5575"/>
    <cellStyle name="Ввод  4 3 4 4 2 2" xfId="5576"/>
    <cellStyle name="Ввод  4 3 4 4 2 2 2" xfId="25851"/>
    <cellStyle name="Ввод  4 3 4 4 2 3" xfId="25852"/>
    <cellStyle name="Ввод  4 3 4 4 3" xfId="5577"/>
    <cellStyle name="Ввод  4 3 4 4 3 2" xfId="5578"/>
    <cellStyle name="Ввод  4 3 4 4 3 2 2" xfId="25853"/>
    <cellStyle name="Ввод  4 3 4 4 3 3" xfId="25854"/>
    <cellStyle name="Ввод  4 3 4 4 4" xfId="5579"/>
    <cellStyle name="Ввод  4 3 4 4 4 2" xfId="5580"/>
    <cellStyle name="Ввод  4 3 4 4 4 2 2" xfId="25855"/>
    <cellStyle name="Ввод  4 3 4 4 4 3" xfId="25856"/>
    <cellStyle name="Ввод  4 3 4 4 5" xfId="5581"/>
    <cellStyle name="Ввод  4 3 4 4 5 2" xfId="25857"/>
    <cellStyle name="Ввод  4 3 4 4 6" xfId="25858"/>
    <cellStyle name="Ввод  4 3 4 5" xfId="5582"/>
    <cellStyle name="Ввод  4 3 4 5 2" xfId="5583"/>
    <cellStyle name="Ввод  4 3 4 5 2 2" xfId="5584"/>
    <cellStyle name="Ввод  4 3 4 5 2 2 2" xfId="25859"/>
    <cellStyle name="Ввод  4 3 4 5 2 3" xfId="25860"/>
    <cellStyle name="Ввод  4 3 4 5 3" xfId="5585"/>
    <cellStyle name="Ввод  4 3 4 5 3 2" xfId="5586"/>
    <cellStyle name="Ввод  4 3 4 5 3 2 2" xfId="25861"/>
    <cellStyle name="Ввод  4 3 4 5 3 3" xfId="25862"/>
    <cellStyle name="Ввод  4 3 4 5 4" xfId="5587"/>
    <cellStyle name="Ввод  4 3 4 5 4 2" xfId="5588"/>
    <cellStyle name="Ввод  4 3 4 5 4 2 2" xfId="25863"/>
    <cellStyle name="Ввод  4 3 4 5 4 3" xfId="25864"/>
    <cellStyle name="Ввод  4 3 4 5 5" xfId="5589"/>
    <cellStyle name="Ввод  4 3 4 5 5 2" xfId="25865"/>
    <cellStyle name="Ввод  4 3 4 5 6" xfId="25866"/>
    <cellStyle name="Ввод  4 3 4 6" xfId="5590"/>
    <cellStyle name="Ввод  4 3 4 6 2" xfId="5591"/>
    <cellStyle name="Ввод  4 3 4 6 2 2" xfId="5592"/>
    <cellStyle name="Ввод  4 3 4 6 2 2 2" xfId="25867"/>
    <cellStyle name="Ввод  4 3 4 6 2 3" xfId="25868"/>
    <cellStyle name="Ввод  4 3 4 6 3" xfId="5593"/>
    <cellStyle name="Ввод  4 3 4 6 3 2" xfId="5594"/>
    <cellStyle name="Ввод  4 3 4 6 3 2 2" xfId="25869"/>
    <cellStyle name="Ввод  4 3 4 6 3 3" xfId="25870"/>
    <cellStyle name="Ввод  4 3 4 6 4" xfId="5595"/>
    <cellStyle name="Ввод  4 3 4 6 4 2" xfId="5596"/>
    <cellStyle name="Ввод  4 3 4 6 4 2 2" xfId="25871"/>
    <cellStyle name="Ввод  4 3 4 6 4 3" xfId="25872"/>
    <cellStyle name="Ввод  4 3 4 6 5" xfId="5597"/>
    <cellStyle name="Ввод  4 3 4 6 5 2" xfId="25873"/>
    <cellStyle name="Ввод  4 3 4 6 6" xfId="25874"/>
    <cellStyle name="Ввод  4 3 4 7" xfId="5598"/>
    <cellStyle name="Ввод  4 3 4 7 2" xfId="5599"/>
    <cellStyle name="Ввод  4 3 4 7 2 2" xfId="25875"/>
    <cellStyle name="Ввод  4 3 4 7 3" xfId="25876"/>
    <cellStyle name="Ввод  4 3 4 8" xfId="5600"/>
    <cellStyle name="Ввод  4 3 4 8 2" xfId="25877"/>
    <cellStyle name="Ввод  4 3 4 9" xfId="25878"/>
    <cellStyle name="Ввод  4 3 5" xfId="5601"/>
    <cellStyle name="Ввод  4 3 5 2" xfId="5602"/>
    <cellStyle name="Ввод  4 3 5 2 2" xfId="5603"/>
    <cellStyle name="Ввод  4 3 5 2 2 2" xfId="5604"/>
    <cellStyle name="Ввод  4 3 5 2 2 2 2" xfId="25879"/>
    <cellStyle name="Ввод  4 3 5 2 2 3" xfId="25880"/>
    <cellStyle name="Ввод  4 3 5 2 3" xfId="5605"/>
    <cellStyle name="Ввод  4 3 5 2 3 2" xfId="5606"/>
    <cellStyle name="Ввод  4 3 5 2 3 2 2" xfId="25881"/>
    <cellStyle name="Ввод  4 3 5 2 3 3" xfId="25882"/>
    <cellStyle name="Ввод  4 3 5 2 4" xfId="5607"/>
    <cellStyle name="Ввод  4 3 5 2 4 2" xfId="5608"/>
    <cellStyle name="Ввод  4 3 5 2 4 2 2" xfId="25883"/>
    <cellStyle name="Ввод  4 3 5 2 4 3" xfId="25884"/>
    <cellStyle name="Ввод  4 3 5 2 5" xfId="5609"/>
    <cellStyle name="Ввод  4 3 5 2 5 2" xfId="25885"/>
    <cellStyle name="Ввод  4 3 5 2 6" xfId="25886"/>
    <cellStyle name="Ввод  4 3 5 3" xfId="5610"/>
    <cellStyle name="Ввод  4 3 5 3 2" xfId="5611"/>
    <cellStyle name="Ввод  4 3 5 3 2 2" xfId="5612"/>
    <cellStyle name="Ввод  4 3 5 3 2 2 2" xfId="25887"/>
    <cellStyle name="Ввод  4 3 5 3 2 3" xfId="25888"/>
    <cellStyle name="Ввод  4 3 5 3 3" xfId="5613"/>
    <cellStyle name="Ввод  4 3 5 3 3 2" xfId="5614"/>
    <cellStyle name="Ввод  4 3 5 3 3 2 2" xfId="25889"/>
    <cellStyle name="Ввод  4 3 5 3 3 3" xfId="25890"/>
    <cellStyle name="Ввод  4 3 5 3 4" xfId="5615"/>
    <cellStyle name="Ввод  4 3 5 3 4 2" xfId="5616"/>
    <cellStyle name="Ввод  4 3 5 3 4 2 2" xfId="25891"/>
    <cellStyle name="Ввод  4 3 5 3 4 3" xfId="25892"/>
    <cellStyle name="Ввод  4 3 5 3 5" xfId="5617"/>
    <cellStyle name="Ввод  4 3 5 3 5 2" xfId="25893"/>
    <cellStyle name="Ввод  4 3 5 3 6" xfId="25894"/>
    <cellStyle name="Ввод  4 3 5 4" xfId="5618"/>
    <cellStyle name="Ввод  4 3 5 4 2" xfId="5619"/>
    <cellStyle name="Ввод  4 3 5 4 2 2" xfId="5620"/>
    <cellStyle name="Ввод  4 3 5 4 2 2 2" xfId="25895"/>
    <cellStyle name="Ввод  4 3 5 4 2 3" xfId="25896"/>
    <cellStyle name="Ввод  4 3 5 4 3" xfId="5621"/>
    <cellStyle name="Ввод  4 3 5 4 3 2" xfId="5622"/>
    <cellStyle name="Ввод  4 3 5 4 3 2 2" xfId="25897"/>
    <cellStyle name="Ввод  4 3 5 4 3 3" xfId="25898"/>
    <cellStyle name="Ввод  4 3 5 4 4" xfId="5623"/>
    <cellStyle name="Ввод  4 3 5 4 4 2" xfId="5624"/>
    <cellStyle name="Ввод  4 3 5 4 4 2 2" xfId="25899"/>
    <cellStyle name="Ввод  4 3 5 4 4 3" xfId="25900"/>
    <cellStyle name="Ввод  4 3 5 4 5" xfId="5625"/>
    <cellStyle name="Ввод  4 3 5 4 5 2" xfId="25901"/>
    <cellStyle name="Ввод  4 3 5 4 6" xfId="25902"/>
    <cellStyle name="Ввод  4 3 5 5" xfId="5626"/>
    <cellStyle name="Ввод  4 3 5 5 2" xfId="5627"/>
    <cellStyle name="Ввод  4 3 5 5 2 2" xfId="5628"/>
    <cellStyle name="Ввод  4 3 5 5 2 2 2" xfId="25903"/>
    <cellStyle name="Ввод  4 3 5 5 2 3" xfId="25904"/>
    <cellStyle name="Ввод  4 3 5 5 3" xfId="5629"/>
    <cellStyle name="Ввод  4 3 5 5 3 2" xfId="5630"/>
    <cellStyle name="Ввод  4 3 5 5 3 2 2" xfId="25905"/>
    <cellStyle name="Ввод  4 3 5 5 3 3" xfId="25906"/>
    <cellStyle name="Ввод  4 3 5 5 4" xfId="5631"/>
    <cellStyle name="Ввод  4 3 5 5 4 2" xfId="5632"/>
    <cellStyle name="Ввод  4 3 5 5 4 2 2" xfId="25907"/>
    <cellStyle name="Ввод  4 3 5 5 4 3" xfId="25908"/>
    <cellStyle name="Ввод  4 3 5 5 5" xfId="5633"/>
    <cellStyle name="Ввод  4 3 5 5 5 2" xfId="25909"/>
    <cellStyle name="Ввод  4 3 5 5 6" xfId="25910"/>
    <cellStyle name="Ввод  4 3 5 6" xfId="5634"/>
    <cellStyle name="Ввод  4 3 5 6 2" xfId="5635"/>
    <cellStyle name="Ввод  4 3 5 6 2 2" xfId="25911"/>
    <cellStyle name="Ввод  4 3 5 6 3" xfId="25912"/>
    <cellStyle name="Ввод  4 3 5 7" xfId="5636"/>
    <cellStyle name="Ввод  4 3 5 7 2" xfId="25913"/>
    <cellStyle name="Ввод  4 3 5 8" xfId="25914"/>
    <cellStyle name="Ввод  4 3 6" xfId="5637"/>
    <cellStyle name="Ввод  4 3 6 2" xfId="5638"/>
    <cellStyle name="Ввод  4 3 6 2 2" xfId="5639"/>
    <cellStyle name="Ввод  4 3 6 2 2 2" xfId="5640"/>
    <cellStyle name="Ввод  4 3 6 2 2 2 2" xfId="25915"/>
    <cellStyle name="Ввод  4 3 6 2 2 3" xfId="25916"/>
    <cellStyle name="Ввод  4 3 6 2 3" xfId="5641"/>
    <cellStyle name="Ввод  4 3 6 2 3 2" xfId="5642"/>
    <cellStyle name="Ввод  4 3 6 2 3 2 2" xfId="25917"/>
    <cellStyle name="Ввод  4 3 6 2 3 3" xfId="25918"/>
    <cellStyle name="Ввод  4 3 6 2 4" xfId="5643"/>
    <cellStyle name="Ввод  4 3 6 2 4 2" xfId="5644"/>
    <cellStyle name="Ввод  4 3 6 2 4 2 2" xfId="25919"/>
    <cellStyle name="Ввод  4 3 6 2 4 3" xfId="25920"/>
    <cellStyle name="Ввод  4 3 6 2 5" xfId="5645"/>
    <cellStyle name="Ввод  4 3 6 2 5 2" xfId="25921"/>
    <cellStyle name="Ввод  4 3 6 2 6" xfId="25922"/>
    <cellStyle name="Ввод  4 3 6 3" xfId="5646"/>
    <cellStyle name="Ввод  4 3 6 3 2" xfId="5647"/>
    <cellStyle name="Ввод  4 3 6 3 2 2" xfId="5648"/>
    <cellStyle name="Ввод  4 3 6 3 2 2 2" xfId="25923"/>
    <cellStyle name="Ввод  4 3 6 3 2 3" xfId="25924"/>
    <cellStyle name="Ввод  4 3 6 3 3" xfId="5649"/>
    <cellStyle name="Ввод  4 3 6 3 3 2" xfId="5650"/>
    <cellStyle name="Ввод  4 3 6 3 3 2 2" xfId="25925"/>
    <cellStyle name="Ввод  4 3 6 3 3 3" xfId="25926"/>
    <cellStyle name="Ввод  4 3 6 3 4" xfId="5651"/>
    <cellStyle name="Ввод  4 3 6 3 4 2" xfId="5652"/>
    <cellStyle name="Ввод  4 3 6 3 4 2 2" xfId="25927"/>
    <cellStyle name="Ввод  4 3 6 3 4 3" xfId="25928"/>
    <cellStyle name="Ввод  4 3 6 3 5" xfId="5653"/>
    <cellStyle name="Ввод  4 3 6 3 5 2" xfId="25929"/>
    <cellStyle name="Ввод  4 3 6 3 6" xfId="25930"/>
    <cellStyle name="Ввод  4 3 6 4" xfId="5654"/>
    <cellStyle name="Ввод  4 3 6 4 2" xfId="5655"/>
    <cellStyle name="Ввод  4 3 6 4 2 2" xfId="5656"/>
    <cellStyle name="Ввод  4 3 6 4 2 2 2" xfId="25931"/>
    <cellStyle name="Ввод  4 3 6 4 2 3" xfId="25932"/>
    <cellStyle name="Ввод  4 3 6 4 3" xfId="5657"/>
    <cellStyle name="Ввод  4 3 6 4 3 2" xfId="5658"/>
    <cellStyle name="Ввод  4 3 6 4 3 2 2" xfId="25933"/>
    <cellStyle name="Ввод  4 3 6 4 3 3" xfId="25934"/>
    <cellStyle name="Ввод  4 3 6 4 4" xfId="5659"/>
    <cellStyle name="Ввод  4 3 6 4 4 2" xfId="5660"/>
    <cellStyle name="Ввод  4 3 6 4 4 2 2" xfId="25935"/>
    <cellStyle name="Ввод  4 3 6 4 4 3" xfId="25936"/>
    <cellStyle name="Ввод  4 3 6 4 5" xfId="5661"/>
    <cellStyle name="Ввод  4 3 6 4 5 2" xfId="25937"/>
    <cellStyle name="Ввод  4 3 6 4 6" xfId="25938"/>
    <cellStyle name="Ввод  4 3 6 5" xfId="5662"/>
    <cellStyle name="Ввод  4 3 6 5 2" xfId="5663"/>
    <cellStyle name="Ввод  4 3 6 5 2 2" xfId="5664"/>
    <cellStyle name="Ввод  4 3 6 5 2 2 2" xfId="25939"/>
    <cellStyle name="Ввод  4 3 6 5 2 3" xfId="25940"/>
    <cellStyle name="Ввод  4 3 6 5 3" xfId="5665"/>
    <cellStyle name="Ввод  4 3 6 5 3 2" xfId="5666"/>
    <cellStyle name="Ввод  4 3 6 5 3 2 2" xfId="25941"/>
    <cellStyle name="Ввод  4 3 6 5 3 3" xfId="25942"/>
    <cellStyle name="Ввод  4 3 6 5 4" xfId="5667"/>
    <cellStyle name="Ввод  4 3 6 5 4 2" xfId="5668"/>
    <cellStyle name="Ввод  4 3 6 5 4 2 2" xfId="25943"/>
    <cellStyle name="Ввод  4 3 6 5 4 3" xfId="25944"/>
    <cellStyle name="Ввод  4 3 6 5 5" xfId="5669"/>
    <cellStyle name="Ввод  4 3 6 5 5 2" xfId="25945"/>
    <cellStyle name="Ввод  4 3 6 5 6" xfId="25946"/>
    <cellStyle name="Ввод  4 3 6 6" xfId="5670"/>
    <cellStyle name="Ввод  4 3 6 6 2" xfId="5671"/>
    <cellStyle name="Ввод  4 3 6 6 2 2" xfId="25947"/>
    <cellStyle name="Ввод  4 3 6 6 3" xfId="25948"/>
    <cellStyle name="Ввод  4 3 6 7" xfId="5672"/>
    <cellStyle name="Ввод  4 3 6 7 2" xfId="25949"/>
    <cellStyle name="Ввод  4 3 6 8" xfId="25950"/>
    <cellStyle name="Ввод  4 3 7" xfId="5673"/>
    <cellStyle name="Ввод  4 3 7 2" xfId="5674"/>
    <cellStyle name="Ввод  4 3 7 2 2" xfId="5675"/>
    <cellStyle name="Ввод  4 3 7 2 2 2" xfId="25951"/>
    <cellStyle name="Ввод  4 3 7 2 3" xfId="25952"/>
    <cellStyle name="Ввод  4 3 7 3" xfId="5676"/>
    <cellStyle name="Ввод  4 3 7 3 2" xfId="25953"/>
    <cellStyle name="Ввод  4 3 7 4" xfId="25954"/>
    <cellStyle name="Ввод  4 3 8" xfId="5677"/>
    <cellStyle name="Ввод  4 3 8 2" xfId="5678"/>
    <cellStyle name="Ввод  4 3 8 2 2" xfId="25955"/>
    <cellStyle name="Ввод  4 3 8 3" xfId="25956"/>
    <cellStyle name="Ввод  4 3 9" xfId="5679"/>
    <cellStyle name="Ввод  4 3 9 2" xfId="25957"/>
    <cellStyle name="Ввод  4 4" xfId="5680"/>
    <cellStyle name="Ввод  4 4 10" xfId="5681"/>
    <cellStyle name="Ввод  4 4 10 2" xfId="25958"/>
    <cellStyle name="Ввод  4 4 11" xfId="25959"/>
    <cellStyle name="Ввод  4 4 2" xfId="5682"/>
    <cellStyle name="Ввод  4 4 2 2" xfId="5683"/>
    <cellStyle name="Ввод  4 4 2 2 2" xfId="5684"/>
    <cellStyle name="Ввод  4 4 2 2 2 2" xfId="5685"/>
    <cellStyle name="Ввод  4 4 2 2 2 2 2" xfId="5686"/>
    <cellStyle name="Ввод  4 4 2 2 2 2 2 2" xfId="25960"/>
    <cellStyle name="Ввод  4 4 2 2 2 2 3" xfId="25961"/>
    <cellStyle name="Ввод  4 4 2 2 2 3" xfId="5687"/>
    <cellStyle name="Ввод  4 4 2 2 2 3 2" xfId="5688"/>
    <cellStyle name="Ввод  4 4 2 2 2 3 2 2" xfId="25962"/>
    <cellStyle name="Ввод  4 4 2 2 2 3 3" xfId="25963"/>
    <cellStyle name="Ввод  4 4 2 2 2 4" xfId="5689"/>
    <cellStyle name="Ввод  4 4 2 2 2 4 2" xfId="5690"/>
    <cellStyle name="Ввод  4 4 2 2 2 4 2 2" xfId="25964"/>
    <cellStyle name="Ввод  4 4 2 2 2 4 3" xfId="25965"/>
    <cellStyle name="Ввод  4 4 2 2 2 5" xfId="5691"/>
    <cellStyle name="Ввод  4 4 2 2 2 5 2" xfId="25966"/>
    <cellStyle name="Ввод  4 4 2 2 2 6" xfId="25967"/>
    <cellStyle name="Ввод  4 4 2 2 3" xfId="5692"/>
    <cellStyle name="Ввод  4 4 2 2 3 2" xfId="5693"/>
    <cellStyle name="Ввод  4 4 2 2 3 2 2" xfId="5694"/>
    <cellStyle name="Ввод  4 4 2 2 3 2 2 2" xfId="25968"/>
    <cellStyle name="Ввод  4 4 2 2 3 2 3" xfId="25969"/>
    <cellStyle name="Ввод  4 4 2 2 3 3" xfId="5695"/>
    <cellStyle name="Ввод  4 4 2 2 3 3 2" xfId="5696"/>
    <cellStyle name="Ввод  4 4 2 2 3 3 2 2" xfId="25970"/>
    <cellStyle name="Ввод  4 4 2 2 3 3 3" xfId="25971"/>
    <cellStyle name="Ввод  4 4 2 2 3 4" xfId="5697"/>
    <cellStyle name="Ввод  4 4 2 2 3 4 2" xfId="5698"/>
    <cellStyle name="Ввод  4 4 2 2 3 4 2 2" xfId="25972"/>
    <cellStyle name="Ввод  4 4 2 2 3 4 3" xfId="25973"/>
    <cellStyle name="Ввод  4 4 2 2 3 5" xfId="5699"/>
    <cellStyle name="Ввод  4 4 2 2 3 5 2" xfId="25974"/>
    <cellStyle name="Ввод  4 4 2 2 3 6" xfId="25975"/>
    <cellStyle name="Ввод  4 4 2 2 4" xfId="5700"/>
    <cellStyle name="Ввод  4 4 2 2 4 2" xfId="5701"/>
    <cellStyle name="Ввод  4 4 2 2 4 2 2" xfId="5702"/>
    <cellStyle name="Ввод  4 4 2 2 4 2 2 2" xfId="25976"/>
    <cellStyle name="Ввод  4 4 2 2 4 2 3" xfId="25977"/>
    <cellStyle name="Ввод  4 4 2 2 4 3" xfId="5703"/>
    <cellStyle name="Ввод  4 4 2 2 4 3 2" xfId="5704"/>
    <cellStyle name="Ввод  4 4 2 2 4 3 2 2" xfId="25978"/>
    <cellStyle name="Ввод  4 4 2 2 4 3 3" xfId="25979"/>
    <cellStyle name="Ввод  4 4 2 2 4 4" xfId="5705"/>
    <cellStyle name="Ввод  4 4 2 2 4 4 2" xfId="5706"/>
    <cellStyle name="Ввод  4 4 2 2 4 4 2 2" xfId="25980"/>
    <cellStyle name="Ввод  4 4 2 2 4 4 3" xfId="25981"/>
    <cellStyle name="Ввод  4 4 2 2 4 5" xfId="5707"/>
    <cellStyle name="Ввод  4 4 2 2 4 5 2" xfId="25982"/>
    <cellStyle name="Ввод  4 4 2 2 4 6" xfId="25983"/>
    <cellStyle name="Ввод  4 4 2 2 5" xfId="5708"/>
    <cellStyle name="Ввод  4 4 2 2 5 2" xfId="5709"/>
    <cellStyle name="Ввод  4 4 2 2 5 2 2" xfId="5710"/>
    <cellStyle name="Ввод  4 4 2 2 5 2 2 2" xfId="25984"/>
    <cellStyle name="Ввод  4 4 2 2 5 2 3" xfId="25985"/>
    <cellStyle name="Ввод  4 4 2 2 5 3" xfId="5711"/>
    <cellStyle name="Ввод  4 4 2 2 5 3 2" xfId="5712"/>
    <cellStyle name="Ввод  4 4 2 2 5 3 2 2" xfId="25986"/>
    <cellStyle name="Ввод  4 4 2 2 5 3 3" xfId="25987"/>
    <cellStyle name="Ввод  4 4 2 2 5 4" xfId="5713"/>
    <cellStyle name="Ввод  4 4 2 2 5 4 2" xfId="5714"/>
    <cellStyle name="Ввод  4 4 2 2 5 4 2 2" xfId="25988"/>
    <cellStyle name="Ввод  4 4 2 2 5 4 3" xfId="25989"/>
    <cellStyle name="Ввод  4 4 2 2 5 5" xfId="5715"/>
    <cellStyle name="Ввод  4 4 2 2 5 5 2" xfId="25990"/>
    <cellStyle name="Ввод  4 4 2 2 5 6" xfId="25991"/>
    <cellStyle name="Ввод  4 4 2 2 6" xfId="5716"/>
    <cellStyle name="Ввод  4 4 2 2 6 2" xfId="5717"/>
    <cellStyle name="Ввод  4 4 2 2 6 2 2" xfId="25992"/>
    <cellStyle name="Ввод  4 4 2 2 6 3" xfId="25993"/>
    <cellStyle name="Ввод  4 4 2 2 7" xfId="5718"/>
    <cellStyle name="Ввод  4 4 2 2 7 2" xfId="25994"/>
    <cellStyle name="Ввод  4 4 2 2 8" xfId="25995"/>
    <cellStyle name="Ввод  4 4 2 3" xfId="5719"/>
    <cellStyle name="Ввод  4 4 2 3 2" xfId="5720"/>
    <cellStyle name="Ввод  4 4 2 3 2 2" xfId="5721"/>
    <cellStyle name="Ввод  4 4 2 3 2 2 2" xfId="25996"/>
    <cellStyle name="Ввод  4 4 2 3 2 3" xfId="25997"/>
    <cellStyle name="Ввод  4 4 2 3 3" xfId="5722"/>
    <cellStyle name="Ввод  4 4 2 3 3 2" xfId="5723"/>
    <cellStyle name="Ввод  4 4 2 3 3 2 2" xfId="25998"/>
    <cellStyle name="Ввод  4 4 2 3 3 3" xfId="25999"/>
    <cellStyle name="Ввод  4 4 2 3 4" xfId="5724"/>
    <cellStyle name="Ввод  4 4 2 3 4 2" xfId="5725"/>
    <cellStyle name="Ввод  4 4 2 3 4 2 2" xfId="26000"/>
    <cellStyle name="Ввод  4 4 2 3 4 3" xfId="26001"/>
    <cellStyle name="Ввод  4 4 2 3 5" xfId="5726"/>
    <cellStyle name="Ввод  4 4 2 3 5 2" xfId="26002"/>
    <cellStyle name="Ввод  4 4 2 3 6" xfId="26003"/>
    <cellStyle name="Ввод  4 4 2 4" xfId="5727"/>
    <cellStyle name="Ввод  4 4 2 4 2" xfId="5728"/>
    <cellStyle name="Ввод  4 4 2 4 2 2" xfId="5729"/>
    <cellStyle name="Ввод  4 4 2 4 2 2 2" xfId="26004"/>
    <cellStyle name="Ввод  4 4 2 4 2 3" xfId="26005"/>
    <cellStyle name="Ввод  4 4 2 4 3" xfId="5730"/>
    <cellStyle name="Ввод  4 4 2 4 3 2" xfId="5731"/>
    <cellStyle name="Ввод  4 4 2 4 3 2 2" xfId="26006"/>
    <cellStyle name="Ввод  4 4 2 4 3 3" xfId="26007"/>
    <cellStyle name="Ввод  4 4 2 4 4" xfId="5732"/>
    <cellStyle name="Ввод  4 4 2 4 4 2" xfId="5733"/>
    <cellStyle name="Ввод  4 4 2 4 4 2 2" xfId="26008"/>
    <cellStyle name="Ввод  4 4 2 4 4 3" xfId="26009"/>
    <cellStyle name="Ввод  4 4 2 4 5" xfId="5734"/>
    <cellStyle name="Ввод  4 4 2 4 5 2" xfId="26010"/>
    <cellStyle name="Ввод  4 4 2 4 6" xfId="26011"/>
    <cellStyle name="Ввод  4 4 2 5" xfId="5735"/>
    <cellStyle name="Ввод  4 4 2 5 2" xfId="5736"/>
    <cellStyle name="Ввод  4 4 2 5 2 2" xfId="5737"/>
    <cellStyle name="Ввод  4 4 2 5 2 2 2" xfId="26012"/>
    <cellStyle name="Ввод  4 4 2 5 2 3" xfId="26013"/>
    <cellStyle name="Ввод  4 4 2 5 3" xfId="5738"/>
    <cellStyle name="Ввод  4 4 2 5 3 2" xfId="5739"/>
    <cellStyle name="Ввод  4 4 2 5 3 2 2" xfId="26014"/>
    <cellStyle name="Ввод  4 4 2 5 3 3" xfId="26015"/>
    <cellStyle name="Ввод  4 4 2 5 4" xfId="5740"/>
    <cellStyle name="Ввод  4 4 2 5 4 2" xfId="5741"/>
    <cellStyle name="Ввод  4 4 2 5 4 2 2" xfId="26016"/>
    <cellStyle name="Ввод  4 4 2 5 4 3" xfId="26017"/>
    <cellStyle name="Ввод  4 4 2 5 5" xfId="5742"/>
    <cellStyle name="Ввод  4 4 2 5 5 2" xfId="26018"/>
    <cellStyle name="Ввод  4 4 2 5 6" xfId="26019"/>
    <cellStyle name="Ввод  4 4 2 6" xfId="5743"/>
    <cellStyle name="Ввод  4 4 2 6 2" xfId="5744"/>
    <cellStyle name="Ввод  4 4 2 6 2 2" xfId="5745"/>
    <cellStyle name="Ввод  4 4 2 6 2 2 2" xfId="26020"/>
    <cellStyle name="Ввод  4 4 2 6 2 3" xfId="26021"/>
    <cellStyle name="Ввод  4 4 2 6 3" xfId="5746"/>
    <cellStyle name="Ввод  4 4 2 6 3 2" xfId="5747"/>
    <cellStyle name="Ввод  4 4 2 6 3 2 2" xfId="26022"/>
    <cellStyle name="Ввод  4 4 2 6 3 3" xfId="26023"/>
    <cellStyle name="Ввод  4 4 2 6 4" xfId="5748"/>
    <cellStyle name="Ввод  4 4 2 6 4 2" xfId="5749"/>
    <cellStyle name="Ввод  4 4 2 6 4 2 2" xfId="26024"/>
    <cellStyle name="Ввод  4 4 2 6 4 3" xfId="26025"/>
    <cellStyle name="Ввод  4 4 2 6 5" xfId="5750"/>
    <cellStyle name="Ввод  4 4 2 6 5 2" xfId="26026"/>
    <cellStyle name="Ввод  4 4 2 6 6" xfId="26027"/>
    <cellStyle name="Ввод  4 4 2 7" xfId="5751"/>
    <cellStyle name="Ввод  4 4 2 7 2" xfId="5752"/>
    <cellStyle name="Ввод  4 4 2 7 2 2" xfId="26028"/>
    <cellStyle name="Ввод  4 4 2 7 3" xfId="26029"/>
    <cellStyle name="Ввод  4 4 2 8" xfId="5753"/>
    <cellStyle name="Ввод  4 4 2 8 2" xfId="26030"/>
    <cellStyle name="Ввод  4 4 2 9" xfId="26031"/>
    <cellStyle name="Ввод  4 4 3" xfId="5754"/>
    <cellStyle name="Ввод  4 4 3 2" xfId="5755"/>
    <cellStyle name="Ввод  4 4 3 2 2" xfId="5756"/>
    <cellStyle name="Ввод  4 4 3 2 2 2" xfId="5757"/>
    <cellStyle name="Ввод  4 4 3 2 2 2 2" xfId="26032"/>
    <cellStyle name="Ввод  4 4 3 2 2 3" xfId="26033"/>
    <cellStyle name="Ввод  4 4 3 2 3" xfId="5758"/>
    <cellStyle name="Ввод  4 4 3 2 3 2" xfId="5759"/>
    <cellStyle name="Ввод  4 4 3 2 3 2 2" xfId="26034"/>
    <cellStyle name="Ввод  4 4 3 2 3 3" xfId="26035"/>
    <cellStyle name="Ввод  4 4 3 2 4" xfId="5760"/>
    <cellStyle name="Ввод  4 4 3 2 4 2" xfId="5761"/>
    <cellStyle name="Ввод  4 4 3 2 4 2 2" xfId="26036"/>
    <cellStyle name="Ввод  4 4 3 2 4 3" xfId="26037"/>
    <cellStyle name="Ввод  4 4 3 2 5" xfId="5762"/>
    <cellStyle name="Ввод  4 4 3 2 5 2" xfId="26038"/>
    <cellStyle name="Ввод  4 4 3 2 6" xfId="26039"/>
    <cellStyle name="Ввод  4 4 3 3" xfId="5763"/>
    <cellStyle name="Ввод  4 4 3 3 2" xfId="5764"/>
    <cellStyle name="Ввод  4 4 3 3 2 2" xfId="5765"/>
    <cellStyle name="Ввод  4 4 3 3 2 2 2" xfId="26040"/>
    <cellStyle name="Ввод  4 4 3 3 2 3" xfId="26041"/>
    <cellStyle name="Ввод  4 4 3 3 3" xfId="5766"/>
    <cellStyle name="Ввод  4 4 3 3 3 2" xfId="5767"/>
    <cellStyle name="Ввод  4 4 3 3 3 2 2" xfId="26042"/>
    <cellStyle name="Ввод  4 4 3 3 3 3" xfId="26043"/>
    <cellStyle name="Ввод  4 4 3 3 4" xfId="5768"/>
    <cellStyle name="Ввод  4 4 3 3 4 2" xfId="5769"/>
    <cellStyle name="Ввод  4 4 3 3 4 2 2" xfId="26044"/>
    <cellStyle name="Ввод  4 4 3 3 4 3" xfId="26045"/>
    <cellStyle name="Ввод  4 4 3 3 5" xfId="5770"/>
    <cellStyle name="Ввод  4 4 3 3 5 2" xfId="26046"/>
    <cellStyle name="Ввод  4 4 3 3 6" xfId="26047"/>
    <cellStyle name="Ввод  4 4 3 4" xfId="5771"/>
    <cellStyle name="Ввод  4 4 3 4 2" xfId="5772"/>
    <cellStyle name="Ввод  4 4 3 4 2 2" xfId="5773"/>
    <cellStyle name="Ввод  4 4 3 4 2 2 2" xfId="26048"/>
    <cellStyle name="Ввод  4 4 3 4 2 3" xfId="26049"/>
    <cellStyle name="Ввод  4 4 3 4 3" xfId="5774"/>
    <cellStyle name="Ввод  4 4 3 4 3 2" xfId="5775"/>
    <cellStyle name="Ввод  4 4 3 4 3 2 2" xfId="26050"/>
    <cellStyle name="Ввод  4 4 3 4 3 3" xfId="26051"/>
    <cellStyle name="Ввод  4 4 3 4 4" xfId="5776"/>
    <cellStyle name="Ввод  4 4 3 4 4 2" xfId="5777"/>
    <cellStyle name="Ввод  4 4 3 4 4 2 2" xfId="26052"/>
    <cellStyle name="Ввод  4 4 3 4 4 3" xfId="26053"/>
    <cellStyle name="Ввод  4 4 3 4 5" xfId="5778"/>
    <cellStyle name="Ввод  4 4 3 4 5 2" xfId="26054"/>
    <cellStyle name="Ввод  4 4 3 4 6" xfId="26055"/>
    <cellStyle name="Ввод  4 4 3 5" xfId="5779"/>
    <cellStyle name="Ввод  4 4 3 5 2" xfId="5780"/>
    <cellStyle name="Ввод  4 4 3 5 2 2" xfId="5781"/>
    <cellStyle name="Ввод  4 4 3 5 2 2 2" xfId="26056"/>
    <cellStyle name="Ввод  4 4 3 5 2 3" xfId="26057"/>
    <cellStyle name="Ввод  4 4 3 5 3" xfId="5782"/>
    <cellStyle name="Ввод  4 4 3 5 3 2" xfId="5783"/>
    <cellStyle name="Ввод  4 4 3 5 3 2 2" xfId="26058"/>
    <cellStyle name="Ввод  4 4 3 5 3 3" xfId="26059"/>
    <cellStyle name="Ввод  4 4 3 5 4" xfId="5784"/>
    <cellStyle name="Ввод  4 4 3 5 4 2" xfId="5785"/>
    <cellStyle name="Ввод  4 4 3 5 4 2 2" xfId="26060"/>
    <cellStyle name="Ввод  4 4 3 5 4 3" xfId="26061"/>
    <cellStyle name="Ввод  4 4 3 5 5" xfId="5786"/>
    <cellStyle name="Ввод  4 4 3 5 5 2" xfId="26062"/>
    <cellStyle name="Ввод  4 4 3 5 6" xfId="26063"/>
    <cellStyle name="Ввод  4 4 3 6" xfId="5787"/>
    <cellStyle name="Ввод  4 4 3 6 2" xfId="5788"/>
    <cellStyle name="Ввод  4 4 3 6 2 2" xfId="5789"/>
    <cellStyle name="Ввод  4 4 3 6 2 2 2" xfId="26064"/>
    <cellStyle name="Ввод  4 4 3 6 2 3" xfId="26065"/>
    <cellStyle name="Ввод  4 4 3 6 3" xfId="5790"/>
    <cellStyle name="Ввод  4 4 3 6 3 2" xfId="5791"/>
    <cellStyle name="Ввод  4 4 3 6 3 2 2" xfId="26066"/>
    <cellStyle name="Ввод  4 4 3 6 3 3" xfId="26067"/>
    <cellStyle name="Ввод  4 4 3 6 4" xfId="5792"/>
    <cellStyle name="Ввод  4 4 3 6 4 2" xfId="5793"/>
    <cellStyle name="Ввод  4 4 3 6 4 2 2" xfId="26068"/>
    <cellStyle name="Ввод  4 4 3 6 4 3" xfId="26069"/>
    <cellStyle name="Ввод  4 4 3 6 5" xfId="5794"/>
    <cellStyle name="Ввод  4 4 3 6 5 2" xfId="26070"/>
    <cellStyle name="Ввод  4 4 3 6 6" xfId="26071"/>
    <cellStyle name="Ввод  4 4 3 7" xfId="5795"/>
    <cellStyle name="Ввод  4 4 3 7 2" xfId="5796"/>
    <cellStyle name="Ввод  4 4 3 7 2 2" xfId="26072"/>
    <cellStyle name="Ввод  4 4 3 7 3" xfId="26073"/>
    <cellStyle name="Ввод  4 4 3 8" xfId="5797"/>
    <cellStyle name="Ввод  4 4 3 8 2" xfId="26074"/>
    <cellStyle name="Ввод  4 4 3 9" xfId="26075"/>
    <cellStyle name="Ввод  4 4 4" xfId="5798"/>
    <cellStyle name="Ввод  4 4 4 2" xfId="5799"/>
    <cellStyle name="Ввод  4 4 4 2 2" xfId="5800"/>
    <cellStyle name="Ввод  4 4 4 2 2 2" xfId="5801"/>
    <cellStyle name="Ввод  4 4 4 2 2 2 2" xfId="26076"/>
    <cellStyle name="Ввод  4 4 4 2 2 3" xfId="26077"/>
    <cellStyle name="Ввод  4 4 4 2 3" xfId="5802"/>
    <cellStyle name="Ввод  4 4 4 2 3 2" xfId="5803"/>
    <cellStyle name="Ввод  4 4 4 2 3 2 2" xfId="26078"/>
    <cellStyle name="Ввод  4 4 4 2 3 3" xfId="26079"/>
    <cellStyle name="Ввод  4 4 4 2 4" xfId="5804"/>
    <cellStyle name="Ввод  4 4 4 2 4 2" xfId="5805"/>
    <cellStyle name="Ввод  4 4 4 2 4 2 2" xfId="26080"/>
    <cellStyle name="Ввод  4 4 4 2 4 3" xfId="26081"/>
    <cellStyle name="Ввод  4 4 4 2 5" xfId="5806"/>
    <cellStyle name="Ввод  4 4 4 2 5 2" xfId="26082"/>
    <cellStyle name="Ввод  4 4 4 2 6" xfId="26083"/>
    <cellStyle name="Ввод  4 4 4 3" xfId="5807"/>
    <cellStyle name="Ввод  4 4 4 3 2" xfId="5808"/>
    <cellStyle name="Ввод  4 4 4 3 2 2" xfId="5809"/>
    <cellStyle name="Ввод  4 4 4 3 2 2 2" xfId="26084"/>
    <cellStyle name="Ввод  4 4 4 3 2 3" xfId="26085"/>
    <cellStyle name="Ввод  4 4 4 3 3" xfId="5810"/>
    <cellStyle name="Ввод  4 4 4 3 3 2" xfId="5811"/>
    <cellStyle name="Ввод  4 4 4 3 3 2 2" xfId="26086"/>
    <cellStyle name="Ввод  4 4 4 3 3 3" xfId="26087"/>
    <cellStyle name="Ввод  4 4 4 3 4" xfId="5812"/>
    <cellStyle name="Ввод  4 4 4 3 4 2" xfId="5813"/>
    <cellStyle name="Ввод  4 4 4 3 4 2 2" xfId="26088"/>
    <cellStyle name="Ввод  4 4 4 3 4 3" xfId="26089"/>
    <cellStyle name="Ввод  4 4 4 3 5" xfId="5814"/>
    <cellStyle name="Ввод  4 4 4 3 5 2" xfId="26090"/>
    <cellStyle name="Ввод  4 4 4 3 6" xfId="26091"/>
    <cellStyle name="Ввод  4 4 4 4" xfId="5815"/>
    <cellStyle name="Ввод  4 4 4 4 2" xfId="5816"/>
    <cellStyle name="Ввод  4 4 4 4 2 2" xfId="5817"/>
    <cellStyle name="Ввод  4 4 4 4 2 2 2" xfId="26092"/>
    <cellStyle name="Ввод  4 4 4 4 2 3" xfId="26093"/>
    <cellStyle name="Ввод  4 4 4 4 3" xfId="5818"/>
    <cellStyle name="Ввод  4 4 4 4 3 2" xfId="5819"/>
    <cellStyle name="Ввод  4 4 4 4 3 2 2" xfId="26094"/>
    <cellStyle name="Ввод  4 4 4 4 3 3" xfId="26095"/>
    <cellStyle name="Ввод  4 4 4 4 4" xfId="5820"/>
    <cellStyle name="Ввод  4 4 4 4 4 2" xfId="5821"/>
    <cellStyle name="Ввод  4 4 4 4 4 2 2" xfId="26096"/>
    <cellStyle name="Ввод  4 4 4 4 4 3" xfId="26097"/>
    <cellStyle name="Ввод  4 4 4 4 5" xfId="5822"/>
    <cellStyle name="Ввод  4 4 4 4 5 2" xfId="26098"/>
    <cellStyle name="Ввод  4 4 4 4 6" xfId="26099"/>
    <cellStyle name="Ввод  4 4 4 5" xfId="5823"/>
    <cellStyle name="Ввод  4 4 4 5 2" xfId="5824"/>
    <cellStyle name="Ввод  4 4 4 5 2 2" xfId="5825"/>
    <cellStyle name="Ввод  4 4 4 5 2 2 2" xfId="26100"/>
    <cellStyle name="Ввод  4 4 4 5 2 3" xfId="26101"/>
    <cellStyle name="Ввод  4 4 4 5 3" xfId="5826"/>
    <cellStyle name="Ввод  4 4 4 5 3 2" xfId="5827"/>
    <cellStyle name="Ввод  4 4 4 5 3 2 2" xfId="26102"/>
    <cellStyle name="Ввод  4 4 4 5 3 3" xfId="26103"/>
    <cellStyle name="Ввод  4 4 4 5 4" xfId="5828"/>
    <cellStyle name="Ввод  4 4 4 5 4 2" xfId="5829"/>
    <cellStyle name="Ввод  4 4 4 5 4 2 2" xfId="26104"/>
    <cellStyle name="Ввод  4 4 4 5 4 3" xfId="26105"/>
    <cellStyle name="Ввод  4 4 4 5 5" xfId="5830"/>
    <cellStyle name="Ввод  4 4 4 5 5 2" xfId="26106"/>
    <cellStyle name="Ввод  4 4 4 5 6" xfId="26107"/>
    <cellStyle name="Ввод  4 4 4 6" xfId="5831"/>
    <cellStyle name="Ввод  4 4 4 6 2" xfId="5832"/>
    <cellStyle name="Ввод  4 4 4 6 2 2" xfId="26108"/>
    <cellStyle name="Ввод  4 4 4 6 3" xfId="26109"/>
    <cellStyle name="Ввод  4 4 4 7" xfId="5833"/>
    <cellStyle name="Ввод  4 4 4 7 2" xfId="26110"/>
    <cellStyle name="Ввод  4 4 4 8" xfId="26111"/>
    <cellStyle name="Ввод  4 4 5" xfId="5834"/>
    <cellStyle name="Ввод  4 4 5 2" xfId="5835"/>
    <cellStyle name="Ввод  4 4 5 2 2" xfId="5836"/>
    <cellStyle name="Ввод  4 4 5 2 2 2" xfId="26112"/>
    <cellStyle name="Ввод  4 4 5 2 3" xfId="26113"/>
    <cellStyle name="Ввод  4 4 5 3" xfId="5837"/>
    <cellStyle name="Ввод  4 4 5 3 2" xfId="5838"/>
    <cellStyle name="Ввод  4 4 5 3 2 2" xfId="26114"/>
    <cellStyle name="Ввод  4 4 5 3 3" xfId="26115"/>
    <cellStyle name="Ввод  4 4 5 4" xfId="5839"/>
    <cellStyle name="Ввод  4 4 5 4 2" xfId="5840"/>
    <cellStyle name="Ввод  4 4 5 4 2 2" xfId="26116"/>
    <cellStyle name="Ввод  4 4 5 4 3" xfId="26117"/>
    <cellStyle name="Ввод  4 4 5 5" xfId="5841"/>
    <cellStyle name="Ввод  4 4 5 5 2" xfId="26118"/>
    <cellStyle name="Ввод  4 4 5 6" xfId="26119"/>
    <cellStyle name="Ввод  4 4 6" xfId="5842"/>
    <cellStyle name="Ввод  4 4 6 2" xfId="5843"/>
    <cellStyle name="Ввод  4 4 6 2 2" xfId="5844"/>
    <cellStyle name="Ввод  4 4 6 2 2 2" xfId="26120"/>
    <cellStyle name="Ввод  4 4 6 2 3" xfId="26121"/>
    <cellStyle name="Ввод  4 4 6 3" xfId="5845"/>
    <cellStyle name="Ввод  4 4 6 3 2" xfId="5846"/>
    <cellStyle name="Ввод  4 4 6 3 2 2" xfId="26122"/>
    <cellStyle name="Ввод  4 4 6 3 3" xfId="26123"/>
    <cellStyle name="Ввод  4 4 6 4" xfId="5847"/>
    <cellStyle name="Ввод  4 4 6 4 2" xfId="5848"/>
    <cellStyle name="Ввод  4 4 6 4 2 2" xfId="26124"/>
    <cellStyle name="Ввод  4 4 6 4 3" xfId="26125"/>
    <cellStyle name="Ввод  4 4 6 5" xfId="5849"/>
    <cellStyle name="Ввод  4 4 6 5 2" xfId="26126"/>
    <cellStyle name="Ввод  4 4 6 6" xfId="26127"/>
    <cellStyle name="Ввод  4 4 7" xfId="5850"/>
    <cellStyle name="Ввод  4 4 7 2" xfId="5851"/>
    <cellStyle name="Ввод  4 4 7 2 2" xfId="5852"/>
    <cellStyle name="Ввод  4 4 7 2 2 2" xfId="26128"/>
    <cellStyle name="Ввод  4 4 7 2 3" xfId="26129"/>
    <cellStyle name="Ввод  4 4 7 3" xfId="5853"/>
    <cellStyle name="Ввод  4 4 7 3 2" xfId="5854"/>
    <cellStyle name="Ввод  4 4 7 3 2 2" xfId="26130"/>
    <cellStyle name="Ввод  4 4 7 3 3" xfId="26131"/>
    <cellStyle name="Ввод  4 4 7 4" xfId="5855"/>
    <cellStyle name="Ввод  4 4 7 4 2" xfId="5856"/>
    <cellStyle name="Ввод  4 4 7 4 2 2" xfId="26132"/>
    <cellStyle name="Ввод  4 4 7 4 3" xfId="26133"/>
    <cellStyle name="Ввод  4 4 7 5" xfId="5857"/>
    <cellStyle name="Ввод  4 4 7 5 2" xfId="26134"/>
    <cellStyle name="Ввод  4 4 7 6" xfId="26135"/>
    <cellStyle name="Ввод  4 4 8" xfId="5858"/>
    <cellStyle name="Ввод  4 4 8 2" xfId="5859"/>
    <cellStyle name="Ввод  4 4 8 2 2" xfId="5860"/>
    <cellStyle name="Ввод  4 4 8 2 2 2" xfId="26136"/>
    <cellStyle name="Ввод  4 4 8 2 3" xfId="26137"/>
    <cellStyle name="Ввод  4 4 8 3" xfId="5861"/>
    <cellStyle name="Ввод  4 4 8 3 2" xfId="5862"/>
    <cellStyle name="Ввод  4 4 8 3 2 2" xfId="26138"/>
    <cellStyle name="Ввод  4 4 8 3 3" xfId="26139"/>
    <cellStyle name="Ввод  4 4 8 4" xfId="5863"/>
    <cellStyle name="Ввод  4 4 8 4 2" xfId="5864"/>
    <cellStyle name="Ввод  4 4 8 4 2 2" xfId="26140"/>
    <cellStyle name="Ввод  4 4 8 4 3" xfId="26141"/>
    <cellStyle name="Ввод  4 4 8 5" xfId="5865"/>
    <cellStyle name="Ввод  4 4 8 5 2" xfId="26142"/>
    <cellStyle name="Ввод  4 4 8 6" xfId="26143"/>
    <cellStyle name="Ввод  4 4 9" xfId="5866"/>
    <cellStyle name="Ввод  4 4 9 2" xfId="5867"/>
    <cellStyle name="Ввод  4 4 9 2 2" xfId="26144"/>
    <cellStyle name="Ввод  4 4 9 3" xfId="26145"/>
    <cellStyle name="Ввод  4 5" xfId="5868"/>
    <cellStyle name="Ввод  4 5 2" xfId="5869"/>
    <cellStyle name="Ввод  4 5 2 2" xfId="5870"/>
    <cellStyle name="Ввод  4 5 2 2 2" xfId="5871"/>
    <cellStyle name="Ввод  4 5 2 2 2 2" xfId="5872"/>
    <cellStyle name="Ввод  4 5 2 2 2 2 2" xfId="26146"/>
    <cellStyle name="Ввод  4 5 2 2 2 3" xfId="26147"/>
    <cellStyle name="Ввод  4 5 2 2 3" xfId="5873"/>
    <cellStyle name="Ввод  4 5 2 2 3 2" xfId="5874"/>
    <cellStyle name="Ввод  4 5 2 2 3 2 2" xfId="26148"/>
    <cellStyle name="Ввод  4 5 2 2 3 3" xfId="26149"/>
    <cellStyle name="Ввод  4 5 2 2 4" xfId="5875"/>
    <cellStyle name="Ввод  4 5 2 2 4 2" xfId="5876"/>
    <cellStyle name="Ввод  4 5 2 2 4 2 2" xfId="26150"/>
    <cellStyle name="Ввод  4 5 2 2 4 3" xfId="26151"/>
    <cellStyle name="Ввод  4 5 2 2 5" xfId="5877"/>
    <cellStyle name="Ввод  4 5 2 2 5 2" xfId="26152"/>
    <cellStyle name="Ввод  4 5 2 2 6" xfId="26153"/>
    <cellStyle name="Ввод  4 5 2 3" xfId="5878"/>
    <cellStyle name="Ввод  4 5 2 3 2" xfId="5879"/>
    <cellStyle name="Ввод  4 5 2 3 2 2" xfId="5880"/>
    <cellStyle name="Ввод  4 5 2 3 2 2 2" xfId="26154"/>
    <cellStyle name="Ввод  4 5 2 3 2 3" xfId="26155"/>
    <cellStyle name="Ввод  4 5 2 3 3" xfId="5881"/>
    <cellStyle name="Ввод  4 5 2 3 3 2" xfId="5882"/>
    <cellStyle name="Ввод  4 5 2 3 3 2 2" xfId="26156"/>
    <cellStyle name="Ввод  4 5 2 3 3 3" xfId="26157"/>
    <cellStyle name="Ввод  4 5 2 3 4" xfId="5883"/>
    <cellStyle name="Ввод  4 5 2 3 4 2" xfId="5884"/>
    <cellStyle name="Ввод  4 5 2 3 4 2 2" xfId="26158"/>
    <cellStyle name="Ввод  4 5 2 3 4 3" xfId="26159"/>
    <cellStyle name="Ввод  4 5 2 3 5" xfId="5885"/>
    <cellStyle name="Ввод  4 5 2 3 5 2" xfId="26160"/>
    <cellStyle name="Ввод  4 5 2 3 6" xfId="26161"/>
    <cellStyle name="Ввод  4 5 2 4" xfId="5886"/>
    <cellStyle name="Ввод  4 5 2 4 2" xfId="5887"/>
    <cellStyle name="Ввод  4 5 2 4 2 2" xfId="5888"/>
    <cellStyle name="Ввод  4 5 2 4 2 2 2" xfId="26162"/>
    <cellStyle name="Ввод  4 5 2 4 2 3" xfId="26163"/>
    <cellStyle name="Ввод  4 5 2 4 3" xfId="5889"/>
    <cellStyle name="Ввод  4 5 2 4 3 2" xfId="5890"/>
    <cellStyle name="Ввод  4 5 2 4 3 2 2" xfId="26164"/>
    <cellStyle name="Ввод  4 5 2 4 3 3" xfId="26165"/>
    <cellStyle name="Ввод  4 5 2 4 4" xfId="5891"/>
    <cellStyle name="Ввод  4 5 2 4 4 2" xfId="5892"/>
    <cellStyle name="Ввод  4 5 2 4 4 2 2" xfId="26166"/>
    <cellStyle name="Ввод  4 5 2 4 4 3" xfId="26167"/>
    <cellStyle name="Ввод  4 5 2 4 5" xfId="5893"/>
    <cellStyle name="Ввод  4 5 2 4 5 2" xfId="26168"/>
    <cellStyle name="Ввод  4 5 2 4 6" xfId="26169"/>
    <cellStyle name="Ввод  4 5 2 5" xfId="5894"/>
    <cellStyle name="Ввод  4 5 2 5 2" xfId="5895"/>
    <cellStyle name="Ввод  4 5 2 5 2 2" xfId="5896"/>
    <cellStyle name="Ввод  4 5 2 5 2 2 2" xfId="26170"/>
    <cellStyle name="Ввод  4 5 2 5 2 3" xfId="26171"/>
    <cellStyle name="Ввод  4 5 2 5 3" xfId="5897"/>
    <cellStyle name="Ввод  4 5 2 5 3 2" xfId="5898"/>
    <cellStyle name="Ввод  4 5 2 5 3 2 2" xfId="26172"/>
    <cellStyle name="Ввод  4 5 2 5 3 3" xfId="26173"/>
    <cellStyle name="Ввод  4 5 2 5 4" xfId="5899"/>
    <cellStyle name="Ввод  4 5 2 5 4 2" xfId="5900"/>
    <cellStyle name="Ввод  4 5 2 5 4 2 2" xfId="26174"/>
    <cellStyle name="Ввод  4 5 2 5 4 3" xfId="26175"/>
    <cellStyle name="Ввод  4 5 2 5 5" xfId="5901"/>
    <cellStyle name="Ввод  4 5 2 5 5 2" xfId="26176"/>
    <cellStyle name="Ввод  4 5 2 5 6" xfId="26177"/>
    <cellStyle name="Ввод  4 5 2 6" xfId="5902"/>
    <cellStyle name="Ввод  4 5 2 6 2" xfId="5903"/>
    <cellStyle name="Ввод  4 5 2 6 2 2" xfId="26178"/>
    <cellStyle name="Ввод  4 5 2 6 3" xfId="26179"/>
    <cellStyle name="Ввод  4 5 2 7" xfId="5904"/>
    <cellStyle name="Ввод  4 5 2 7 2" xfId="26180"/>
    <cellStyle name="Ввод  4 5 2 8" xfId="26181"/>
    <cellStyle name="Ввод  4 5 3" xfId="5905"/>
    <cellStyle name="Ввод  4 5 3 2" xfId="5906"/>
    <cellStyle name="Ввод  4 5 3 2 2" xfId="5907"/>
    <cellStyle name="Ввод  4 5 3 2 2 2" xfId="26182"/>
    <cellStyle name="Ввод  4 5 3 2 3" xfId="26183"/>
    <cellStyle name="Ввод  4 5 3 3" xfId="5908"/>
    <cellStyle name="Ввод  4 5 3 3 2" xfId="5909"/>
    <cellStyle name="Ввод  4 5 3 3 2 2" xfId="26184"/>
    <cellStyle name="Ввод  4 5 3 3 3" xfId="26185"/>
    <cellStyle name="Ввод  4 5 3 4" xfId="5910"/>
    <cellStyle name="Ввод  4 5 3 4 2" xfId="5911"/>
    <cellStyle name="Ввод  4 5 3 4 2 2" xfId="26186"/>
    <cellStyle name="Ввод  4 5 3 4 3" xfId="26187"/>
    <cellStyle name="Ввод  4 5 3 5" xfId="5912"/>
    <cellStyle name="Ввод  4 5 3 5 2" xfId="26188"/>
    <cellStyle name="Ввод  4 5 3 6" xfId="26189"/>
    <cellStyle name="Ввод  4 5 4" xfId="5913"/>
    <cellStyle name="Ввод  4 5 4 2" xfId="5914"/>
    <cellStyle name="Ввод  4 5 4 2 2" xfId="5915"/>
    <cellStyle name="Ввод  4 5 4 2 2 2" xfId="26190"/>
    <cellStyle name="Ввод  4 5 4 2 3" xfId="26191"/>
    <cellStyle name="Ввод  4 5 4 3" xfId="5916"/>
    <cellStyle name="Ввод  4 5 4 3 2" xfId="5917"/>
    <cellStyle name="Ввод  4 5 4 3 2 2" xfId="26192"/>
    <cellStyle name="Ввод  4 5 4 3 3" xfId="26193"/>
    <cellStyle name="Ввод  4 5 4 4" xfId="5918"/>
    <cellStyle name="Ввод  4 5 4 4 2" xfId="5919"/>
    <cellStyle name="Ввод  4 5 4 4 2 2" xfId="26194"/>
    <cellStyle name="Ввод  4 5 4 4 3" xfId="26195"/>
    <cellStyle name="Ввод  4 5 4 5" xfId="5920"/>
    <cellStyle name="Ввод  4 5 4 5 2" xfId="26196"/>
    <cellStyle name="Ввод  4 5 4 6" xfId="26197"/>
    <cellStyle name="Ввод  4 5 5" xfId="5921"/>
    <cellStyle name="Ввод  4 5 5 2" xfId="5922"/>
    <cellStyle name="Ввод  4 5 5 2 2" xfId="5923"/>
    <cellStyle name="Ввод  4 5 5 2 2 2" xfId="26198"/>
    <cellStyle name="Ввод  4 5 5 2 3" xfId="26199"/>
    <cellStyle name="Ввод  4 5 5 3" xfId="5924"/>
    <cellStyle name="Ввод  4 5 5 3 2" xfId="5925"/>
    <cellStyle name="Ввод  4 5 5 3 2 2" xfId="26200"/>
    <cellStyle name="Ввод  4 5 5 3 3" xfId="26201"/>
    <cellStyle name="Ввод  4 5 5 4" xfId="5926"/>
    <cellStyle name="Ввод  4 5 5 4 2" xfId="5927"/>
    <cellStyle name="Ввод  4 5 5 4 2 2" xfId="26202"/>
    <cellStyle name="Ввод  4 5 5 4 3" xfId="26203"/>
    <cellStyle name="Ввод  4 5 5 5" xfId="5928"/>
    <cellStyle name="Ввод  4 5 5 5 2" xfId="26204"/>
    <cellStyle name="Ввод  4 5 5 6" xfId="26205"/>
    <cellStyle name="Ввод  4 5 6" xfId="5929"/>
    <cellStyle name="Ввод  4 5 6 2" xfId="5930"/>
    <cellStyle name="Ввод  4 5 6 2 2" xfId="5931"/>
    <cellStyle name="Ввод  4 5 6 2 2 2" xfId="26206"/>
    <cellStyle name="Ввод  4 5 6 2 3" xfId="26207"/>
    <cellStyle name="Ввод  4 5 6 3" xfId="5932"/>
    <cellStyle name="Ввод  4 5 6 3 2" xfId="5933"/>
    <cellStyle name="Ввод  4 5 6 3 2 2" xfId="26208"/>
    <cellStyle name="Ввод  4 5 6 3 3" xfId="26209"/>
    <cellStyle name="Ввод  4 5 6 4" xfId="5934"/>
    <cellStyle name="Ввод  4 5 6 4 2" xfId="5935"/>
    <cellStyle name="Ввод  4 5 6 4 2 2" xfId="26210"/>
    <cellStyle name="Ввод  4 5 6 4 3" xfId="26211"/>
    <cellStyle name="Ввод  4 5 6 5" xfId="5936"/>
    <cellStyle name="Ввод  4 5 6 5 2" xfId="26212"/>
    <cellStyle name="Ввод  4 5 6 6" xfId="26213"/>
    <cellStyle name="Ввод  4 5 7" xfId="5937"/>
    <cellStyle name="Ввод  4 5 7 2" xfId="5938"/>
    <cellStyle name="Ввод  4 5 7 2 2" xfId="26214"/>
    <cellStyle name="Ввод  4 5 7 3" xfId="26215"/>
    <cellStyle name="Ввод  4 5 8" xfId="5939"/>
    <cellStyle name="Ввод  4 5 8 2" xfId="26216"/>
    <cellStyle name="Ввод  4 5 9" xfId="26217"/>
    <cellStyle name="Ввод  4 6" xfId="5940"/>
    <cellStyle name="Ввод  4 6 2" xfId="5941"/>
    <cellStyle name="Ввод  4 6 2 2" xfId="5942"/>
    <cellStyle name="Ввод  4 6 2 2 2" xfId="5943"/>
    <cellStyle name="Ввод  4 6 2 2 2 2" xfId="26218"/>
    <cellStyle name="Ввод  4 6 2 2 3" xfId="26219"/>
    <cellStyle name="Ввод  4 6 2 3" xfId="5944"/>
    <cellStyle name="Ввод  4 6 2 3 2" xfId="5945"/>
    <cellStyle name="Ввод  4 6 2 3 2 2" xfId="26220"/>
    <cellStyle name="Ввод  4 6 2 3 3" xfId="26221"/>
    <cellStyle name="Ввод  4 6 2 4" xfId="5946"/>
    <cellStyle name="Ввод  4 6 2 4 2" xfId="5947"/>
    <cellStyle name="Ввод  4 6 2 4 2 2" xfId="26222"/>
    <cellStyle name="Ввод  4 6 2 4 3" xfId="26223"/>
    <cellStyle name="Ввод  4 6 2 5" xfId="5948"/>
    <cellStyle name="Ввод  4 6 2 5 2" xfId="26224"/>
    <cellStyle name="Ввод  4 6 2 6" xfId="26225"/>
    <cellStyle name="Ввод  4 6 3" xfId="5949"/>
    <cellStyle name="Ввод  4 6 3 2" xfId="5950"/>
    <cellStyle name="Ввод  4 6 3 2 2" xfId="5951"/>
    <cellStyle name="Ввод  4 6 3 2 2 2" xfId="26226"/>
    <cellStyle name="Ввод  4 6 3 2 3" xfId="26227"/>
    <cellStyle name="Ввод  4 6 3 3" xfId="5952"/>
    <cellStyle name="Ввод  4 6 3 3 2" xfId="5953"/>
    <cellStyle name="Ввод  4 6 3 3 2 2" xfId="26228"/>
    <cellStyle name="Ввод  4 6 3 3 3" xfId="26229"/>
    <cellStyle name="Ввод  4 6 3 4" xfId="5954"/>
    <cellStyle name="Ввод  4 6 3 4 2" xfId="5955"/>
    <cellStyle name="Ввод  4 6 3 4 2 2" xfId="26230"/>
    <cellStyle name="Ввод  4 6 3 4 3" xfId="26231"/>
    <cellStyle name="Ввод  4 6 3 5" xfId="5956"/>
    <cellStyle name="Ввод  4 6 3 5 2" xfId="26232"/>
    <cellStyle name="Ввод  4 6 3 6" xfId="26233"/>
    <cellStyle name="Ввод  4 6 4" xfId="5957"/>
    <cellStyle name="Ввод  4 6 4 2" xfId="5958"/>
    <cellStyle name="Ввод  4 6 4 2 2" xfId="5959"/>
    <cellStyle name="Ввод  4 6 4 2 2 2" xfId="26234"/>
    <cellStyle name="Ввод  4 6 4 2 3" xfId="26235"/>
    <cellStyle name="Ввод  4 6 4 3" xfId="5960"/>
    <cellStyle name="Ввод  4 6 4 3 2" xfId="5961"/>
    <cellStyle name="Ввод  4 6 4 3 2 2" xfId="26236"/>
    <cellStyle name="Ввод  4 6 4 3 3" xfId="26237"/>
    <cellStyle name="Ввод  4 6 4 4" xfId="5962"/>
    <cellStyle name="Ввод  4 6 4 4 2" xfId="5963"/>
    <cellStyle name="Ввод  4 6 4 4 2 2" xfId="26238"/>
    <cellStyle name="Ввод  4 6 4 4 3" xfId="26239"/>
    <cellStyle name="Ввод  4 6 4 5" xfId="5964"/>
    <cellStyle name="Ввод  4 6 4 5 2" xfId="26240"/>
    <cellStyle name="Ввод  4 6 4 6" xfId="26241"/>
    <cellStyle name="Ввод  4 6 5" xfId="5965"/>
    <cellStyle name="Ввод  4 6 5 2" xfId="5966"/>
    <cellStyle name="Ввод  4 6 5 2 2" xfId="5967"/>
    <cellStyle name="Ввод  4 6 5 2 2 2" xfId="26242"/>
    <cellStyle name="Ввод  4 6 5 2 3" xfId="26243"/>
    <cellStyle name="Ввод  4 6 5 3" xfId="5968"/>
    <cellStyle name="Ввод  4 6 5 3 2" xfId="5969"/>
    <cellStyle name="Ввод  4 6 5 3 2 2" xfId="26244"/>
    <cellStyle name="Ввод  4 6 5 3 3" xfId="26245"/>
    <cellStyle name="Ввод  4 6 5 4" xfId="5970"/>
    <cellStyle name="Ввод  4 6 5 4 2" xfId="5971"/>
    <cellStyle name="Ввод  4 6 5 4 2 2" xfId="26246"/>
    <cellStyle name="Ввод  4 6 5 4 3" xfId="26247"/>
    <cellStyle name="Ввод  4 6 5 5" xfId="5972"/>
    <cellStyle name="Ввод  4 6 5 5 2" xfId="26248"/>
    <cellStyle name="Ввод  4 6 5 6" xfId="26249"/>
    <cellStyle name="Ввод  4 6 6" xfId="5973"/>
    <cellStyle name="Ввод  4 6 6 2" xfId="5974"/>
    <cellStyle name="Ввод  4 6 6 2 2" xfId="5975"/>
    <cellStyle name="Ввод  4 6 6 2 2 2" xfId="26250"/>
    <cellStyle name="Ввод  4 6 6 2 3" xfId="26251"/>
    <cellStyle name="Ввод  4 6 6 3" xfId="5976"/>
    <cellStyle name="Ввод  4 6 6 3 2" xfId="5977"/>
    <cellStyle name="Ввод  4 6 6 3 2 2" xfId="26252"/>
    <cellStyle name="Ввод  4 6 6 3 3" xfId="26253"/>
    <cellStyle name="Ввод  4 6 6 4" xfId="5978"/>
    <cellStyle name="Ввод  4 6 6 4 2" xfId="5979"/>
    <cellStyle name="Ввод  4 6 6 4 2 2" xfId="26254"/>
    <cellStyle name="Ввод  4 6 6 4 3" xfId="26255"/>
    <cellStyle name="Ввод  4 6 6 5" xfId="5980"/>
    <cellStyle name="Ввод  4 6 6 5 2" xfId="26256"/>
    <cellStyle name="Ввод  4 6 6 6" xfId="26257"/>
    <cellStyle name="Ввод  4 6 7" xfId="5981"/>
    <cellStyle name="Ввод  4 6 7 2" xfId="5982"/>
    <cellStyle name="Ввод  4 6 7 2 2" xfId="26258"/>
    <cellStyle name="Ввод  4 6 7 3" xfId="26259"/>
    <cellStyle name="Ввод  4 6 8" xfId="5983"/>
    <cellStyle name="Ввод  4 6 8 2" xfId="26260"/>
    <cellStyle name="Ввод  4 6 9" xfId="26261"/>
    <cellStyle name="Ввод  4 7" xfId="5984"/>
    <cellStyle name="Ввод  4 7 2" xfId="5985"/>
    <cellStyle name="Ввод  4 7 2 2" xfId="5986"/>
    <cellStyle name="Ввод  4 7 2 2 2" xfId="5987"/>
    <cellStyle name="Ввод  4 7 2 2 2 2" xfId="26262"/>
    <cellStyle name="Ввод  4 7 2 2 3" xfId="26263"/>
    <cellStyle name="Ввод  4 7 2 3" xfId="5988"/>
    <cellStyle name="Ввод  4 7 2 3 2" xfId="5989"/>
    <cellStyle name="Ввод  4 7 2 3 2 2" xfId="26264"/>
    <cellStyle name="Ввод  4 7 2 3 3" xfId="26265"/>
    <cellStyle name="Ввод  4 7 2 4" xfId="5990"/>
    <cellStyle name="Ввод  4 7 2 4 2" xfId="5991"/>
    <cellStyle name="Ввод  4 7 2 4 2 2" xfId="26266"/>
    <cellStyle name="Ввод  4 7 2 4 3" xfId="26267"/>
    <cellStyle name="Ввод  4 7 2 5" xfId="5992"/>
    <cellStyle name="Ввод  4 7 2 5 2" xfId="26268"/>
    <cellStyle name="Ввод  4 7 2 6" xfId="26269"/>
    <cellStyle name="Ввод  4 7 3" xfId="5993"/>
    <cellStyle name="Ввод  4 7 3 2" xfId="5994"/>
    <cellStyle name="Ввод  4 7 3 2 2" xfId="5995"/>
    <cellStyle name="Ввод  4 7 3 2 2 2" xfId="26270"/>
    <cellStyle name="Ввод  4 7 3 2 3" xfId="26271"/>
    <cellStyle name="Ввод  4 7 3 3" xfId="5996"/>
    <cellStyle name="Ввод  4 7 3 3 2" xfId="5997"/>
    <cellStyle name="Ввод  4 7 3 3 2 2" xfId="26272"/>
    <cellStyle name="Ввод  4 7 3 3 3" xfId="26273"/>
    <cellStyle name="Ввод  4 7 3 4" xfId="5998"/>
    <cellStyle name="Ввод  4 7 3 4 2" xfId="5999"/>
    <cellStyle name="Ввод  4 7 3 4 2 2" xfId="26274"/>
    <cellStyle name="Ввод  4 7 3 4 3" xfId="26275"/>
    <cellStyle name="Ввод  4 7 3 5" xfId="6000"/>
    <cellStyle name="Ввод  4 7 3 5 2" xfId="26276"/>
    <cellStyle name="Ввод  4 7 3 6" xfId="26277"/>
    <cellStyle name="Ввод  4 7 4" xfId="6001"/>
    <cellStyle name="Ввод  4 7 4 2" xfId="6002"/>
    <cellStyle name="Ввод  4 7 4 2 2" xfId="6003"/>
    <cellStyle name="Ввод  4 7 4 2 2 2" xfId="26278"/>
    <cellStyle name="Ввод  4 7 4 2 3" xfId="26279"/>
    <cellStyle name="Ввод  4 7 4 3" xfId="6004"/>
    <cellStyle name="Ввод  4 7 4 3 2" xfId="6005"/>
    <cellStyle name="Ввод  4 7 4 3 2 2" xfId="26280"/>
    <cellStyle name="Ввод  4 7 4 3 3" xfId="26281"/>
    <cellStyle name="Ввод  4 7 4 4" xfId="6006"/>
    <cellStyle name="Ввод  4 7 4 4 2" xfId="6007"/>
    <cellStyle name="Ввод  4 7 4 4 2 2" xfId="26282"/>
    <cellStyle name="Ввод  4 7 4 4 3" xfId="26283"/>
    <cellStyle name="Ввод  4 7 4 5" xfId="6008"/>
    <cellStyle name="Ввод  4 7 4 5 2" xfId="26284"/>
    <cellStyle name="Ввод  4 7 4 6" xfId="26285"/>
    <cellStyle name="Ввод  4 7 5" xfId="6009"/>
    <cellStyle name="Ввод  4 7 5 2" xfId="6010"/>
    <cellStyle name="Ввод  4 7 5 2 2" xfId="6011"/>
    <cellStyle name="Ввод  4 7 5 2 2 2" xfId="26286"/>
    <cellStyle name="Ввод  4 7 5 2 3" xfId="26287"/>
    <cellStyle name="Ввод  4 7 5 3" xfId="6012"/>
    <cellStyle name="Ввод  4 7 5 3 2" xfId="6013"/>
    <cellStyle name="Ввод  4 7 5 3 2 2" xfId="26288"/>
    <cellStyle name="Ввод  4 7 5 3 3" xfId="26289"/>
    <cellStyle name="Ввод  4 7 5 4" xfId="6014"/>
    <cellStyle name="Ввод  4 7 5 4 2" xfId="6015"/>
    <cellStyle name="Ввод  4 7 5 4 2 2" xfId="26290"/>
    <cellStyle name="Ввод  4 7 5 4 3" xfId="26291"/>
    <cellStyle name="Ввод  4 7 5 5" xfId="6016"/>
    <cellStyle name="Ввод  4 7 5 5 2" xfId="26292"/>
    <cellStyle name="Ввод  4 7 5 6" xfId="26293"/>
    <cellStyle name="Ввод  4 7 6" xfId="6017"/>
    <cellStyle name="Ввод  4 7 6 2" xfId="6018"/>
    <cellStyle name="Ввод  4 7 6 2 2" xfId="26294"/>
    <cellStyle name="Ввод  4 7 6 3" xfId="26295"/>
    <cellStyle name="Ввод  4 7 7" xfId="6019"/>
    <cellStyle name="Ввод  4 7 7 2" xfId="26296"/>
    <cellStyle name="Ввод  4 7 8" xfId="26297"/>
    <cellStyle name="Ввод  4 8" xfId="6020"/>
    <cellStyle name="Ввод  4 8 2" xfId="6021"/>
    <cellStyle name="Ввод  4 8 2 2" xfId="6022"/>
    <cellStyle name="Ввод  4 8 2 2 2" xfId="6023"/>
    <cellStyle name="Ввод  4 8 2 2 2 2" xfId="26298"/>
    <cellStyle name="Ввод  4 8 2 2 3" xfId="26299"/>
    <cellStyle name="Ввод  4 8 2 3" xfId="6024"/>
    <cellStyle name="Ввод  4 8 2 3 2" xfId="6025"/>
    <cellStyle name="Ввод  4 8 2 3 2 2" xfId="26300"/>
    <cellStyle name="Ввод  4 8 2 3 3" xfId="26301"/>
    <cellStyle name="Ввод  4 8 2 4" xfId="6026"/>
    <cellStyle name="Ввод  4 8 2 4 2" xfId="6027"/>
    <cellStyle name="Ввод  4 8 2 4 2 2" xfId="26302"/>
    <cellStyle name="Ввод  4 8 2 4 3" xfId="26303"/>
    <cellStyle name="Ввод  4 8 2 5" xfId="6028"/>
    <cellStyle name="Ввод  4 8 2 5 2" xfId="26304"/>
    <cellStyle name="Ввод  4 8 2 6" xfId="26305"/>
    <cellStyle name="Ввод  4 8 3" xfId="6029"/>
    <cellStyle name="Ввод  4 8 3 2" xfId="6030"/>
    <cellStyle name="Ввод  4 8 3 2 2" xfId="6031"/>
    <cellStyle name="Ввод  4 8 3 2 2 2" xfId="26306"/>
    <cellStyle name="Ввод  4 8 3 2 3" xfId="26307"/>
    <cellStyle name="Ввод  4 8 3 3" xfId="6032"/>
    <cellStyle name="Ввод  4 8 3 3 2" xfId="6033"/>
    <cellStyle name="Ввод  4 8 3 3 2 2" xfId="26308"/>
    <cellStyle name="Ввод  4 8 3 3 3" xfId="26309"/>
    <cellStyle name="Ввод  4 8 3 4" xfId="6034"/>
    <cellStyle name="Ввод  4 8 3 4 2" xfId="6035"/>
    <cellStyle name="Ввод  4 8 3 4 2 2" xfId="26310"/>
    <cellStyle name="Ввод  4 8 3 4 3" xfId="26311"/>
    <cellStyle name="Ввод  4 8 3 5" xfId="6036"/>
    <cellStyle name="Ввод  4 8 3 5 2" xfId="26312"/>
    <cellStyle name="Ввод  4 8 3 6" xfId="26313"/>
    <cellStyle name="Ввод  4 8 4" xfId="6037"/>
    <cellStyle name="Ввод  4 8 4 2" xfId="6038"/>
    <cellStyle name="Ввод  4 8 4 2 2" xfId="6039"/>
    <cellStyle name="Ввод  4 8 4 2 2 2" xfId="26314"/>
    <cellStyle name="Ввод  4 8 4 2 3" xfId="26315"/>
    <cellStyle name="Ввод  4 8 4 3" xfId="6040"/>
    <cellStyle name="Ввод  4 8 4 3 2" xfId="6041"/>
    <cellStyle name="Ввод  4 8 4 3 2 2" xfId="26316"/>
    <cellStyle name="Ввод  4 8 4 3 3" xfId="26317"/>
    <cellStyle name="Ввод  4 8 4 4" xfId="6042"/>
    <cellStyle name="Ввод  4 8 4 4 2" xfId="6043"/>
    <cellStyle name="Ввод  4 8 4 4 2 2" xfId="26318"/>
    <cellStyle name="Ввод  4 8 4 4 3" xfId="26319"/>
    <cellStyle name="Ввод  4 8 4 5" xfId="6044"/>
    <cellStyle name="Ввод  4 8 4 5 2" xfId="26320"/>
    <cellStyle name="Ввод  4 8 4 6" xfId="26321"/>
    <cellStyle name="Ввод  4 8 5" xfId="6045"/>
    <cellStyle name="Ввод  4 8 5 2" xfId="6046"/>
    <cellStyle name="Ввод  4 8 5 2 2" xfId="6047"/>
    <cellStyle name="Ввод  4 8 5 2 2 2" xfId="26322"/>
    <cellStyle name="Ввод  4 8 5 2 3" xfId="26323"/>
    <cellStyle name="Ввод  4 8 5 3" xfId="6048"/>
    <cellStyle name="Ввод  4 8 5 3 2" xfId="6049"/>
    <cellStyle name="Ввод  4 8 5 3 2 2" xfId="26324"/>
    <cellStyle name="Ввод  4 8 5 3 3" xfId="26325"/>
    <cellStyle name="Ввод  4 8 5 4" xfId="6050"/>
    <cellStyle name="Ввод  4 8 5 4 2" xfId="6051"/>
    <cellStyle name="Ввод  4 8 5 4 2 2" xfId="26326"/>
    <cellStyle name="Ввод  4 8 5 4 3" xfId="26327"/>
    <cellStyle name="Ввод  4 8 5 5" xfId="6052"/>
    <cellStyle name="Ввод  4 8 5 5 2" xfId="26328"/>
    <cellStyle name="Ввод  4 8 5 6" xfId="26329"/>
    <cellStyle name="Ввод  4 8 6" xfId="6053"/>
    <cellStyle name="Ввод  4 8 6 2" xfId="6054"/>
    <cellStyle name="Ввод  4 8 6 2 2" xfId="26330"/>
    <cellStyle name="Ввод  4 8 6 3" xfId="26331"/>
    <cellStyle name="Ввод  4 8 7" xfId="6055"/>
    <cellStyle name="Ввод  4 8 7 2" xfId="26332"/>
    <cellStyle name="Ввод  4 8 8" xfId="26333"/>
    <cellStyle name="Ввод  4 9" xfId="6056"/>
    <cellStyle name="Ввод  4 9 2" xfId="6057"/>
    <cellStyle name="Ввод  4 9 2 2" xfId="6058"/>
    <cellStyle name="Ввод  4 9 2 2 2" xfId="26334"/>
    <cellStyle name="Ввод  4 9 2 3" xfId="26335"/>
    <cellStyle name="Ввод  4 9 3" xfId="6059"/>
    <cellStyle name="Ввод  4 9 3 2" xfId="26336"/>
    <cellStyle name="Ввод  4 9 4" xfId="26337"/>
    <cellStyle name="Ввод  5" xfId="6060"/>
    <cellStyle name="Ввод  5 2" xfId="6061"/>
    <cellStyle name="Ввод  5 2 2" xfId="26338"/>
    <cellStyle name="Ввод  5 3" xfId="26339"/>
    <cellStyle name="Ввод  6" xfId="6062"/>
    <cellStyle name="Ввод  6 2" xfId="6063"/>
    <cellStyle name="Ввод  6 2 2" xfId="26340"/>
    <cellStyle name="Ввод  6 3" xfId="26341"/>
    <cellStyle name="ВедРесурсов" xfId="231"/>
    <cellStyle name="ВедРесурсов 2" xfId="232"/>
    <cellStyle name="ВедРесурсов 2 2" xfId="6064"/>
    <cellStyle name="ВедРесурсов 2 2 2" xfId="6065"/>
    <cellStyle name="ВедРесурсов 2 2 2 2" xfId="6066"/>
    <cellStyle name="ВедРесурсов 2 2 2 2 2" xfId="6067"/>
    <cellStyle name="ВедРесурсов 2 2 2 2 2 2" xfId="6068"/>
    <cellStyle name="ВедРесурсов 2 2 2 2 2 2 2" xfId="6069"/>
    <cellStyle name="ВедРесурсов 2 2 2 2 2 2 2 2" xfId="26342"/>
    <cellStyle name="ВедРесурсов 2 2 2 2 2 2 3" xfId="26343"/>
    <cellStyle name="ВедРесурсов 2 2 2 2 2 3" xfId="26344"/>
    <cellStyle name="ВедРесурсов 2 2 2 2 3" xfId="6070"/>
    <cellStyle name="ВедРесурсов 2 2 2 2 3 2" xfId="6071"/>
    <cellStyle name="ВедРесурсов 2 2 2 2 3 2 2" xfId="26345"/>
    <cellStyle name="ВедРесурсов 2 2 2 2 3 3" xfId="26346"/>
    <cellStyle name="ВедРесурсов 2 2 2 2 4" xfId="26347"/>
    <cellStyle name="ВедРесурсов 2 2 2 3" xfId="6072"/>
    <cellStyle name="ВедРесурсов 2 2 2 3 2" xfId="6073"/>
    <cellStyle name="ВедРесурсов 2 2 2 3 2 2" xfId="6074"/>
    <cellStyle name="ВедРесурсов 2 2 2 3 2 2 2" xfId="26348"/>
    <cellStyle name="ВедРесурсов 2 2 2 3 2 3" xfId="26349"/>
    <cellStyle name="ВедРесурсов 2 2 2 3 3" xfId="26350"/>
    <cellStyle name="ВедРесурсов 2 2 2 4" xfId="6075"/>
    <cellStyle name="ВедРесурсов 2 2 2 4 2" xfId="6076"/>
    <cellStyle name="ВедРесурсов 2 2 2 4 2 2" xfId="26351"/>
    <cellStyle name="ВедРесурсов 2 2 2 4 3" xfId="26352"/>
    <cellStyle name="ВедРесурсов 2 2 2 5" xfId="26353"/>
    <cellStyle name="ВедРесурсов 2 2 3" xfId="6077"/>
    <cellStyle name="ВедРесурсов 2 2 3 2" xfId="6078"/>
    <cellStyle name="ВедРесурсов 2 2 3 2 2" xfId="6079"/>
    <cellStyle name="ВедРесурсов 2 2 3 2 2 2" xfId="6080"/>
    <cellStyle name="ВедРесурсов 2 2 3 2 2 2 2" xfId="6081"/>
    <cellStyle name="ВедРесурсов 2 2 3 2 2 2 2 2" xfId="26354"/>
    <cellStyle name="ВедРесурсов 2 2 3 2 2 2 3" xfId="26355"/>
    <cellStyle name="ВедРесурсов 2 2 3 2 2 3" xfId="26356"/>
    <cellStyle name="ВедРесурсов 2 2 3 2 3" xfId="6082"/>
    <cellStyle name="ВедРесурсов 2 2 3 2 3 2" xfId="6083"/>
    <cellStyle name="ВедРесурсов 2 2 3 2 3 2 2" xfId="26357"/>
    <cellStyle name="ВедРесурсов 2 2 3 2 3 3" xfId="26358"/>
    <cellStyle name="ВедРесурсов 2 2 3 2 4" xfId="26359"/>
    <cellStyle name="ВедРесурсов 2 2 3 3" xfId="6084"/>
    <cellStyle name="ВедРесурсов 2 2 3 3 2" xfId="6085"/>
    <cellStyle name="ВедРесурсов 2 2 3 3 2 2" xfId="6086"/>
    <cellStyle name="ВедРесурсов 2 2 3 3 2 2 2" xfId="26360"/>
    <cellStyle name="ВедРесурсов 2 2 3 3 2 3" xfId="26361"/>
    <cellStyle name="ВедРесурсов 2 2 3 3 3" xfId="26362"/>
    <cellStyle name="ВедРесурсов 2 2 3 4" xfId="6087"/>
    <cellStyle name="ВедРесурсов 2 2 3 4 2" xfId="6088"/>
    <cellStyle name="ВедРесурсов 2 2 3 4 2 2" xfId="26363"/>
    <cellStyle name="ВедРесурсов 2 2 3 4 3" xfId="26364"/>
    <cellStyle name="ВедРесурсов 2 2 3 5" xfId="26365"/>
    <cellStyle name="ВедРесурсов 2 2 4" xfId="6089"/>
    <cellStyle name="ВедРесурсов 2 2 4 2" xfId="6090"/>
    <cellStyle name="ВедРесурсов 2 2 4 2 2" xfId="6091"/>
    <cellStyle name="ВедРесурсов 2 2 4 2 2 2" xfId="6092"/>
    <cellStyle name="ВедРесурсов 2 2 4 2 2 2 2" xfId="6093"/>
    <cellStyle name="ВедРесурсов 2 2 4 2 2 2 2 2" xfId="26366"/>
    <cellStyle name="ВедРесурсов 2 2 4 2 2 2 3" xfId="26367"/>
    <cellStyle name="ВедРесурсов 2 2 4 2 2 3" xfId="26368"/>
    <cellStyle name="ВедРесурсов 2 2 4 2 3" xfId="6094"/>
    <cellStyle name="ВедРесурсов 2 2 4 2 3 2" xfId="6095"/>
    <cellStyle name="ВедРесурсов 2 2 4 2 3 2 2" xfId="26369"/>
    <cellStyle name="ВедРесурсов 2 2 4 2 3 3" xfId="26370"/>
    <cellStyle name="ВедРесурсов 2 2 4 2 4" xfId="26371"/>
    <cellStyle name="ВедРесурсов 2 2 4 3" xfId="6096"/>
    <cellStyle name="ВедРесурсов 2 2 4 3 2" xfId="6097"/>
    <cellStyle name="ВедРесурсов 2 2 4 3 2 2" xfId="6098"/>
    <cellStyle name="ВедРесурсов 2 2 4 3 2 2 2" xfId="26372"/>
    <cellStyle name="ВедРесурсов 2 2 4 3 2 3" xfId="26373"/>
    <cellStyle name="ВедРесурсов 2 2 4 3 3" xfId="26374"/>
    <cellStyle name="ВедРесурсов 2 2 4 4" xfId="6099"/>
    <cellStyle name="ВедРесурсов 2 2 4 4 2" xfId="6100"/>
    <cellStyle name="ВедРесурсов 2 2 4 4 2 2" xfId="26375"/>
    <cellStyle name="ВедРесурсов 2 2 4 4 3" xfId="26376"/>
    <cellStyle name="ВедРесурсов 2 2 4 5" xfId="26377"/>
    <cellStyle name="ВедРесурсов 2 2 5" xfId="6101"/>
    <cellStyle name="ВедРесурсов 2 2 5 2" xfId="6102"/>
    <cellStyle name="ВедРесурсов 2 2 5 2 2" xfId="6103"/>
    <cellStyle name="ВедРесурсов 2 2 5 2 2 2" xfId="6104"/>
    <cellStyle name="ВедРесурсов 2 2 5 2 2 2 2" xfId="6105"/>
    <cellStyle name="ВедРесурсов 2 2 5 2 2 2 2 2" xfId="26378"/>
    <cellStyle name="ВедРесурсов 2 2 5 2 2 2 3" xfId="26379"/>
    <cellStyle name="ВедРесурсов 2 2 5 2 2 3" xfId="26380"/>
    <cellStyle name="ВедРесурсов 2 2 5 2 3" xfId="6106"/>
    <cellStyle name="ВедРесурсов 2 2 5 2 3 2" xfId="6107"/>
    <cellStyle name="ВедРесурсов 2 2 5 2 3 2 2" xfId="26381"/>
    <cellStyle name="ВедРесурсов 2 2 5 2 3 3" xfId="26382"/>
    <cellStyle name="ВедРесурсов 2 2 5 2 4" xfId="26383"/>
    <cellStyle name="ВедРесурсов 2 2 5 3" xfId="6108"/>
    <cellStyle name="ВедРесурсов 2 2 5 3 2" xfId="6109"/>
    <cellStyle name="ВедРесурсов 2 2 5 3 2 2" xfId="6110"/>
    <cellStyle name="ВедРесурсов 2 2 5 3 2 2 2" xfId="26384"/>
    <cellStyle name="ВедРесурсов 2 2 5 3 2 3" xfId="26385"/>
    <cellStyle name="ВедРесурсов 2 2 5 3 3" xfId="26386"/>
    <cellStyle name="ВедРесурсов 2 2 5 4" xfId="6111"/>
    <cellStyle name="ВедРесурсов 2 2 5 4 2" xfId="6112"/>
    <cellStyle name="ВедРесурсов 2 2 5 4 2 2" xfId="26387"/>
    <cellStyle name="ВедРесурсов 2 2 5 4 3" xfId="26388"/>
    <cellStyle name="ВедРесурсов 2 2 5 5" xfId="26389"/>
    <cellStyle name="ВедРесурсов 2 2 6" xfId="6113"/>
    <cellStyle name="ВедРесурсов 2 2 6 2" xfId="6114"/>
    <cellStyle name="ВедРесурсов 2 2 6 2 2" xfId="6115"/>
    <cellStyle name="ВедРесурсов 2 2 6 2 2 2" xfId="6116"/>
    <cellStyle name="ВедРесурсов 2 2 6 2 2 2 2" xfId="26390"/>
    <cellStyle name="ВедРесурсов 2 2 6 2 2 3" xfId="26391"/>
    <cellStyle name="ВедРесурсов 2 2 6 2 3" xfId="26392"/>
    <cellStyle name="ВедРесурсов 2 2 6 3" xfId="6117"/>
    <cellStyle name="ВедРесурсов 2 2 6 3 2" xfId="6118"/>
    <cellStyle name="ВедРесурсов 2 2 6 3 2 2" xfId="26393"/>
    <cellStyle name="ВедРесурсов 2 2 6 3 3" xfId="26394"/>
    <cellStyle name="ВедРесурсов 2 2 6 4" xfId="26395"/>
    <cellStyle name="ВедРесурсов 2 2 7" xfId="6119"/>
    <cellStyle name="ВедРесурсов 2 2 7 2" xfId="6120"/>
    <cellStyle name="ВедРесурсов 2 2 7 2 2" xfId="6121"/>
    <cellStyle name="ВедРесурсов 2 2 7 2 2 2" xfId="26396"/>
    <cellStyle name="ВедРесурсов 2 2 7 2 3" xfId="26397"/>
    <cellStyle name="ВедРесурсов 2 2 7 3" xfId="26398"/>
    <cellStyle name="ВедРесурсов 2 2 8" xfId="6122"/>
    <cellStyle name="ВедРесурсов 2 2 8 2" xfId="6123"/>
    <cellStyle name="ВедРесурсов 2 2 8 2 2" xfId="26399"/>
    <cellStyle name="ВедРесурсов 2 2 8 3" xfId="26400"/>
    <cellStyle name="ВедРесурсов 2 2 9" xfId="26401"/>
    <cellStyle name="ВедРесурсов 2 3" xfId="6124"/>
    <cellStyle name="ВедРесурсов 2 3 2" xfId="6125"/>
    <cellStyle name="ВедРесурсов 2 3 2 2" xfId="6126"/>
    <cellStyle name="ВедРесурсов 2 3 2 2 2" xfId="6127"/>
    <cellStyle name="ВедРесурсов 2 3 2 2 2 2" xfId="6128"/>
    <cellStyle name="ВедРесурсов 2 3 2 2 2 2 2" xfId="6129"/>
    <cellStyle name="ВедРесурсов 2 3 2 2 2 2 2 2" xfId="26402"/>
    <cellStyle name="ВедРесурсов 2 3 2 2 2 2 3" xfId="26403"/>
    <cellStyle name="ВедРесурсов 2 3 2 2 2 3" xfId="26404"/>
    <cellStyle name="ВедРесурсов 2 3 2 2 3" xfId="6130"/>
    <cellStyle name="ВедРесурсов 2 3 2 2 3 2" xfId="6131"/>
    <cellStyle name="ВедРесурсов 2 3 2 2 3 2 2" xfId="26405"/>
    <cellStyle name="ВедРесурсов 2 3 2 2 3 3" xfId="26406"/>
    <cellStyle name="ВедРесурсов 2 3 2 2 4" xfId="26407"/>
    <cellStyle name="ВедРесурсов 2 3 2 3" xfId="6132"/>
    <cellStyle name="ВедРесурсов 2 3 2 3 2" xfId="6133"/>
    <cellStyle name="ВедРесурсов 2 3 2 3 2 2" xfId="6134"/>
    <cellStyle name="ВедРесурсов 2 3 2 3 2 2 2" xfId="26408"/>
    <cellStyle name="ВедРесурсов 2 3 2 3 2 3" xfId="26409"/>
    <cellStyle name="ВедРесурсов 2 3 2 3 3" xfId="26410"/>
    <cellStyle name="ВедРесурсов 2 3 2 4" xfId="6135"/>
    <cellStyle name="ВедРесурсов 2 3 2 4 2" xfId="6136"/>
    <cellStyle name="ВедРесурсов 2 3 2 4 2 2" xfId="26411"/>
    <cellStyle name="ВедРесурсов 2 3 2 4 3" xfId="26412"/>
    <cellStyle name="ВедРесурсов 2 3 2 5" xfId="26413"/>
    <cellStyle name="ВедРесурсов 2 3 3" xfId="6137"/>
    <cellStyle name="ВедРесурсов 2 3 3 2" xfId="6138"/>
    <cellStyle name="ВедРесурсов 2 3 3 2 2" xfId="6139"/>
    <cellStyle name="ВедРесурсов 2 3 3 2 2 2" xfId="6140"/>
    <cellStyle name="ВедРесурсов 2 3 3 2 2 2 2" xfId="6141"/>
    <cellStyle name="ВедРесурсов 2 3 3 2 2 2 2 2" xfId="26414"/>
    <cellStyle name="ВедРесурсов 2 3 3 2 2 2 3" xfId="26415"/>
    <cellStyle name="ВедРесурсов 2 3 3 2 2 3" xfId="26416"/>
    <cellStyle name="ВедРесурсов 2 3 3 2 3" xfId="6142"/>
    <cellStyle name="ВедРесурсов 2 3 3 2 3 2" xfId="6143"/>
    <cellStyle name="ВедРесурсов 2 3 3 2 3 2 2" xfId="26417"/>
    <cellStyle name="ВедРесурсов 2 3 3 2 3 3" xfId="26418"/>
    <cellStyle name="ВедРесурсов 2 3 3 2 4" xfId="26419"/>
    <cellStyle name="ВедРесурсов 2 3 3 3" xfId="6144"/>
    <cellStyle name="ВедРесурсов 2 3 3 3 2" xfId="6145"/>
    <cellStyle name="ВедРесурсов 2 3 3 3 2 2" xfId="6146"/>
    <cellStyle name="ВедРесурсов 2 3 3 3 2 2 2" xfId="26420"/>
    <cellStyle name="ВедРесурсов 2 3 3 3 2 3" xfId="26421"/>
    <cellStyle name="ВедРесурсов 2 3 3 3 3" xfId="26422"/>
    <cellStyle name="ВедРесурсов 2 3 3 4" xfId="6147"/>
    <cellStyle name="ВедРесурсов 2 3 3 4 2" xfId="6148"/>
    <cellStyle name="ВедРесурсов 2 3 3 4 2 2" xfId="26423"/>
    <cellStyle name="ВедРесурсов 2 3 3 4 3" xfId="26424"/>
    <cellStyle name="ВедРесурсов 2 3 3 5" xfId="26425"/>
    <cellStyle name="ВедРесурсов 2 3 4" xfId="6149"/>
    <cellStyle name="ВедРесурсов 2 3 4 2" xfId="6150"/>
    <cellStyle name="ВедРесурсов 2 3 4 2 2" xfId="6151"/>
    <cellStyle name="ВедРесурсов 2 3 4 2 2 2" xfId="6152"/>
    <cellStyle name="ВедРесурсов 2 3 4 2 2 2 2" xfId="6153"/>
    <cellStyle name="ВедРесурсов 2 3 4 2 2 2 2 2" xfId="26426"/>
    <cellStyle name="ВедРесурсов 2 3 4 2 2 2 3" xfId="26427"/>
    <cellStyle name="ВедРесурсов 2 3 4 2 2 3" xfId="26428"/>
    <cellStyle name="ВедРесурсов 2 3 4 2 3" xfId="6154"/>
    <cellStyle name="ВедРесурсов 2 3 4 2 3 2" xfId="6155"/>
    <cellStyle name="ВедРесурсов 2 3 4 2 3 2 2" xfId="26429"/>
    <cellStyle name="ВедРесурсов 2 3 4 2 3 3" xfId="26430"/>
    <cellStyle name="ВедРесурсов 2 3 4 2 4" xfId="26431"/>
    <cellStyle name="ВедРесурсов 2 3 4 3" xfId="6156"/>
    <cellStyle name="ВедРесурсов 2 3 4 3 2" xfId="6157"/>
    <cellStyle name="ВедРесурсов 2 3 4 3 2 2" xfId="6158"/>
    <cellStyle name="ВедРесурсов 2 3 4 3 2 2 2" xfId="26432"/>
    <cellStyle name="ВедРесурсов 2 3 4 3 2 3" xfId="26433"/>
    <cellStyle name="ВедРесурсов 2 3 4 3 3" xfId="26434"/>
    <cellStyle name="ВедРесурсов 2 3 4 4" xfId="6159"/>
    <cellStyle name="ВедРесурсов 2 3 4 4 2" xfId="6160"/>
    <cellStyle name="ВедРесурсов 2 3 4 4 2 2" xfId="26435"/>
    <cellStyle name="ВедРесурсов 2 3 4 4 3" xfId="26436"/>
    <cellStyle name="ВедРесурсов 2 3 4 5" xfId="26437"/>
    <cellStyle name="ВедРесурсов 2 3 5" xfId="6161"/>
    <cellStyle name="ВедРесурсов 2 3 5 2" xfId="6162"/>
    <cellStyle name="ВедРесурсов 2 3 5 2 2" xfId="6163"/>
    <cellStyle name="ВедРесурсов 2 3 5 2 2 2" xfId="6164"/>
    <cellStyle name="ВедРесурсов 2 3 5 2 2 2 2" xfId="6165"/>
    <cellStyle name="ВедРесурсов 2 3 5 2 2 2 2 2" xfId="26438"/>
    <cellStyle name="ВедРесурсов 2 3 5 2 2 2 3" xfId="26439"/>
    <cellStyle name="ВедРесурсов 2 3 5 2 2 3" xfId="26440"/>
    <cellStyle name="ВедРесурсов 2 3 5 2 3" xfId="6166"/>
    <cellStyle name="ВедРесурсов 2 3 5 2 3 2" xfId="6167"/>
    <cellStyle name="ВедРесурсов 2 3 5 2 3 2 2" xfId="26441"/>
    <cellStyle name="ВедРесурсов 2 3 5 2 3 3" xfId="26442"/>
    <cellStyle name="ВедРесурсов 2 3 5 2 4" xfId="26443"/>
    <cellStyle name="ВедРесурсов 2 3 5 3" xfId="6168"/>
    <cellStyle name="ВедРесурсов 2 3 5 3 2" xfId="6169"/>
    <cellStyle name="ВедРесурсов 2 3 5 3 2 2" xfId="6170"/>
    <cellStyle name="ВедРесурсов 2 3 5 3 2 2 2" xfId="26444"/>
    <cellStyle name="ВедРесурсов 2 3 5 3 2 3" xfId="26445"/>
    <cellStyle name="ВедРесурсов 2 3 5 3 3" xfId="26446"/>
    <cellStyle name="ВедРесурсов 2 3 5 4" xfId="6171"/>
    <cellStyle name="ВедРесурсов 2 3 5 4 2" xfId="6172"/>
    <cellStyle name="ВедРесурсов 2 3 5 4 2 2" xfId="26447"/>
    <cellStyle name="ВедРесурсов 2 3 5 4 3" xfId="26448"/>
    <cellStyle name="ВедРесурсов 2 3 5 5" xfId="26449"/>
    <cellStyle name="ВедРесурсов 2 3 6" xfId="6173"/>
    <cellStyle name="ВедРесурсов 2 3 6 2" xfId="6174"/>
    <cellStyle name="ВедРесурсов 2 3 6 2 2" xfId="6175"/>
    <cellStyle name="ВедРесурсов 2 3 6 2 2 2" xfId="6176"/>
    <cellStyle name="ВедРесурсов 2 3 6 2 2 2 2" xfId="26450"/>
    <cellStyle name="ВедРесурсов 2 3 6 2 2 3" xfId="26451"/>
    <cellStyle name="ВедРесурсов 2 3 6 2 3" xfId="26452"/>
    <cellStyle name="ВедРесурсов 2 3 6 3" xfId="6177"/>
    <cellStyle name="ВедРесурсов 2 3 6 3 2" xfId="6178"/>
    <cellStyle name="ВедРесурсов 2 3 6 3 2 2" xfId="26453"/>
    <cellStyle name="ВедРесурсов 2 3 6 3 3" xfId="26454"/>
    <cellStyle name="ВедРесурсов 2 3 6 4" xfId="26455"/>
    <cellStyle name="ВедРесурсов 2 3 7" xfId="6179"/>
    <cellStyle name="ВедРесурсов 2 3 7 2" xfId="6180"/>
    <cellStyle name="ВедРесурсов 2 3 7 2 2" xfId="6181"/>
    <cellStyle name="ВедРесурсов 2 3 7 2 2 2" xfId="26456"/>
    <cellStyle name="ВедРесурсов 2 3 7 2 3" xfId="26457"/>
    <cellStyle name="ВедРесурсов 2 3 7 3" xfId="26458"/>
    <cellStyle name="ВедРесурсов 2 3 8" xfId="6182"/>
    <cellStyle name="ВедРесурсов 2 3 8 2" xfId="6183"/>
    <cellStyle name="ВедРесурсов 2 3 8 2 2" xfId="26459"/>
    <cellStyle name="ВедРесурсов 2 3 8 3" xfId="26460"/>
    <cellStyle name="ВедРесурсов 2 3 9" xfId="26461"/>
    <cellStyle name="ВедРесурсов 2 4" xfId="6184"/>
    <cellStyle name="ВедРесурсов 2 4 2" xfId="6185"/>
    <cellStyle name="ВедРесурсов 2 4 2 2" xfId="6186"/>
    <cellStyle name="ВедРесурсов 2 4 2 2 2" xfId="26462"/>
    <cellStyle name="ВедРесурсов 2 4 2 3" xfId="26463"/>
    <cellStyle name="ВедРесурсов 2 4 3" xfId="26464"/>
    <cellStyle name="ВедРесурсов 2 5" xfId="6187"/>
    <cellStyle name="ВедРесурсов 2 5 2" xfId="6188"/>
    <cellStyle name="ВедРесурсов 2 5 2 2" xfId="26465"/>
    <cellStyle name="ВедРесурсов 2 5 3" xfId="26466"/>
    <cellStyle name="ВедРесурсов 2 6" xfId="26467"/>
    <cellStyle name="ВедРесурсов 3" xfId="6189"/>
    <cellStyle name="ВедРесурсов 3 2" xfId="6190"/>
    <cellStyle name="ВедРесурсов 3 2 2" xfId="6191"/>
    <cellStyle name="ВедРесурсов 3 2 2 2" xfId="6192"/>
    <cellStyle name="ВедРесурсов 3 2 2 2 2" xfId="6193"/>
    <cellStyle name="ВедРесурсов 3 2 2 2 2 2" xfId="6194"/>
    <cellStyle name="ВедРесурсов 3 2 2 2 2 2 2" xfId="26468"/>
    <cellStyle name="ВедРесурсов 3 2 2 2 2 3" xfId="26469"/>
    <cellStyle name="ВедРесурсов 3 2 2 2 3" xfId="26470"/>
    <cellStyle name="ВедРесурсов 3 2 2 3" xfId="6195"/>
    <cellStyle name="ВедРесурсов 3 2 2 3 2" xfId="6196"/>
    <cellStyle name="ВедРесурсов 3 2 2 3 2 2" xfId="26471"/>
    <cellStyle name="ВедРесурсов 3 2 2 3 3" xfId="26472"/>
    <cellStyle name="ВедРесурсов 3 2 2 4" xfId="26473"/>
    <cellStyle name="ВедРесурсов 3 2 3" xfId="6197"/>
    <cellStyle name="ВедРесурсов 3 2 3 2" xfId="6198"/>
    <cellStyle name="ВедРесурсов 3 2 3 2 2" xfId="6199"/>
    <cellStyle name="ВедРесурсов 3 2 3 2 2 2" xfId="26474"/>
    <cellStyle name="ВедРесурсов 3 2 3 2 3" xfId="26475"/>
    <cellStyle name="ВедРесурсов 3 2 3 3" xfId="26476"/>
    <cellStyle name="ВедРесурсов 3 2 4" xfId="6200"/>
    <cellStyle name="ВедРесурсов 3 2 4 2" xfId="6201"/>
    <cellStyle name="ВедРесурсов 3 2 4 2 2" xfId="26477"/>
    <cellStyle name="ВедРесурсов 3 2 4 3" xfId="26478"/>
    <cellStyle name="ВедРесурсов 3 2 5" xfId="26479"/>
    <cellStyle name="ВедРесурсов 3 3" xfId="6202"/>
    <cellStyle name="ВедРесурсов 3 3 2" xfId="6203"/>
    <cellStyle name="ВедРесурсов 3 3 2 2" xfId="6204"/>
    <cellStyle name="ВедРесурсов 3 3 2 2 2" xfId="6205"/>
    <cellStyle name="ВедРесурсов 3 3 2 2 2 2" xfId="6206"/>
    <cellStyle name="ВедРесурсов 3 3 2 2 2 2 2" xfId="26480"/>
    <cellStyle name="ВедРесурсов 3 3 2 2 2 3" xfId="26481"/>
    <cellStyle name="ВедРесурсов 3 3 2 2 3" xfId="26482"/>
    <cellStyle name="ВедРесурсов 3 3 2 3" xfId="6207"/>
    <cellStyle name="ВедРесурсов 3 3 2 3 2" xfId="6208"/>
    <cellStyle name="ВедРесурсов 3 3 2 3 2 2" xfId="26483"/>
    <cellStyle name="ВедРесурсов 3 3 2 3 3" xfId="26484"/>
    <cellStyle name="ВедРесурсов 3 3 2 4" xfId="26485"/>
    <cellStyle name="ВедРесурсов 3 3 3" xfId="6209"/>
    <cellStyle name="ВедРесурсов 3 3 3 2" xfId="6210"/>
    <cellStyle name="ВедРесурсов 3 3 3 2 2" xfId="6211"/>
    <cellStyle name="ВедРесурсов 3 3 3 2 2 2" xfId="26486"/>
    <cellStyle name="ВедРесурсов 3 3 3 2 3" xfId="26487"/>
    <cellStyle name="ВедРесурсов 3 3 3 3" xfId="26488"/>
    <cellStyle name="ВедРесурсов 3 3 4" xfId="6212"/>
    <cellStyle name="ВедРесурсов 3 3 4 2" xfId="6213"/>
    <cellStyle name="ВедРесурсов 3 3 4 2 2" xfId="26489"/>
    <cellStyle name="ВедРесурсов 3 3 4 3" xfId="26490"/>
    <cellStyle name="ВедРесурсов 3 3 5" xfId="26491"/>
    <cellStyle name="ВедРесурсов 3 4" xfId="6214"/>
    <cellStyle name="ВедРесурсов 3 4 2" xfId="6215"/>
    <cellStyle name="ВедРесурсов 3 4 2 2" xfId="6216"/>
    <cellStyle name="ВедРесурсов 3 4 2 2 2" xfId="6217"/>
    <cellStyle name="ВедРесурсов 3 4 2 2 2 2" xfId="6218"/>
    <cellStyle name="ВедРесурсов 3 4 2 2 2 2 2" xfId="26492"/>
    <cellStyle name="ВедРесурсов 3 4 2 2 2 3" xfId="26493"/>
    <cellStyle name="ВедРесурсов 3 4 2 2 3" xfId="26494"/>
    <cellStyle name="ВедРесурсов 3 4 2 3" xfId="6219"/>
    <cellStyle name="ВедРесурсов 3 4 2 3 2" xfId="6220"/>
    <cellStyle name="ВедРесурсов 3 4 2 3 2 2" xfId="26495"/>
    <cellStyle name="ВедРесурсов 3 4 2 3 3" xfId="26496"/>
    <cellStyle name="ВедРесурсов 3 4 2 4" xfId="26497"/>
    <cellStyle name="ВедРесурсов 3 4 3" xfId="6221"/>
    <cellStyle name="ВедРесурсов 3 4 3 2" xfId="6222"/>
    <cellStyle name="ВедРесурсов 3 4 3 2 2" xfId="6223"/>
    <cellStyle name="ВедРесурсов 3 4 3 2 2 2" xfId="26498"/>
    <cellStyle name="ВедРесурсов 3 4 3 2 3" xfId="26499"/>
    <cellStyle name="ВедРесурсов 3 4 3 3" xfId="26500"/>
    <cellStyle name="ВедРесурсов 3 4 4" xfId="6224"/>
    <cellStyle name="ВедРесурсов 3 4 4 2" xfId="6225"/>
    <cellStyle name="ВедРесурсов 3 4 4 2 2" xfId="26501"/>
    <cellStyle name="ВедРесурсов 3 4 4 3" xfId="26502"/>
    <cellStyle name="ВедРесурсов 3 4 5" xfId="26503"/>
    <cellStyle name="ВедРесурсов 3 5" xfId="6226"/>
    <cellStyle name="ВедРесурсов 3 5 2" xfId="6227"/>
    <cellStyle name="ВедРесурсов 3 5 2 2" xfId="6228"/>
    <cellStyle name="ВедРесурсов 3 5 2 2 2" xfId="6229"/>
    <cellStyle name="ВедРесурсов 3 5 2 2 2 2" xfId="6230"/>
    <cellStyle name="ВедРесурсов 3 5 2 2 2 2 2" xfId="26504"/>
    <cellStyle name="ВедРесурсов 3 5 2 2 2 3" xfId="26505"/>
    <cellStyle name="ВедРесурсов 3 5 2 2 3" xfId="26506"/>
    <cellStyle name="ВедРесурсов 3 5 2 3" xfId="6231"/>
    <cellStyle name="ВедРесурсов 3 5 2 3 2" xfId="6232"/>
    <cellStyle name="ВедРесурсов 3 5 2 3 2 2" xfId="26507"/>
    <cellStyle name="ВедРесурсов 3 5 2 3 3" xfId="26508"/>
    <cellStyle name="ВедРесурсов 3 5 2 4" xfId="26509"/>
    <cellStyle name="ВедРесурсов 3 5 3" xfId="6233"/>
    <cellStyle name="ВедРесурсов 3 5 3 2" xfId="6234"/>
    <cellStyle name="ВедРесурсов 3 5 3 2 2" xfId="6235"/>
    <cellStyle name="ВедРесурсов 3 5 3 2 2 2" xfId="26510"/>
    <cellStyle name="ВедРесурсов 3 5 3 2 3" xfId="26511"/>
    <cellStyle name="ВедРесурсов 3 5 3 3" xfId="26512"/>
    <cellStyle name="ВедРесурсов 3 5 4" xfId="6236"/>
    <cellStyle name="ВедРесурсов 3 5 4 2" xfId="6237"/>
    <cellStyle name="ВедРесурсов 3 5 4 2 2" xfId="26513"/>
    <cellStyle name="ВедРесурсов 3 5 4 3" xfId="26514"/>
    <cellStyle name="ВедРесурсов 3 5 5" xfId="26515"/>
    <cellStyle name="ВедРесурсов 3 6" xfId="6238"/>
    <cellStyle name="ВедРесурсов 3 6 2" xfId="6239"/>
    <cellStyle name="ВедРесурсов 3 6 2 2" xfId="6240"/>
    <cellStyle name="ВедРесурсов 3 6 2 2 2" xfId="6241"/>
    <cellStyle name="ВедРесурсов 3 6 2 2 2 2" xfId="26516"/>
    <cellStyle name="ВедРесурсов 3 6 2 2 3" xfId="26517"/>
    <cellStyle name="ВедРесурсов 3 6 2 3" xfId="26518"/>
    <cellStyle name="ВедРесурсов 3 6 3" xfId="6242"/>
    <cellStyle name="ВедРесурсов 3 6 3 2" xfId="6243"/>
    <cellStyle name="ВедРесурсов 3 6 3 2 2" xfId="26519"/>
    <cellStyle name="ВедРесурсов 3 6 3 3" xfId="26520"/>
    <cellStyle name="ВедРесурсов 3 6 4" xfId="26521"/>
    <cellStyle name="ВедРесурсов 3 7" xfId="6244"/>
    <cellStyle name="ВедРесурсов 3 7 2" xfId="6245"/>
    <cellStyle name="ВедРесурсов 3 7 2 2" xfId="6246"/>
    <cellStyle name="ВедРесурсов 3 7 2 2 2" xfId="26522"/>
    <cellStyle name="ВедРесурсов 3 7 2 3" xfId="26523"/>
    <cellStyle name="ВедРесурсов 3 7 3" xfId="26524"/>
    <cellStyle name="ВедРесурсов 3 8" xfId="6247"/>
    <cellStyle name="ВедРесурсов 3 8 2" xfId="6248"/>
    <cellStyle name="ВедРесурсов 3 8 2 2" xfId="26525"/>
    <cellStyle name="ВедРесурсов 3 8 3" xfId="26526"/>
    <cellStyle name="ВедРесурсов 3 9" xfId="26527"/>
    <cellStyle name="ВедРесурсов 4" xfId="6249"/>
    <cellStyle name="ВедРесурсов 4 2" xfId="6250"/>
    <cellStyle name="ВедРесурсов 4 2 2" xfId="6251"/>
    <cellStyle name="ВедРесурсов 4 2 2 2" xfId="6252"/>
    <cellStyle name="ВедРесурсов 4 2 2 2 2" xfId="6253"/>
    <cellStyle name="ВедРесурсов 4 2 2 2 2 2" xfId="6254"/>
    <cellStyle name="ВедРесурсов 4 2 2 2 2 2 2" xfId="26528"/>
    <cellStyle name="ВедРесурсов 4 2 2 2 2 3" xfId="26529"/>
    <cellStyle name="ВедРесурсов 4 2 2 2 3" xfId="26530"/>
    <cellStyle name="ВедРесурсов 4 2 2 3" xfId="6255"/>
    <cellStyle name="ВедРесурсов 4 2 2 3 2" xfId="6256"/>
    <cellStyle name="ВедРесурсов 4 2 2 3 2 2" xfId="26531"/>
    <cellStyle name="ВедРесурсов 4 2 2 3 3" xfId="26532"/>
    <cellStyle name="ВедРесурсов 4 2 2 4" xfId="26533"/>
    <cellStyle name="ВедРесурсов 4 2 3" xfId="6257"/>
    <cellStyle name="ВедРесурсов 4 2 3 2" xfId="6258"/>
    <cellStyle name="ВедРесурсов 4 2 3 2 2" xfId="6259"/>
    <cellStyle name="ВедРесурсов 4 2 3 2 2 2" xfId="26534"/>
    <cellStyle name="ВедРесурсов 4 2 3 2 3" xfId="26535"/>
    <cellStyle name="ВедРесурсов 4 2 3 3" xfId="26536"/>
    <cellStyle name="ВедРесурсов 4 2 4" xfId="6260"/>
    <cellStyle name="ВедРесурсов 4 2 4 2" xfId="6261"/>
    <cellStyle name="ВедРесурсов 4 2 4 2 2" xfId="26537"/>
    <cellStyle name="ВедРесурсов 4 2 4 3" xfId="26538"/>
    <cellStyle name="ВедРесурсов 4 2 5" xfId="26539"/>
    <cellStyle name="ВедРесурсов 4 3" xfId="6262"/>
    <cellStyle name="ВедРесурсов 4 3 2" xfId="6263"/>
    <cellStyle name="ВедРесурсов 4 3 2 2" xfId="6264"/>
    <cellStyle name="ВедРесурсов 4 3 2 2 2" xfId="6265"/>
    <cellStyle name="ВедРесурсов 4 3 2 2 2 2" xfId="6266"/>
    <cellStyle name="ВедРесурсов 4 3 2 2 2 2 2" xfId="26540"/>
    <cellStyle name="ВедРесурсов 4 3 2 2 2 3" xfId="26541"/>
    <cellStyle name="ВедРесурсов 4 3 2 2 3" xfId="26542"/>
    <cellStyle name="ВедРесурсов 4 3 2 3" xfId="6267"/>
    <cellStyle name="ВедРесурсов 4 3 2 3 2" xfId="6268"/>
    <cellStyle name="ВедРесурсов 4 3 2 3 2 2" xfId="26543"/>
    <cellStyle name="ВедРесурсов 4 3 2 3 3" xfId="26544"/>
    <cellStyle name="ВедРесурсов 4 3 2 4" xfId="26545"/>
    <cellStyle name="ВедРесурсов 4 3 3" xfId="6269"/>
    <cellStyle name="ВедРесурсов 4 3 3 2" xfId="6270"/>
    <cellStyle name="ВедРесурсов 4 3 3 2 2" xfId="6271"/>
    <cellStyle name="ВедРесурсов 4 3 3 2 2 2" xfId="26546"/>
    <cellStyle name="ВедРесурсов 4 3 3 2 3" xfId="26547"/>
    <cellStyle name="ВедРесурсов 4 3 3 3" xfId="26548"/>
    <cellStyle name="ВедРесурсов 4 3 4" xfId="6272"/>
    <cellStyle name="ВедРесурсов 4 3 4 2" xfId="6273"/>
    <cellStyle name="ВедРесурсов 4 3 4 2 2" xfId="26549"/>
    <cellStyle name="ВедРесурсов 4 3 4 3" xfId="26550"/>
    <cellStyle name="ВедРесурсов 4 3 5" xfId="26551"/>
    <cellStyle name="ВедРесурсов 4 4" xfId="6274"/>
    <cellStyle name="ВедРесурсов 4 4 2" xfId="6275"/>
    <cellStyle name="ВедРесурсов 4 4 2 2" xfId="6276"/>
    <cellStyle name="ВедРесурсов 4 4 2 2 2" xfId="6277"/>
    <cellStyle name="ВедРесурсов 4 4 2 2 2 2" xfId="6278"/>
    <cellStyle name="ВедРесурсов 4 4 2 2 2 2 2" xfId="26552"/>
    <cellStyle name="ВедРесурсов 4 4 2 2 2 3" xfId="26553"/>
    <cellStyle name="ВедРесурсов 4 4 2 2 3" xfId="26554"/>
    <cellStyle name="ВедРесурсов 4 4 2 3" xfId="6279"/>
    <cellStyle name="ВедРесурсов 4 4 2 3 2" xfId="6280"/>
    <cellStyle name="ВедРесурсов 4 4 2 3 2 2" xfId="26555"/>
    <cellStyle name="ВедРесурсов 4 4 2 3 3" xfId="26556"/>
    <cellStyle name="ВедРесурсов 4 4 2 4" xfId="26557"/>
    <cellStyle name="ВедРесурсов 4 4 3" xfId="6281"/>
    <cellStyle name="ВедРесурсов 4 4 3 2" xfId="6282"/>
    <cellStyle name="ВедРесурсов 4 4 3 2 2" xfId="6283"/>
    <cellStyle name="ВедРесурсов 4 4 3 2 2 2" xfId="26558"/>
    <cellStyle name="ВедРесурсов 4 4 3 2 3" xfId="26559"/>
    <cellStyle name="ВедРесурсов 4 4 3 3" xfId="26560"/>
    <cellStyle name="ВедРесурсов 4 4 4" xfId="6284"/>
    <cellStyle name="ВедРесурсов 4 4 4 2" xfId="6285"/>
    <cellStyle name="ВедРесурсов 4 4 4 2 2" xfId="26561"/>
    <cellStyle name="ВедРесурсов 4 4 4 3" xfId="26562"/>
    <cellStyle name="ВедРесурсов 4 4 5" xfId="26563"/>
    <cellStyle name="ВедРесурсов 4 5" xfId="6286"/>
    <cellStyle name="ВедРесурсов 4 5 2" xfId="6287"/>
    <cellStyle name="ВедРесурсов 4 5 2 2" xfId="6288"/>
    <cellStyle name="ВедРесурсов 4 5 2 2 2" xfId="6289"/>
    <cellStyle name="ВедРесурсов 4 5 2 2 2 2" xfId="6290"/>
    <cellStyle name="ВедРесурсов 4 5 2 2 2 2 2" xfId="26564"/>
    <cellStyle name="ВедРесурсов 4 5 2 2 2 3" xfId="26565"/>
    <cellStyle name="ВедРесурсов 4 5 2 2 3" xfId="26566"/>
    <cellStyle name="ВедРесурсов 4 5 2 3" xfId="6291"/>
    <cellStyle name="ВедРесурсов 4 5 2 3 2" xfId="6292"/>
    <cellStyle name="ВедРесурсов 4 5 2 3 2 2" xfId="26567"/>
    <cellStyle name="ВедРесурсов 4 5 2 3 3" xfId="26568"/>
    <cellStyle name="ВедРесурсов 4 5 2 4" xfId="26569"/>
    <cellStyle name="ВедРесурсов 4 5 3" xfId="6293"/>
    <cellStyle name="ВедРесурсов 4 5 3 2" xfId="6294"/>
    <cellStyle name="ВедРесурсов 4 5 3 2 2" xfId="6295"/>
    <cellStyle name="ВедРесурсов 4 5 3 2 2 2" xfId="26570"/>
    <cellStyle name="ВедРесурсов 4 5 3 2 3" xfId="26571"/>
    <cellStyle name="ВедРесурсов 4 5 3 3" xfId="26572"/>
    <cellStyle name="ВедРесурсов 4 5 4" xfId="6296"/>
    <cellStyle name="ВедРесурсов 4 5 4 2" xfId="6297"/>
    <cellStyle name="ВедРесурсов 4 5 4 2 2" xfId="26573"/>
    <cellStyle name="ВедРесурсов 4 5 4 3" xfId="26574"/>
    <cellStyle name="ВедРесурсов 4 5 5" xfId="26575"/>
    <cellStyle name="ВедРесурсов 4 6" xfId="6298"/>
    <cellStyle name="ВедРесурсов 4 6 2" xfId="6299"/>
    <cellStyle name="ВедРесурсов 4 6 2 2" xfId="6300"/>
    <cellStyle name="ВедРесурсов 4 6 2 2 2" xfId="6301"/>
    <cellStyle name="ВедРесурсов 4 6 2 2 2 2" xfId="26576"/>
    <cellStyle name="ВедРесурсов 4 6 2 2 3" xfId="26577"/>
    <cellStyle name="ВедРесурсов 4 6 2 3" xfId="26578"/>
    <cellStyle name="ВедРесурсов 4 6 3" xfId="6302"/>
    <cellStyle name="ВедРесурсов 4 6 3 2" xfId="6303"/>
    <cellStyle name="ВедРесурсов 4 6 3 2 2" xfId="26579"/>
    <cellStyle name="ВедРесурсов 4 6 3 3" xfId="26580"/>
    <cellStyle name="ВедРесурсов 4 6 4" xfId="26581"/>
    <cellStyle name="ВедРесурсов 4 7" xfId="6304"/>
    <cellStyle name="ВедРесурсов 4 7 2" xfId="6305"/>
    <cellStyle name="ВедРесурсов 4 7 2 2" xfId="6306"/>
    <cellStyle name="ВедРесурсов 4 7 2 2 2" xfId="26582"/>
    <cellStyle name="ВедРесурсов 4 7 2 3" xfId="26583"/>
    <cellStyle name="ВедРесурсов 4 7 3" xfId="26584"/>
    <cellStyle name="ВедРесурсов 4 8" xfId="6307"/>
    <cellStyle name="ВедРесурсов 4 8 2" xfId="6308"/>
    <cellStyle name="ВедРесурсов 4 8 2 2" xfId="26585"/>
    <cellStyle name="ВедРесурсов 4 8 3" xfId="26586"/>
    <cellStyle name="ВедРесурсов 4 9" xfId="26587"/>
    <cellStyle name="ВедРесурсов 5" xfId="6309"/>
    <cellStyle name="ВедРесурсов 5 2" xfId="6310"/>
    <cellStyle name="ВедРесурсов 5 2 2" xfId="6311"/>
    <cellStyle name="ВедРесурсов 5 2 2 2" xfId="26588"/>
    <cellStyle name="ВедРесурсов 5 2 3" xfId="26589"/>
    <cellStyle name="ВедРесурсов 5 3" xfId="26590"/>
    <cellStyle name="ВедРесурсов 6" xfId="6312"/>
    <cellStyle name="ВедРесурсов 6 2" xfId="6313"/>
    <cellStyle name="ВедРесурсов 6 2 2" xfId="26591"/>
    <cellStyle name="ВедРесурсов 6 3" xfId="26592"/>
    <cellStyle name="ВедРесурсов 7" xfId="26593"/>
    <cellStyle name="ВедРесурсовАкт" xfId="233"/>
    <cellStyle name="Вывод 2" xfId="234"/>
    <cellStyle name="Вывод 2 10" xfId="6314"/>
    <cellStyle name="Вывод 2 10 2" xfId="26594"/>
    <cellStyle name="Вывод 2 11" xfId="26595"/>
    <cellStyle name="Вывод 2 2" xfId="235"/>
    <cellStyle name="Вывод 2 2 2" xfId="6315"/>
    <cellStyle name="Вывод 2 2 2 10" xfId="26596"/>
    <cellStyle name="Вывод 2 2 2 2" xfId="6316"/>
    <cellStyle name="Вывод 2 2 2 2 2" xfId="6317"/>
    <cellStyle name="Вывод 2 2 2 2 2 2" xfId="6318"/>
    <cellStyle name="Вывод 2 2 2 2 2 2 2" xfId="6319"/>
    <cellStyle name="Вывод 2 2 2 2 2 2 2 2" xfId="26597"/>
    <cellStyle name="Вывод 2 2 2 2 2 2 3" xfId="26598"/>
    <cellStyle name="Вывод 2 2 2 2 2 3" xfId="6320"/>
    <cellStyle name="Вывод 2 2 2 2 2 3 2" xfId="6321"/>
    <cellStyle name="Вывод 2 2 2 2 2 3 2 2" xfId="26599"/>
    <cellStyle name="Вывод 2 2 2 2 2 3 3" xfId="26600"/>
    <cellStyle name="Вывод 2 2 2 2 2 4" xfId="6322"/>
    <cellStyle name="Вывод 2 2 2 2 2 4 2" xfId="6323"/>
    <cellStyle name="Вывод 2 2 2 2 2 4 2 2" xfId="26601"/>
    <cellStyle name="Вывод 2 2 2 2 2 4 3" xfId="26602"/>
    <cellStyle name="Вывод 2 2 2 2 2 5" xfId="6324"/>
    <cellStyle name="Вывод 2 2 2 2 2 5 2" xfId="26603"/>
    <cellStyle name="Вывод 2 2 2 2 2 6" xfId="26604"/>
    <cellStyle name="Вывод 2 2 2 2 3" xfId="6325"/>
    <cellStyle name="Вывод 2 2 2 2 3 2" xfId="6326"/>
    <cellStyle name="Вывод 2 2 2 2 3 2 2" xfId="6327"/>
    <cellStyle name="Вывод 2 2 2 2 3 2 2 2" xfId="26605"/>
    <cellStyle name="Вывод 2 2 2 2 3 2 3" xfId="26606"/>
    <cellStyle name="Вывод 2 2 2 2 3 3" xfId="6328"/>
    <cellStyle name="Вывод 2 2 2 2 3 3 2" xfId="6329"/>
    <cellStyle name="Вывод 2 2 2 2 3 3 2 2" xfId="26607"/>
    <cellStyle name="Вывод 2 2 2 2 3 3 3" xfId="26608"/>
    <cellStyle name="Вывод 2 2 2 2 3 4" xfId="6330"/>
    <cellStyle name="Вывод 2 2 2 2 3 4 2" xfId="6331"/>
    <cellStyle name="Вывод 2 2 2 2 3 4 2 2" xfId="26609"/>
    <cellStyle name="Вывод 2 2 2 2 3 4 3" xfId="26610"/>
    <cellStyle name="Вывод 2 2 2 2 3 5" xfId="6332"/>
    <cellStyle name="Вывод 2 2 2 2 3 5 2" xfId="26611"/>
    <cellStyle name="Вывод 2 2 2 2 3 6" xfId="26612"/>
    <cellStyle name="Вывод 2 2 2 2 4" xfId="6333"/>
    <cellStyle name="Вывод 2 2 2 2 4 2" xfId="6334"/>
    <cellStyle name="Вывод 2 2 2 2 4 2 2" xfId="6335"/>
    <cellStyle name="Вывод 2 2 2 2 4 2 2 2" xfId="26613"/>
    <cellStyle name="Вывод 2 2 2 2 4 2 3" xfId="26614"/>
    <cellStyle name="Вывод 2 2 2 2 4 3" xfId="6336"/>
    <cellStyle name="Вывод 2 2 2 2 4 3 2" xfId="6337"/>
    <cellStyle name="Вывод 2 2 2 2 4 3 2 2" xfId="26615"/>
    <cellStyle name="Вывод 2 2 2 2 4 3 3" xfId="26616"/>
    <cellStyle name="Вывод 2 2 2 2 4 4" xfId="6338"/>
    <cellStyle name="Вывод 2 2 2 2 4 4 2" xfId="6339"/>
    <cellStyle name="Вывод 2 2 2 2 4 4 2 2" xfId="26617"/>
    <cellStyle name="Вывод 2 2 2 2 4 4 3" xfId="26618"/>
    <cellStyle name="Вывод 2 2 2 2 4 5" xfId="6340"/>
    <cellStyle name="Вывод 2 2 2 2 4 5 2" xfId="26619"/>
    <cellStyle name="Вывод 2 2 2 2 4 6" xfId="26620"/>
    <cellStyle name="Вывод 2 2 2 2 5" xfId="6341"/>
    <cellStyle name="Вывод 2 2 2 2 5 2" xfId="6342"/>
    <cellStyle name="Вывод 2 2 2 2 5 2 2" xfId="6343"/>
    <cellStyle name="Вывод 2 2 2 2 5 2 2 2" xfId="26621"/>
    <cellStyle name="Вывод 2 2 2 2 5 2 3" xfId="26622"/>
    <cellStyle name="Вывод 2 2 2 2 5 3" xfId="6344"/>
    <cellStyle name="Вывод 2 2 2 2 5 3 2" xfId="6345"/>
    <cellStyle name="Вывод 2 2 2 2 5 3 2 2" xfId="26623"/>
    <cellStyle name="Вывод 2 2 2 2 5 3 3" xfId="26624"/>
    <cellStyle name="Вывод 2 2 2 2 5 4" xfId="6346"/>
    <cellStyle name="Вывод 2 2 2 2 5 4 2" xfId="6347"/>
    <cellStyle name="Вывод 2 2 2 2 5 4 2 2" xfId="26625"/>
    <cellStyle name="Вывод 2 2 2 2 5 4 3" xfId="26626"/>
    <cellStyle name="Вывод 2 2 2 2 5 5" xfId="6348"/>
    <cellStyle name="Вывод 2 2 2 2 5 5 2" xfId="26627"/>
    <cellStyle name="Вывод 2 2 2 2 5 6" xfId="26628"/>
    <cellStyle name="Вывод 2 2 2 2 6" xfId="6349"/>
    <cellStyle name="Вывод 2 2 2 2 6 2" xfId="6350"/>
    <cellStyle name="Вывод 2 2 2 2 6 2 2" xfId="6351"/>
    <cellStyle name="Вывод 2 2 2 2 6 2 2 2" xfId="26629"/>
    <cellStyle name="Вывод 2 2 2 2 6 2 3" xfId="26630"/>
    <cellStyle name="Вывод 2 2 2 2 6 3" xfId="6352"/>
    <cellStyle name="Вывод 2 2 2 2 6 3 2" xfId="6353"/>
    <cellStyle name="Вывод 2 2 2 2 6 3 2 2" xfId="26631"/>
    <cellStyle name="Вывод 2 2 2 2 6 3 3" xfId="26632"/>
    <cellStyle name="Вывод 2 2 2 2 6 4" xfId="6354"/>
    <cellStyle name="Вывод 2 2 2 2 6 4 2" xfId="6355"/>
    <cellStyle name="Вывод 2 2 2 2 6 4 2 2" xfId="26633"/>
    <cellStyle name="Вывод 2 2 2 2 6 4 3" xfId="26634"/>
    <cellStyle name="Вывод 2 2 2 2 6 5" xfId="6356"/>
    <cellStyle name="Вывод 2 2 2 2 6 5 2" xfId="26635"/>
    <cellStyle name="Вывод 2 2 2 2 6 6" xfId="26636"/>
    <cellStyle name="Вывод 2 2 2 2 7" xfId="6357"/>
    <cellStyle name="Вывод 2 2 2 2 7 2" xfId="6358"/>
    <cellStyle name="Вывод 2 2 2 2 7 2 2" xfId="26637"/>
    <cellStyle name="Вывод 2 2 2 2 7 3" xfId="26638"/>
    <cellStyle name="Вывод 2 2 2 2 8" xfId="6359"/>
    <cellStyle name="Вывод 2 2 2 2 8 2" xfId="26639"/>
    <cellStyle name="Вывод 2 2 2 2 9" xfId="26640"/>
    <cellStyle name="Вывод 2 2 2 3" xfId="6360"/>
    <cellStyle name="Вывод 2 2 2 3 2" xfId="6361"/>
    <cellStyle name="Вывод 2 2 2 3 2 2" xfId="6362"/>
    <cellStyle name="Вывод 2 2 2 3 2 2 2" xfId="6363"/>
    <cellStyle name="Вывод 2 2 2 3 2 2 2 2" xfId="26641"/>
    <cellStyle name="Вывод 2 2 2 3 2 2 3" xfId="26642"/>
    <cellStyle name="Вывод 2 2 2 3 2 3" xfId="6364"/>
    <cellStyle name="Вывод 2 2 2 3 2 3 2" xfId="6365"/>
    <cellStyle name="Вывод 2 2 2 3 2 3 2 2" xfId="26643"/>
    <cellStyle name="Вывод 2 2 2 3 2 3 3" xfId="26644"/>
    <cellStyle name="Вывод 2 2 2 3 2 4" xfId="6366"/>
    <cellStyle name="Вывод 2 2 2 3 2 4 2" xfId="6367"/>
    <cellStyle name="Вывод 2 2 2 3 2 4 2 2" xfId="26645"/>
    <cellStyle name="Вывод 2 2 2 3 2 4 3" xfId="26646"/>
    <cellStyle name="Вывод 2 2 2 3 2 5" xfId="6368"/>
    <cellStyle name="Вывод 2 2 2 3 2 5 2" xfId="26647"/>
    <cellStyle name="Вывод 2 2 2 3 2 6" xfId="26648"/>
    <cellStyle name="Вывод 2 2 2 3 3" xfId="6369"/>
    <cellStyle name="Вывод 2 2 2 3 3 2" xfId="6370"/>
    <cellStyle name="Вывод 2 2 2 3 3 2 2" xfId="6371"/>
    <cellStyle name="Вывод 2 2 2 3 3 2 2 2" xfId="26649"/>
    <cellStyle name="Вывод 2 2 2 3 3 2 3" xfId="26650"/>
    <cellStyle name="Вывод 2 2 2 3 3 3" xfId="6372"/>
    <cellStyle name="Вывод 2 2 2 3 3 3 2" xfId="6373"/>
    <cellStyle name="Вывод 2 2 2 3 3 3 2 2" xfId="26651"/>
    <cellStyle name="Вывод 2 2 2 3 3 3 3" xfId="26652"/>
    <cellStyle name="Вывод 2 2 2 3 3 4" xfId="6374"/>
    <cellStyle name="Вывод 2 2 2 3 3 4 2" xfId="6375"/>
    <cellStyle name="Вывод 2 2 2 3 3 4 2 2" xfId="26653"/>
    <cellStyle name="Вывод 2 2 2 3 3 4 3" xfId="26654"/>
    <cellStyle name="Вывод 2 2 2 3 3 5" xfId="6376"/>
    <cellStyle name="Вывод 2 2 2 3 3 5 2" xfId="26655"/>
    <cellStyle name="Вывод 2 2 2 3 3 6" xfId="26656"/>
    <cellStyle name="Вывод 2 2 2 3 4" xfId="6377"/>
    <cellStyle name="Вывод 2 2 2 3 4 2" xfId="6378"/>
    <cellStyle name="Вывод 2 2 2 3 4 2 2" xfId="6379"/>
    <cellStyle name="Вывод 2 2 2 3 4 2 2 2" xfId="26657"/>
    <cellStyle name="Вывод 2 2 2 3 4 2 3" xfId="26658"/>
    <cellStyle name="Вывод 2 2 2 3 4 3" xfId="6380"/>
    <cellStyle name="Вывод 2 2 2 3 4 3 2" xfId="6381"/>
    <cellStyle name="Вывод 2 2 2 3 4 3 2 2" xfId="26659"/>
    <cellStyle name="Вывод 2 2 2 3 4 3 3" xfId="26660"/>
    <cellStyle name="Вывод 2 2 2 3 4 4" xfId="6382"/>
    <cellStyle name="Вывод 2 2 2 3 4 4 2" xfId="6383"/>
    <cellStyle name="Вывод 2 2 2 3 4 4 2 2" xfId="26661"/>
    <cellStyle name="Вывод 2 2 2 3 4 4 3" xfId="26662"/>
    <cellStyle name="Вывод 2 2 2 3 4 5" xfId="6384"/>
    <cellStyle name="Вывод 2 2 2 3 4 5 2" xfId="26663"/>
    <cellStyle name="Вывод 2 2 2 3 4 6" xfId="26664"/>
    <cellStyle name="Вывод 2 2 2 3 5" xfId="6385"/>
    <cellStyle name="Вывод 2 2 2 3 5 2" xfId="6386"/>
    <cellStyle name="Вывод 2 2 2 3 5 2 2" xfId="6387"/>
    <cellStyle name="Вывод 2 2 2 3 5 2 2 2" xfId="26665"/>
    <cellStyle name="Вывод 2 2 2 3 5 2 3" xfId="26666"/>
    <cellStyle name="Вывод 2 2 2 3 5 3" xfId="6388"/>
    <cellStyle name="Вывод 2 2 2 3 5 3 2" xfId="6389"/>
    <cellStyle name="Вывод 2 2 2 3 5 3 2 2" xfId="26667"/>
    <cellStyle name="Вывод 2 2 2 3 5 3 3" xfId="26668"/>
    <cellStyle name="Вывод 2 2 2 3 5 4" xfId="6390"/>
    <cellStyle name="Вывод 2 2 2 3 5 4 2" xfId="6391"/>
    <cellStyle name="Вывод 2 2 2 3 5 4 2 2" xfId="26669"/>
    <cellStyle name="Вывод 2 2 2 3 5 4 3" xfId="26670"/>
    <cellStyle name="Вывод 2 2 2 3 5 5" xfId="6392"/>
    <cellStyle name="Вывод 2 2 2 3 5 5 2" xfId="26671"/>
    <cellStyle name="Вывод 2 2 2 3 5 6" xfId="26672"/>
    <cellStyle name="Вывод 2 2 2 3 6" xfId="6393"/>
    <cellStyle name="Вывод 2 2 2 3 6 2" xfId="6394"/>
    <cellStyle name="Вывод 2 2 2 3 6 2 2" xfId="26673"/>
    <cellStyle name="Вывод 2 2 2 3 6 3" xfId="26674"/>
    <cellStyle name="Вывод 2 2 2 3 7" xfId="6395"/>
    <cellStyle name="Вывод 2 2 2 3 7 2" xfId="26675"/>
    <cellStyle name="Вывод 2 2 2 3 8" xfId="26676"/>
    <cellStyle name="Вывод 2 2 2 4" xfId="6396"/>
    <cellStyle name="Вывод 2 2 2 4 2" xfId="6397"/>
    <cellStyle name="Вывод 2 2 2 4 2 2" xfId="6398"/>
    <cellStyle name="Вывод 2 2 2 4 2 2 2" xfId="26677"/>
    <cellStyle name="Вывод 2 2 2 4 2 3" xfId="26678"/>
    <cellStyle name="Вывод 2 2 2 4 3" xfId="6399"/>
    <cellStyle name="Вывод 2 2 2 4 3 2" xfId="6400"/>
    <cellStyle name="Вывод 2 2 2 4 3 2 2" xfId="26679"/>
    <cellStyle name="Вывод 2 2 2 4 3 3" xfId="26680"/>
    <cellStyle name="Вывод 2 2 2 4 4" xfId="6401"/>
    <cellStyle name="Вывод 2 2 2 4 4 2" xfId="6402"/>
    <cellStyle name="Вывод 2 2 2 4 4 2 2" xfId="26681"/>
    <cellStyle name="Вывод 2 2 2 4 4 3" xfId="26682"/>
    <cellStyle name="Вывод 2 2 2 4 5" xfId="6403"/>
    <cellStyle name="Вывод 2 2 2 4 5 2" xfId="26683"/>
    <cellStyle name="Вывод 2 2 2 4 6" xfId="26684"/>
    <cellStyle name="Вывод 2 2 2 5" xfId="6404"/>
    <cellStyle name="Вывод 2 2 2 5 2" xfId="6405"/>
    <cellStyle name="Вывод 2 2 2 5 2 2" xfId="6406"/>
    <cellStyle name="Вывод 2 2 2 5 2 2 2" xfId="26685"/>
    <cellStyle name="Вывод 2 2 2 5 2 3" xfId="26686"/>
    <cellStyle name="Вывод 2 2 2 5 3" xfId="6407"/>
    <cellStyle name="Вывод 2 2 2 5 3 2" xfId="6408"/>
    <cellStyle name="Вывод 2 2 2 5 3 2 2" xfId="26687"/>
    <cellStyle name="Вывод 2 2 2 5 3 3" xfId="26688"/>
    <cellStyle name="Вывод 2 2 2 5 4" xfId="6409"/>
    <cellStyle name="Вывод 2 2 2 5 4 2" xfId="6410"/>
    <cellStyle name="Вывод 2 2 2 5 4 2 2" xfId="26689"/>
    <cellStyle name="Вывод 2 2 2 5 4 3" xfId="26690"/>
    <cellStyle name="Вывод 2 2 2 5 5" xfId="6411"/>
    <cellStyle name="Вывод 2 2 2 5 5 2" xfId="26691"/>
    <cellStyle name="Вывод 2 2 2 5 6" xfId="26692"/>
    <cellStyle name="Вывод 2 2 2 6" xfId="6412"/>
    <cellStyle name="Вывод 2 2 2 6 2" xfId="6413"/>
    <cellStyle name="Вывод 2 2 2 6 2 2" xfId="6414"/>
    <cellStyle name="Вывод 2 2 2 6 2 2 2" xfId="26693"/>
    <cellStyle name="Вывод 2 2 2 6 2 3" xfId="26694"/>
    <cellStyle name="Вывод 2 2 2 6 3" xfId="6415"/>
    <cellStyle name="Вывод 2 2 2 6 3 2" xfId="6416"/>
    <cellStyle name="Вывод 2 2 2 6 3 2 2" xfId="26695"/>
    <cellStyle name="Вывод 2 2 2 6 3 3" xfId="26696"/>
    <cellStyle name="Вывод 2 2 2 6 4" xfId="6417"/>
    <cellStyle name="Вывод 2 2 2 6 4 2" xfId="6418"/>
    <cellStyle name="Вывод 2 2 2 6 4 2 2" xfId="26697"/>
    <cellStyle name="Вывод 2 2 2 6 4 3" xfId="26698"/>
    <cellStyle name="Вывод 2 2 2 6 5" xfId="6419"/>
    <cellStyle name="Вывод 2 2 2 6 5 2" xfId="26699"/>
    <cellStyle name="Вывод 2 2 2 6 6" xfId="26700"/>
    <cellStyle name="Вывод 2 2 2 7" xfId="6420"/>
    <cellStyle name="Вывод 2 2 2 7 2" xfId="6421"/>
    <cellStyle name="Вывод 2 2 2 7 2 2" xfId="6422"/>
    <cellStyle name="Вывод 2 2 2 7 2 2 2" xfId="26701"/>
    <cellStyle name="Вывод 2 2 2 7 2 3" xfId="26702"/>
    <cellStyle name="Вывод 2 2 2 7 3" xfId="6423"/>
    <cellStyle name="Вывод 2 2 2 7 3 2" xfId="6424"/>
    <cellStyle name="Вывод 2 2 2 7 3 2 2" xfId="26703"/>
    <cellStyle name="Вывод 2 2 2 7 3 3" xfId="26704"/>
    <cellStyle name="Вывод 2 2 2 7 4" xfId="6425"/>
    <cellStyle name="Вывод 2 2 2 7 4 2" xfId="6426"/>
    <cellStyle name="Вывод 2 2 2 7 4 2 2" xfId="26705"/>
    <cellStyle name="Вывод 2 2 2 7 4 3" xfId="26706"/>
    <cellStyle name="Вывод 2 2 2 7 5" xfId="6427"/>
    <cellStyle name="Вывод 2 2 2 7 5 2" xfId="26707"/>
    <cellStyle name="Вывод 2 2 2 7 6" xfId="26708"/>
    <cellStyle name="Вывод 2 2 2 8" xfId="6428"/>
    <cellStyle name="Вывод 2 2 2 8 2" xfId="6429"/>
    <cellStyle name="Вывод 2 2 2 8 2 2" xfId="26709"/>
    <cellStyle name="Вывод 2 2 2 8 3" xfId="26710"/>
    <cellStyle name="Вывод 2 2 2 9" xfId="6430"/>
    <cellStyle name="Вывод 2 2 2 9 2" xfId="26711"/>
    <cellStyle name="Вывод 2 2 3" xfId="6431"/>
    <cellStyle name="Вывод 2 2 3 2" xfId="6432"/>
    <cellStyle name="Вывод 2 2 3 2 2" xfId="6433"/>
    <cellStyle name="Вывод 2 2 3 2 2 2" xfId="6434"/>
    <cellStyle name="Вывод 2 2 3 2 2 2 2" xfId="26712"/>
    <cellStyle name="Вывод 2 2 3 2 2 3" xfId="26713"/>
    <cellStyle name="Вывод 2 2 3 2 3" xfId="6435"/>
    <cellStyle name="Вывод 2 2 3 2 3 2" xfId="6436"/>
    <cellStyle name="Вывод 2 2 3 2 3 2 2" xfId="26714"/>
    <cellStyle name="Вывод 2 2 3 2 3 3" xfId="26715"/>
    <cellStyle name="Вывод 2 2 3 2 4" xfId="6437"/>
    <cellStyle name="Вывод 2 2 3 2 4 2" xfId="6438"/>
    <cellStyle name="Вывод 2 2 3 2 4 2 2" xfId="26716"/>
    <cellStyle name="Вывод 2 2 3 2 4 3" xfId="26717"/>
    <cellStyle name="Вывод 2 2 3 2 5" xfId="6439"/>
    <cellStyle name="Вывод 2 2 3 2 5 2" xfId="26718"/>
    <cellStyle name="Вывод 2 2 3 2 6" xfId="26719"/>
    <cellStyle name="Вывод 2 2 3 3" xfId="6440"/>
    <cellStyle name="Вывод 2 2 3 3 2" xfId="6441"/>
    <cellStyle name="Вывод 2 2 3 3 2 2" xfId="6442"/>
    <cellStyle name="Вывод 2 2 3 3 2 2 2" xfId="26720"/>
    <cellStyle name="Вывод 2 2 3 3 2 3" xfId="26721"/>
    <cellStyle name="Вывод 2 2 3 3 3" xfId="6443"/>
    <cellStyle name="Вывод 2 2 3 3 3 2" xfId="6444"/>
    <cellStyle name="Вывод 2 2 3 3 3 2 2" xfId="26722"/>
    <cellStyle name="Вывод 2 2 3 3 3 3" xfId="26723"/>
    <cellStyle name="Вывод 2 2 3 3 4" xfId="6445"/>
    <cellStyle name="Вывод 2 2 3 3 4 2" xfId="6446"/>
    <cellStyle name="Вывод 2 2 3 3 4 2 2" xfId="26724"/>
    <cellStyle name="Вывод 2 2 3 3 4 3" xfId="26725"/>
    <cellStyle name="Вывод 2 2 3 3 5" xfId="6447"/>
    <cellStyle name="Вывод 2 2 3 3 5 2" xfId="26726"/>
    <cellStyle name="Вывод 2 2 3 3 6" xfId="26727"/>
    <cellStyle name="Вывод 2 2 3 4" xfId="6448"/>
    <cellStyle name="Вывод 2 2 3 4 2" xfId="6449"/>
    <cellStyle name="Вывод 2 2 3 4 2 2" xfId="6450"/>
    <cellStyle name="Вывод 2 2 3 4 2 2 2" xfId="26728"/>
    <cellStyle name="Вывод 2 2 3 4 2 3" xfId="26729"/>
    <cellStyle name="Вывод 2 2 3 4 3" xfId="6451"/>
    <cellStyle name="Вывод 2 2 3 4 3 2" xfId="6452"/>
    <cellStyle name="Вывод 2 2 3 4 3 2 2" xfId="26730"/>
    <cellStyle name="Вывод 2 2 3 4 3 3" xfId="26731"/>
    <cellStyle name="Вывод 2 2 3 4 4" xfId="6453"/>
    <cellStyle name="Вывод 2 2 3 4 4 2" xfId="6454"/>
    <cellStyle name="Вывод 2 2 3 4 4 2 2" xfId="26732"/>
    <cellStyle name="Вывод 2 2 3 4 4 3" xfId="26733"/>
    <cellStyle name="Вывод 2 2 3 4 5" xfId="6455"/>
    <cellStyle name="Вывод 2 2 3 4 5 2" xfId="26734"/>
    <cellStyle name="Вывод 2 2 3 4 6" xfId="26735"/>
    <cellStyle name="Вывод 2 2 3 5" xfId="6456"/>
    <cellStyle name="Вывод 2 2 3 5 2" xfId="6457"/>
    <cellStyle name="Вывод 2 2 3 5 2 2" xfId="6458"/>
    <cellStyle name="Вывод 2 2 3 5 2 2 2" xfId="26736"/>
    <cellStyle name="Вывод 2 2 3 5 2 3" xfId="26737"/>
    <cellStyle name="Вывод 2 2 3 5 3" xfId="6459"/>
    <cellStyle name="Вывод 2 2 3 5 3 2" xfId="6460"/>
    <cellStyle name="Вывод 2 2 3 5 3 2 2" xfId="26738"/>
    <cellStyle name="Вывод 2 2 3 5 3 3" xfId="26739"/>
    <cellStyle name="Вывод 2 2 3 5 4" xfId="6461"/>
    <cellStyle name="Вывод 2 2 3 5 4 2" xfId="6462"/>
    <cellStyle name="Вывод 2 2 3 5 4 2 2" xfId="26740"/>
    <cellStyle name="Вывод 2 2 3 5 4 3" xfId="26741"/>
    <cellStyle name="Вывод 2 2 3 5 5" xfId="6463"/>
    <cellStyle name="Вывод 2 2 3 5 5 2" xfId="26742"/>
    <cellStyle name="Вывод 2 2 3 5 6" xfId="26743"/>
    <cellStyle name="Вывод 2 2 3 6" xfId="6464"/>
    <cellStyle name="Вывод 2 2 3 6 2" xfId="6465"/>
    <cellStyle name="Вывод 2 2 3 6 2 2" xfId="6466"/>
    <cellStyle name="Вывод 2 2 3 6 2 2 2" xfId="26744"/>
    <cellStyle name="Вывод 2 2 3 6 2 3" xfId="26745"/>
    <cellStyle name="Вывод 2 2 3 6 3" xfId="6467"/>
    <cellStyle name="Вывод 2 2 3 6 3 2" xfId="6468"/>
    <cellStyle name="Вывод 2 2 3 6 3 2 2" xfId="26746"/>
    <cellStyle name="Вывод 2 2 3 6 3 3" xfId="26747"/>
    <cellStyle name="Вывод 2 2 3 6 4" xfId="6469"/>
    <cellStyle name="Вывод 2 2 3 6 4 2" xfId="6470"/>
    <cellStyle name="Вывод 2 2 3 6 4 2 2" xfId="26748"/>
    <cellStyle name="Вывод 2 2 3 6 4 3" xfId="26749"/>
    <cellStyle name="Вывод 2 2 3 6 5" xfId="6471"/>
    <cellStyle name="Вывод 2 2 3 6 5 2" xfId="26750"/>
    <cellStyle name="Вывод 2 2 3 6 6" xfId="26751"/>
    <cellStyle name="Вывод 2 2 3 7" xfId="6472"/>
    <cellStyle name="Вывод 2 2 3 7 2" xfId="6473"/>
    <cellStyle name="Вывод 2 2 3 7 2 2" xfId="26752"/>
    <cellStyle name="Вывод 2 2 3 7 3" xfId="26753"/>
    <cellStyle name="Вывод 2 2 3 8" xfId="6474"/>
    <cellStyle name="Вывод 2 2 3 8 2" xfId="26754"/>
    <cellStyle name="Вывод 2 2 3 9" xfId="26755"/>
    <cellStyle name="Вывод 2 2 4" xfId="6475"/>
    <cellStyle name="Вывод 2 2 4 2" xfId="6476"/>
    <cellStyle name="Вывод 2 2 4 2 2" xfId="6477"/>
    <cellStyle name="Вывод 2 2 4 2 2 2" xfId="6478"/>
    <cellStyle name="Вывод 2 2 4 2 2 2 2" xfId="26756"/>
    <cellStyle name="Вывод 2 2 4 2 2 3" xfId="26757"/>
    <cellStyle name="Вывод 2 2 4 2 3" xfId="6479"/>
    <cellStyle name="Вывод 2 2 4 2 3 2" xfId="6480"/>
    <cellStyle name="Вывод 2 2 4 2 3 2 2" xfId="26758"/>
    <cellStyle name="Вывод 2 2 4 2 3 3" xfId="26759"/>
    <cellStyle name="Вывод 2 2 4 2 4" xfId="6481"/>
    <cellStyle name="Вывод 2 2 4 2 4 2" xfId="6482"/>
    <cellStyle name="Вывод 2 2 4 2 4 2 2" xfId="26760"/>
    <cellStyle name="Вывод 2 2 4 2 4 3" xfId="26761"/>
    <cellStyle name="Вывод 2 2 4 2 5" xfId="6483"/>
    <cellStyle name="Вывод 2 2 4 2 5 2" xfId="26762"/>
    <cellStyle name="Вывод 2 2 4 2 6" xfId="26763"/>
    <cellStyle name="Вывод 2 2 4 3" xfId="6484"/>
    <cellStyle name="Вывод 2 2 4 3 2" xfId="6485"/>
    <cellStyle name="Вывод 2 2 4 3 2 2" xfId="6486"/>
    <cellStyle name="Вывод 2 2 4 3 2 2 2" xfId="26764"/>
    <cellStyle name="Вывод 2 2 4 3 2 3" xfId="26765"/>
    <cellStyle name="Вывод 2 2 4 3 3" xfId="6487"/>
    <cellStyle name="Вывод 2 2 4 3 3 2" xfId="6488"/>
    <cellStyle name="Вывод 2 2 4 3 3 2 2" xfId="26766"/>
    <cellStyle name="Вывод 2 2 4 3 3 3" xfId="26767"/>
    <cellStyle name="Вывод 2 2 4 3 4" xfId="6489"/>
    <cellStyle name="Вывод 2 2 4 3 4 2" xfId="6490"/>
    <cellStyle name="Вывод 2 2 4 3 4 2 2" xfId="26768"/>
    <cellStyle name="Вывод 2 2 4 3 4 3" xfId="26769"/>
    <cellStyle name="Вывод 2 2 4 3 5" xfId="6491"/>
    <cellStyle name="Вывод 2 2 4 3 5 2" xfId="26770"/>
    <cellStyle name="Вывод 2 2 4 3 6" xfId="26771"/>
    <cellStyle name="Вывод 2 2 4 4" xfId="6492"/>
    <cellStyle name="Вывод 2 2 4 4 2" xfId="6493"/>
    <cellStyle name="Вывод 2 2 4 4 2 2" xfId="6494"/>
    <cellStyle name="Вывод 2 2 4 4 2 2 2" xfId="26772"/>
    <cellStyle name="Вывод 2 2 4 4 2 3" xfId="26773"/>
    <cellStyle name="Вывод 2 2 4 4 3" xfId="6495"/>
    <cellStyle name="Вывод 2 2 4 4 3 2" xfId="6496"/>
    <cellStyle name="Вывод 2 2 4 4 3 2 2" xfId="26774"/>
    <cellStyle name="Вывод 2 2 4 4 3 3" xfId="26775"/>
    <cellStyle name="Вывод 2 2 4 4 4" xfId="6497"/>
    <cellStyle name="Вывод 2 2 4 4 4 2" xfId="6498"/>
    <cellStyle name="Вывод 2 2 4 4 4 2 2" xfId="26776"/>
    <cellStyle name="Вывод 2 2 4 4 4 3" xfId="26777"/>
    <cellStyle name="Вывод 2 2 4 4 5" xfId="6499"/>
    <cellStyle name="Вывод 2 2 4 4 5 2" xfId="26778"/>
    <cellStyle name="Вывод 2 2 4 4 6" xfId="26779"/>
    <cellStyle name="Вывод 2 2 4 5" xfId="6500"/>
    <cellStyle name="Вывод 2 2 4 5 2" xfId="6501"/>
    <cellStyle name="Вывод 2 2 4 5 2 2" xfId="6502"/>
    <cellStyle name="Вывод 2 2 4 5 2 2 2" xfId="26780"/>
    <cellStyle name="Вывод 2 2 4 5 2 3" xfId="26781"/>
    <cellStyle name="Вывод 2 2 4 5 3" xfId="6503"/>
    <cellStyle name="Вывод 2 2 4 5 3 2" xfId="6504"/>
    <cellStyle name="Вывод 2 2 4 5 3 2 2" xfId="26782"/>
    <cellStyle name="Вывод 2 2 4 5 3 3" xfId="26783"/>
    <cellStyle name="Вывод 2 2 4 5 4" xfId="6505"/>
    <cellStyle name="Вывод 2 2 4 5 4 2" xfId="6506"/>
    <cellStyle name="Вывод 2 2 4 5 4 2 2" xfId="26784"/>
    <cellStyle name="Вывод 2 2 4 5 4 3" xfId="26785"/>
    <cellStyle name="Вывод 2 2 4 5 5" xfId="6507"/>
    <cellStyle name="Вывод 2 2 4 5 5 2" xfId="26786"/>
    <cellStyle name="Вывод 2 2 4 5 6" xfId="26787"/>
    <cellStyle name="Вывод 2 2 4 6" xfId="6508"/>
    <cellStyle name="Вывод 2 2 4 6 2" xfId="6509"/>
    <cellStyle name="Вывод 2 2 4 6 2 2" xfId="26788"/>
    <cellStyle name="Вывод 2 2 4 6 3" xfId="26789"/>
    <cellStyle name="Вывод 2 2 4 7" xfId="6510"/>
    <cellStyle name="Вывод 2 2 4 7 2" xfId="26790"/>
    <cellStyle name="Вывод 2 2 4 8" xfId="26791"/>
    <cellStyle name="Вывод 2 2 5" xfId="6511"/>
    <cellStyle name="Вывод 2 2 5 2" xfId="6512"/>
    <cellStyle name="Вывод 2 2 5 2 2" xfId="6513"/>
    <cellStyle name="Вывод 2 2 5 2 2 2" xfId="6514"/>
    <cellStyle name="Вывод 2 2 5 2 2 2 2" xfId="26792"/>
    <cellStyle name="Вывод 2 2 5 2 2 3" xfId="26793"/>
    <cellStyle name="Вывод 2 2 5 2 3" xfId="6515"/>
    <cellStyle name="Вывод 2 2 5 2 3 2" xfId="6516"/>
    <cellStyle name="Вывод 2 2 5 2 3 2 2" xfId="26794"/>
    <cellStyle name="Вывод 2 2 5 2 3 3" xfId="26795"/>
    <cellStyle name="Вывод 2 2 5 2 4" xfId="6517"/>
    <cellStyle name="Вывод 2 2 5 2 4 2" xfId="6518"/>
    <cellStyle name="Вывод 2 2 5 2 4 2 2" xfId="26796"/>
    <cellStyle name="Вывод 2 2 5 2 4 3" xfId="26797"/>
    <cellStyle name="Вывод 2 2 5 2 5" xfId="6519"/>
    <cellStyle name="Вывод 2 2 5 2 5 2" xfId="26798"/>
    <cellStyle name="Вывод 2 2 5 2 6" xfId="26799"/>
    <cellStyle name="Вывод 2 2 5 3" xfId="6520"/>
    <cellStyle name="Вывод 2 2 5 3 2" xfId="6521"/>
    <cellStyle name="Вывод 2 2 5 3 2 2" xfId="6522"/>
    <cellStyle name="Вывод 2 2 5 3 2 2 2" xfId="26800"/>
    <cellStyle name="Вывод 2 2 5 3 2 3" xfId="26801"/>
    <cellStyle name="Вывод 2 2 5 3 3" xfId="6523"/>
    <cellStyle name="Вывод 2 2 5 3 3 2" xfId="6524"/>
    <cellStyle name="Вывод 2 2 5 3 3 2 2" xfId="26802"/>
    <cellStyle name="Вывод 2 2 5 3 3 3" xfId="26803"/>
    <cellStyle name="Вывод 2 2 5 3 4" xfId="6525"/>
    <cellStyle name="Вывод 2 2 5 3 4 2" xfId="6526"/>
    <cellStyle name="Вывод 2 2 5 3 4 2 2" xfId="26804"/>
    <cellStyle name="Вывод 2 2 5 3 4 3" xfId="26805"/>
    <cellStyle name="Вывод 2 2 5 3 5" xfId="6527"/>
    <cellStyle name="Вывод 2 2 5 3 5 2" xfId="26806"/>
    <cellStyle name="Вывод 2 2 5 3 6" xfId="26807"/>
    <cellStyle name="Вывод 2 2 5 4" xfId="6528"/>
    <cellStyle name="Вывод 2 2 5 4 2" xfId="6529"/>
    <cellStyle name="Вывод 2 2 5 4 2 2" xfId="6530"/>
    <cellStyle name="Вывод 2 2 5 4 2 2 2" xfId="26808"/>
    <cellStyle name="Вывод 2 2 5 4 2 3" xfId="26809"/>
    <cellStyle name="Вывод 2 2 5 4 3" xfId="6531"/>
    <cellStyle name="Вывод 2 2 5 4 3 2" xfId="6532"/>
    <cellStyle name="Вывод 2 2 5 4 3 2 2" xfId="26810"/>
    <cellStyle name="Вывод 2 2 5 4 3 3" xfId="26811"/>
    <cellStyle name="Вывод 2 2 5 4 4" xfId="6533"/>
    <cellStyle name="Вывод 2 2 5 4 4 2" xfId="6534"/>
    <cellStyle name="Вывод 2 2 5 4 4 2 2" xfId="26812"/>
    <cellStyle name="Вывод 2 2 5 4 4 3" xfId="26813"/>
    <cellStyle name="Вывод 2 2 5 4 5" xfId="6535"/>
    <cellStyle name="Вывод 2 2 5 4 5 2" xfId="26814"/>
    <cellStyle name="Вывод 2 2 5 4 6" xfId="26815"/>
    <cellStyle name="Вывод 2 2 5 5" xfId="6536"/>
    <cellStyle name="Вывод 2 2 5 5 2" xfId="6537"/>
    <cellStyle name="Вывод 2 2 5 5 2 2" xfId="6538"/>
    <cellStyle name="Вывод 2 2 5 5 2 2 2" xfId="26816"/>
    <cellStyle name="Вывод 2 2 5 5 2 3" xfId="26817"/>
    <cellStyle name="Вывод 2 2 5 5 3" xfId="6539"/>
    <cellStyle name="Вывод 2 2 5 5 3 2" xfId="6540"/>
    <cellStyle name="Вывод 2 2 5 5 3 2 2" xfId="26818"/>
    <cellStyle name="Вывод 2 2 5 5 3 3" xfId="26819"/>
    <cellStyle name="Вывод 2 2 5 5 4" xfId="6541"/>
    <cellStyle name="Вывод 2 2 5 5 4 2" xfId="6542"/>
    <cellStyle name="Вывод 2 2 5 5 4 2 2" xfId="26820"/>
    <cellStyle name="Вывод 2 2 5 5 4 3" xfId="26821"/>
    <cellStyle name="Вывод 2 2 5 5 5" xfId="6543"/>
    <cellStyle name="Вывод 2 2 5 5 5 2" xfId="26822"/>
    <cellStyle name="Вывод 2 2 5 5 6" xfId="26823"/>
    <cellStyle name="Вывод 2 2 5 6" xfId="6544"/>
    <cellStyle name="Вывод 2 2 5 6 2" xfId="6545"/>
    <cellStyle name="Вывод 2 2 5 6 2 2" xfId="26824"/>
    <cellStyle name="Вывод 2 2 5 6 3" xfId="26825"/>
    <cellStyle name="Вывод 2 2 5 7" xfId="6546"/>
    <cellStyle name="Вывод 2 2 5 7 2" xfId="26826"/>
    <cellStyle name="Вывод 2 2 5 8" xfId="26827"/>
    <cellStyle name="Вывод 2 2 6" xfId="6547"/>
    <cellStyle name="Вывод 2 2 6 2" xfId="6548"/>
    <cellStyle name="Вывод 2 2 6 2 2" xfId="6549"/>
    <cellStyle name="Вывод 2 2 6 2 2 2" xfId="26828"/>
    <cellStyle name="Вывод 2 2 6 2 3" xfId="26829"/>
    <cellStyle name="Вывод 2 2 6 3" xfId="6550"/>
    <cellStyle name="Вывод 2 2 6 3 2" xfId="26830"/>
    <cellStyle name="Вывод 2 2 6 4" xfId="26831"/>
    <cellStyle name="Вывод 2 2 7" xfId="6551"/>
    <cellStyle name="Вывод 2 2 7 2" xfId="6552"/>
    <cellStyle name="Вывод 2 2 7 2 2" xfId="26832"/>
    <cellStyle name="Вывод 2 2 7 3" xfId="26833"/>
    <cellStyle name="Вывод 2 2 8" xfId="6553"/>
    <cellStyle name="Вывод 2 2 8 2" xfId="26834"/>
    <cellStyle name="Вывод 2 2 9" xfId="26835"/>
    <cellStyle name="Вывод 2 3" xfId="236"/>
    <cellStyle name="Вывод 2 3 2" xfId="6554"/>
    <cellStyle name="Вывод 2 3 2 10" xfId="26836"/>
    <cellStyle name="Вывод 2 3 2 2" xfId="6555"/>
    <cellStyle name="Вывод 2 3 2 2 2" xfId="6556"/>
    <cellStyle name="Вывод 2 3 2 2 2 2" xfId="6557"/>
    <cellStyle name="Вывод 2 3 2 2 2 2 2" xfId="6558"/>
    <cellStyle name="Вывод 2 3 2 2 2 2 2 2" xfId="26837"/>
    <cellStyle name="Вывод 2 3 2 2 2 2 3" xfId="26838"/>
    <cellStyle name="Вывод 2 3 2 2 2 3" xfId="6559"/>
    <cellStyle name="Вывод 2 3 2 2 2 3 2" xfId="6560"/>
    <cellStyle name="Вывод 2 3 2 2 2 3 2 2" xfId="26839"/>
    <cellStyle name="Вывод 2 3 2 2 2 3 3" xfId="26840"/>
    <cellStyle name="Вывод 2 3 2 2 2 4" xfId="6561"/>
    <cellStyle name="Вывод 2 3 2 2 2 4 2" xfId="6562"/>
    <cellStyle name="Вывод 2 3 2 2 2 4 2 2" xfId="26841"/>
    <cellStyle name="Вывод 2 3 2 2 2 4 3" xfId="26842"/>
    <cellStyle name="Вывод 2 3 2 2 2 5" xfId="6563"/>
    <cellStyle name="Вывод 2 3 2 2 2 5 2" xfId="26843"/>
    <cellStyle name="Вывод 2 3 2 2 2 6" xfId="26844"/>
    <cellStyle name="Вывод 2 3 2 2 3" xfId="6564"/>
    <cellStyle name="Вывод 2 3 2 2 3 2" xfId="6565"/>
    <cellStyle name="Вывод 2 3 2 2 3 2 2" xfId="6566"/>
    <cellStyle name="Вывод 2 3 2 2 3 2 2 2" xfId="26845"/>
    <cellStyle name="Вывод 2 3 2 2 3 2 3" xfId="26846"/>
    <cellStyle name="Вывод 2 3 2 2 3 3" xfId="6567"/>
    <cellStyle name="Вывод 2 3 2 2 3 3 2" xfId="6568"/>
    <cellStyle name="Вывод 2 3 2 2 3 3 2 2" xfId="26847"/>
    <cellStyle name="Вывод 2 3 2 2 3 3 3" xfId="26848"/>
    <cellStyle name="Вывод 2 3 2 2 3 4" xfId="6569"/>
    <cellStyle name="Вывод 2 3 2 2 3 4 2" xfId="6570"/>
    <cellStyle name="Вывод 2 3 2 2 3 4 2 2" xfId="26849"/>
    <cellStyle name="Вывод 2 3 2 2 3 4 3" xfId="26850"/>
    <cellStyle name="Вывод 2 3 2 2 3 5" xfId="6571"/>
    <cellStyle name="Вывод 2 3 2 2 3 5 2" xfId="26851"/>
    <cellStyle name="Вывод 2 3 2 2 3 6" xfId="26852"/>
    <cellStyle name="Вывод 2 3 2 2 4" xfId="6572"/>
    <cellStyle name="Вывод 2 3 2 2 4 2" xfId="6573"/>
    <cellStyle name="Вывод 2 3 2 2 4 2 2" xfId="6574"/>
    <cellStyle name="Вывод 2 3 2 2 4 2 2 2" xfId="26853"/>
    <cellStyle name="Вывод 2 3 2 2 4 2 3" xfId="26854"/>
    <cellStyle name="Вывод 2 3 2 2 4 3" xfId="6575"/>
    <cellStyle name="Вывод 2 3 2 2 4 3 2" xfId="6576"/>
    <cellStyle name="Вывод 2 3 2 2 4 3 2 2" xfId="26855"/>
    <cellStyle name="Вывод 2 3 2 2 4 3 3" xfId="26856"/>
    <cellStyle name="Вывод 2 3 2 2 4 4" xfId="6577"/>
    <cellStyle name="Вывод 2 3 2 2 4 4 2" xfId="6578"/>
    <cellStyle name="Вывод 2 3 2 2 4 4 2 2" xfId="26857"/>
    <cellStyle name="Вывод 2 3 2 2 4 4 3" xfId="26858"/>
    <cellStyle name="Вывод 2 3 2 2 4 5" xfId="6579"/>
    <cellStyle name="Вывод 2 3 2 2 4 5 2" xfId="26859"/>
    <cellStyle name="Вывод 2 3 2 2 4 6" xfId="26860"/>
    <cellStyle name="Вывод 2 3 2 2 5" xfId="6580"/>
    <cellStyle name="Вывод 2 3 2 2 5 2" xfId="6581"/>
    <cellStyle name="Вывод 2 3 2 2 5 2 2" xfId="6582"/>
    <cellStyle name="Вывод 2 3 2 2 5 2 2 2" xfId="26861"/>
    <cellStyle name="Вывод 2 3 2 2 5 2 3" xfId="26862"/>
    <cellStyle name="Вывод 2 3 2 2 5 3" xfId="6583"/>
    <cellStyle name="Вывод 2 3 2 2 5 3 2" xfId="6584"/>
    <cellStyle name="Вывод 2 3 2 2 5 3 2 2" xfId="26863"/>
    <cellStyle name="Вывод 2 3 2 2 5 3 3" xfId="26864"/>
    <cellStyle name="Вывод 2 3 2 2 5 4" xfId="6585"/>
    <cellStyle name="Вывод 2 3 2 2 5 4 2" xfId="6586"/>
    <cellStyle name="Вывод 2 3 2 2 5 4 2 2" xfId="26865"/>
    <cellStyle name="Вывод 2 3 2 2 5 4 3" xfId="26866"/>
    <cellStyle name="Вывод 2 3 2 2 5 5" xfId="6587"/>
    <cellStyle name="Вывод 2 3 2 2 5 5 2" xfId="26867"/>
    <cellStyle name="Вывод 2 3 2 2 5 6" xfId="26868"/>
    <cellStyle name="Вывод 2 3 2 2 6" xfId="6588"/>
    <cellStyle name="Вывод 2 3 2 2 6 2" xfId="6589"/>
    <cellStyle name="Вывод 2 3 2 2 6 2 2" xfId="6590"/>
    <cellStyle name="Вывод 2 3 2 2 6 2 2 2" xfId="26869"/>
    <cellStyle name="Вывод 2 3 2 2 6 2 3" xfId="26870"/>
    <cellStyle name="Вывод 2 3 2 2 6 3" xfId="6591"/>
    <cellStyle name="Вывод 2 3 2 2 6 3 2" xfId="6592"/>
    <cellStyle name="Вывод 2 3 2 2 6 3 2 2" xfId="26871"/>
    <cellStyle name="Вывод 2 3 2 2 6 3 3" xfId="26872"/>
    <cellStyle name="Вывод 2 3 2 2 6 4" xfId="6593"/>
    <cellStyle name="Вывод 2 3 2 2 6 4 2" xfId="6594"/>
    <cellStyle name="Вывод 2 3 2 2 6 4 2 2" xfId="26873"/>
    <cellStyle name="Вывод 2 3 2 2 6 4 3" xfId="26874"/>
    <cellStyle name="Вывод 2 3 2 2 6 5" xfId="6595"/>
    <cellStyle name="Вывод 2 3 2 2 6 5 2" xfId="26875"/>
    <cellStyle name="Вывод 2 3 2 2 6 6" xfId="26876"/>
    <cellStyle name="Вывод 2 3 2 2 7" xfId="6596"/>
    <cellStyle name="Вывод 2 3 2 2 7 2" xfId="6597"/>
    <cellStyle name="Вывод 2 3 2 2 7 2 2" xfId="26877"/>
    <cellStyle name="Вывод 2 3 2 2 7 3" xfId="26878"/>
    <cellStyle name="Вывод 2 3 2 2 8" xfId="6598"/>
    <cellStyle name="Вывод 2 3 2 2 8 2" xfId="26879"/>
    <cellStyle name="Вывод 2 3 2 2 9" xfId="26880"/>
    <cellStyle name="Вывод 2 3 2 3" xfId="6599"/>
    <cellStyle name="Вывод 2 3 2 3 2" xfId="6600"/>
    <cellStyle name="Вывод 2 3 2 3 2 2" xfId="6601"/>
    <cellStyle name="Вывод 2 3 2 3 2 2 2" xfId="6602"/>
    <cellStyle name="Вывод 2 3 2 3 2 2 2 2" xfId="26881"/>
    <cellStyle name="Вывод 2 3 2 3 2 2 3" xfId="26882"/>
    <cellStyle name="Вывод 2 3 2 3 2 3" xfId="6603"/>
    <cellStyle name="Вывод 2 3 2 3 2 3 2" xfId="6604"/>
    <cellStyle name="Вывод 2 3 2 3 2 3 2 2" xfId="26883"/>
    <cellStyle name="Вывод 2 3 2 3 2 3 3" xfId="26884"/>
    <cellStyle name="Вывод 2 3 2 3 2 4" xfId="6605"/>
    <cellStyle name="Вывод 2 3 2 3 2 4 2" xfId="6606"/>
    <cellStyle name="Вывод 2 3 2 3 2 4 2 2" xfId="26885"/>
    <cellStyle name="Вывод 2 3 2 3 2 4 3" xfId="26886"/>
    <cellStyle name="Вывод 2 3 2 3 2 5" xfId="6607"/>
    <cellStyle name="Вывод 2 3 2 3 2 5 2" xfId="26887"/>
    <cellStyle name="Вывод 2 3 2 3 2 6" xfId="26888"/>
    <cellStyle name="Вывод 2 3 2 3 3" xfId="6608"/>
    <cellStyle name="Вывод 2 3 2 3 3 2" xfId="6609"/>
    <cellStyle name="Вывод 2 3 2 3 3 2 2" xfId="6610"/>
    <cellStyle name="Вывод 2 3 2 3 3 2 2 2" xfId="26889"/>
    <cellStyle name="Вывод 2 3 2 3 3 2 3" xfId="26890"/>
    <cellStyle name="Вывод 2 3 2 3 3 3" xfId="6611"/>
    <cellStyle name="Вывод 2 3 2 3 3 3 2" xfId="6612"/>
    <cellStyle name="Вывод 2 3 2 3 3 3 2 2" xfId="26891"/>
    <cellStyle name="Вывод 2 3 2 3 3 3 3" xfId="26892"/>
    <cellStyle name="Вывод 2 3 2 3 3 4" xfId="6613"/>
    <cellStyle name="Вывод 2 3 2 3 3 4 2" xfId="6614"/>
    <cellStyle name="Вывод 2 3 2 3 3 4 2 2" xfId="26893"/>
    <cellStyle name="Вывод 2 3 2 3 3 4 3" xfId="26894"/>
    <cellStyle name="Вывод 2 3 2 3 3 5" xfId="6615"/>
    <cellStyle name="Вывод 2 3 2 3 3 5 2" xfId="26895"/>
    <cellStyle name="Вывод 2 3 2 3 3 6" xfId="26896"/>
    <cellStyle name="Вывод 2 3 2 3 4" xfId="6616"/>
    <cellStyle name="Вывод 2 3 2 3 4 2" xfId="6617"/>
    <cellStyle name="Вывод 2 3 2 3 4 2 2" xfId="6618"/>
    <cellStyle name="Вывод 2 3 2 3 4 2 2 2" xfId="26897"/>
    <cellStyle name="Вывод 2 3 2 3 4 2 3" xfId="26898"/>
    <cellStyle name="Вывод 2 3 2 3 4 3" xfId="6619"/>
    <cellStyle name="Вывод 2 3 2 3 4 3 2" xfId="6620"/>
    <cellStyle name="Вывод 2 3 2 3 4 3 2 2" xfId="26899"/>
    <cellStyle name="Вывод 2 3 2 3 4 3 3" xfId="26900"/>
    <cellStyle name="Вывод 2 3 2 3 4 4" xfId="6621"/>
    <cellStyle name="Вывод 2 3 2 3 4 4 2" xfId="6622"/>
    <cellStyle name="Вывод 2 3 2 3 4 4 2 2" xfId="26901"/>
    <cellStyle name="Вывод 2 3 2 3 4 4 3" xfId="26902"/>
    <cellStyle name="Вывод 2 3 2 3 4 5" xfId="6623"/>
    <cellStyle name="Вывод 2 3 2 3 4 5 2" xfId="26903"/>
    <cellStyle name="Вывод 2 3 2 3 4 6" xfId="26904"/>
    <cellStyle name="Вывод 2 3 2 3 5" xfId="6624"/>
    <cellStyle name="Вывод 2 3 2 3 5 2" xfId="6625"/>
    <cellStyle name="Вывод 2 3 2 3 5 2 2" xfId="6626"/>
    <cellStyle name="Вывод 2 3 2 3 5 2 2 2" xfId="26905"/>
    <cellStyle name="Вывод 2 3 2 3 5 2 3" xfId="26906"/>
    <cellStyle name="Вывод 2 3 2 3 5 3" xfId="6627"/>
    <cellStyle name="Вывод 2 3 2 3 5 3 2" xfId="6628"/>
    <cellStyle name="Вывод 2 3 2 3 5 3 2 2" xfId="26907"/>
    <cellStyle name="Вывод 2 3 2 3 5 3 3" xfId="26908"/>
    <cellStyle name="Вывод 2 3 2 3 5 4" xfId="6629"/>
    <cellStyle name="Вывод 2 3 2 3 5 4 2" xfId="6630"/>
    <cellStyle name="Вывод 2 3 2 3 5 4 2 2" xfId="26909"/>
    <cellStyle name="Вывод 2 3 2 3 5 4 3" xfId="26910"/>
    <cellStyle name="Вывод 2 3 2 3 5 5" xfId="6631"/>
    <cellStyle name="Вывод 2 3 2 3 5 5 2" xfId="26911"/>
    <cellStyle name="Вывод 2 3 2 3 5 6" xfId="26912"/>
    <cellStyle name="Вывод 2 3 2 3 6" xfId="6632"/>
    <cellStyle name="Вывод 2 3 2 3 6 2" xfId="6633"/>
    <cellStyle name="Вывод 2 3 2 3 6 2 2" xfId="26913"/>
    <cellStyle name="Вывод 2 3 2 3 6 3" xfId="26914"/>
    <cellStyle name="Вывод 2 3 2 3 7" xfId="6634"/>
    <cellStyle name="Вывод 2 3 2 3 7 2" xfId="26915"/>
    <cellStyle name="Вывод 2 3 2 3 8" xfId="26916"/>
    <cellStyle name="Вывод 2 3 2 4" xfId="6635"/>
    <cellStyle name="Вывод 2 3 2 4 2" xfId="6636"/>
    <cellStyle name="Вывод 2 3 2 4 2 2" xfId="6637"/>
    <cellStyle name="Вывод 2 3 2 4 2 2 2" xfId="26917"/>
    <cellStyle name="Вывод 2 3 2 4 2 3" xfId="26918"/>
    <cellStyle name="Вывод 2 3 2 4 3" xfId="6638"/>
    <cellStyle name="Вывод 2 3 2 4 3 2" xfId="6639"/>
    <cellStyle name="Вывод 2 3 2 4 3 2 2" xfId="26919"/>
    <cellStyle name="Вывод 2 3 2 4 3 3" xfId="26920"/>
    <cellStyle name="Вывод 2 3 2 4 4" xfId="6640"/>
    <cellStyle name="Вывод 2 3 2 4 4 2" xfId="6641"/>
    <cellStyle name="Вывод 2 3 2 4 4 2 2" xfId="26921"/>
    <cellStyle name="Вывод 2 3 2 4 4 3" xfId="26922"/>
    <cellStyle name="Вывод 2 3 2 4 5" xfId="6642"/>
    <cellStyle name="Вывод 2 3 2 4 5 2" xfId="26923"/>
    <cellStyle name="Вывод 2 3 2 4 6" xfId="26924"/>
    <cellStyle name="Вывод 2 3 2 5" xfId="6643"/>
    <cellStyle name="Вывод 2 3 2 5 2" xfId="6644"/>
    <cellStyle name="Вывод 2 3 2 5 2 2" xfId="6645"/>
    <cellStyle name="Вывод 2 3 2 5 2 2 2" xfId="26925"/>
    <cellStyle name="Вывод 2 3 2 5 2 3" xfId="26926"/>
    <cellStyle name="Вывод 2 3 2 5 3" xfId="6646"/>
    <cellStyle name="Вывод 2 3 2 5 3 2" xfId="6647"/>
    <cellStyle name="Вывод 2 3 2 5 3 2 2" xfId="26927"/>
    <cellStyle name="Вывод 2 3 2 5 3 3" xfId="26928"/>
    <cellStyle name="Вывод 2 3 2 5 4" xfId="6648"/>
    <cellStyle name="Вывод 2 3 2 5 4 2" xfId="6649"/>
    <cellStyle name="Вывод 2 3 2 5 4 2 2" xfId="26929"/>
    <cellStyle name="Вывод 2 3 2 5 4 3" xfId="26930"/>
    <cellStyle name="Вывод 2 3 2 5 5" xfId="6650"/>
    <cellStyle name="Вывод 2 3 2 5 5 2" xfId="26931"/>
    <cellStyle name="Вывод 2 3 2 5 6" xfId="26932"/>
    <cellStyle name="Вывод 2 3 2 6" xfId="6651"/>
    <cellStyle name="Вывод 2 3 2 6 2" xfId="6652"/>
    <cellStyle name="Вывод 2 3 2 6 2 2" xfId="6653"/>
    <cellStyle name="Вывод 2 3 2 6 2 2 2" xfId="26933"/>
    <cellStyle name="Вывод 2 3 2 6 2 3" xfId="26934"/>
    <cellStyle name="Вывод 2 3 2 6 3" xfId="6654"/>
    <cellStyle name="Вывод 2 3 2 6 3 2" xfId="6655"/>
    <cellStyle name="Вывод 2 3 2 6 3 2 2" xfId="26935"/>
    <cellStyle name="Вывод 2 3 2 6 3 3" xfId="26936"/>
    <cellStyle name="Вывод 2 3 2 6 4" xfId="6656"/>
    <cellStyle name="Вывод 2 3 2 6 4 2" xfId="6657"/>
    <cellStyle name="Вывод 2 3 2 6 4 2 2" xfId="26937"/>
    <cellStyle name="Вывод 2 3 2 6 4 3" xfId="26938"/>
    <cellStyle name="Вывод 2 3 2 6 5" xfId="6658"/>
    <cellStyle name="Вывод 2 3 2 6 5 2" xfId="26939"/>
    <cellStyle name="Вывод 2 3 2 6 6" xfId="26940"/>
    <cellStyle name="Вывод 2 3 2 7" xfId="6659"/>
    <cellStyle name="Вывод 2 3 2 7 2" xfId="6660"/>
    <cellStyle name="Вывод 2 3 2 7 2 2" xfId="6661"/>
    <cellStyle name="Вывод 2 3 2 7 2 2 2" xfId="26941"/>
    <cellStyle name="Вывод 2 3 2 7 2 3" xfId="26942"/>
    <cellStyle name="Вывод 2 3 2 7 3" xfId="6662"/>
    <cellStyle name="Вывод 2 3 2 7 3 2" xfId="6663"/>
    <cellStyle name="Вывод 2 3 2 7 3 2 2" xfId="26943"/>
    <cellStyle name="Вывод 2 3 2 7 3 3" xfId="26944"/>
    <cellStyle name="Вывод 2 3 2 7 4" xfId="6664"/>
    <cellStyle name="Вывод 2 3 2 7 4 2" xfId="6665"/>
    <cellStyle name="Вывод 2 3 2 7 4 2 2" xfId="26945"/>
    <cellStyle name="Вывод 2 3 2 7 4 3" xfId="26946"/>
    <cellStyle name="Вывод 2 3 2 7 5" xfId="6666"/>
    <cellStyle name="Вывод 2 3 2 7 5 2" xfId="26947"/>
    <cellStyle name="Вывод 2 3 2 7 6" xfId="26948"/>
    <cellStyle name="Вывод 2 3 2 8" xfId="6667"/>
    <cellStyle name="Вывод 2 3 2 8 2" xfId="6668"/>
    <cellStyle name="Вывод 2 3 2 8 2 2" xfId="26949"/>
    <cellStyle name="Вывод 2 3 2 8 3" xfId="26950"/>
    <cellStyle name="Вывод 2 3 2 9" xfId="6669"/>
    <cellStyle name="Вывод 2 3 2 9 2" xfId="26951"/>
    <cellStyle name="Вывод 2 3 3" xfId="6670"/>
    <cellStyle name="Вывод 2 3 3 2" xfId="6671"/>
    <cellStyle name="Вывод 2 3 3 2 2" xfId="6672"/>
    <cellStyle name="Вывод 2 3 3 2 2 2" xfId="6673"/>
    <cellStyle name="Вывод 2 3 3 2 2 2 2" xfId="26952"/>
    <cellStyle name="Вывод 2 3 3 2 2 3" xfId="26953"/>
    <cellStyle name="Вывод 2 3 3 2 3" xfId="6674"/>
    <cellStyle name="Вывод 2 3 3 2 3 2" xfId="6675"/>
    <cellStyle name="Вывод 2 3 3 2 3 2 2" xfId="26954"/>
    <cellStyle name="Вывод 2 3 3 2 3 3" xfId="26955"/>
    <cellStyle name="Вывод 2 3 3 2 4" xfId="6676"/>
    <cellStyle name="Вывод 2 3 3 2 4 2" xfId="6677"/>
    <cellStyle name="Вывод 2 3 3 2 4 2 2" xfId="26956"/>
    <cellStyle name="Вывод 2 3 3 2 4 3" xfId="26957"/>
    <cellStyle name="Вывод 2 3 3 2 5" xfId="6678"/>
    <cellStyle name="Вывод 2 3 3 2 5 2" xfId="26958"/>
    <cellStyle name="Вывод 2 3 3 2 6" xfId="26959"/>
    <cellStyle name="Вывод 2 3 3 3" xfId="6679"/>
    <cellStyle name="Вывод 2 3 3 3 2" xfId="6680"/>
    <cellStyle name="Вывод 2 3 3 3 2 2" xfId="6681"/>
    <cellStyle name="Вывод 2 3 3 3 2 2 2" xfId="26960"/>
    <cellStyle name="Вывод 2 3 3 3 2 3" xfId="26961"/>
    <cellStyle name="Вывод 2 3 3 3 3" xfId="6682"/>
    <cellStyle name="Вывод 2 3 3 3 3 2" xfId="6683"/>
    <cellStyle name="Вывод 2 3 3 3 3 2 2" xfId="26962"/>
    <cellStyle name="Вывод 2 3 3 3 3 3" xfId="26963"/>
    <cellStyle name="Вывод 2 3 3 3 4" xfId="6684"/>
    <cellStyle name="Вывод 2 3 3 3 4 2" xfId="6685"/>
    <cellStyle name="Вывод 2 3 3 3 4 2 2" xfId="26964"/>
    <cellStyle name="Вывод 2 3 3 3 4 3" xfId="26965"/>
    <cellStyle name="Вывод 2 3 3 3 5" xfId="6686"/>
    <cellStyle name="Вывод 2 3 3 3 5 2" xfId="26966"/>
    <cellStyle name="Вывод 2 3 3 3 6" xfId="26967"/>
    <cellStyle name="Вывод 2 3 3 4" xfId="6687"/>
    <cellStyle name="Вывод 2 3 3 4 2" xfId="6688"/>
    <cellStyle name="Вывод 2 3 3 4 2 2" xfId="6689"/>
    <cellStyle name="Вывод 2 3 3 4 2 2 2" xfId="26968"/>
    <cellStyle name="Вывод 2 3 3 4 2 3" xfId="26969"/>
    <cellStyle name="Вывод 2 3 3 4 3" xfId="6690"/>
    <cellStyle name="Вывод 2 3 3 4 3 2" xfId="6691"/>
    <cellStyle name="Вывод 2 3 3 4 3 2 2" xfId="26970"/>
    <cellStyle name="Вывод 2 3 3 4 3 3" xfId="26971"/>
    <cellStyle name="Вывод 2 3 3 4 4" xfId="6692"/>
    <cellStyle name="Вывод 2 3 3 4 4 2" xfId="6693"/>
    <cellStyle name="Вывод 2 3 3 4 4 2 2" xfId="26972"/>
    <cellStyle name="Вывод 2 3 3 4 4 3" xfId="26973"/>
    <cellStyle name="Вывод 2 3 3 4 5" xfId="6694"/>
    <cellStyle name="Вывод 2 3 3 4 5 2" xfId="26974"/>
    <cellStyle name="Вывод 2 3 3 4 6" xfId="26975"/>
    <cellStyle name="Вывод 2 3 3 5" xfId="6695"/>
    <cellStyle name="Вывод 2 3 3 5 2" xfId="6696"/>
    <cellStyle name="Вывод 2 3 3 5 2 2" xfId="6697"/>
    <cellStyle name="Вывод 2 3 3 5 2 2 2" xfId="26976"/>
    <cellStyle name="Вывод 2 3 3 5 2 3" xfId="26977"/>
    <cellStyle name="Вывод 2 3 3 5 3" xfId="6698"/>
    <cellStyle name="Вывод 2 3 3 5 3 2" xfId="6699"/>
    <cellStyle name="Вывод 2 3 3 5 3 2 2" xfId="26978"/>
    <cellStyle name="Вывод 2 3 3 5 3 3" xfId="26979"/>
    <cellStyle name="Вывод 2 3 3 5 4" xfId="6700"/>
    <cellStyle name="Вывод 2 3 3 5 4 2" xfId="6701"/>
    <cellStyle name="Вывод 2 3 3 5 4 2 2" xfId="26980"/>
    <cellStyle name="Вывод 2 3 3 5 4 3" xfId="26981"/>
    <cellStyle name="Вывод 2 3 3 5 5" xfId="6702"/>
    <cellStyle name="Вывод 2 3 3 5 5 2" xfId="26982"/>
    <cellStyle name="Вывод 2 3 3 5 6" xfId="26983"/>
    <cellStyle name="Вывод 2 3 3 6" xfId="6703"/>
    <cellStyle name="Вывод 2 3 3 6 2" xfId="6704"/>
    <cellStyle name="Вывод 2 3 3 6 2 2" xfId="6705"/>
    <cellStyle name="Вывод 2 3 3 6 2 2 2" xfId="26984"/>
    <cellStyle name="Вывод 2 3 3 6 2 3" xfId="26985"/>
    <cellStyle name="Вывод 2 3 3 6 3" xfId="6706"/>
    <cellStyle name="Вывод 2 3 3 6 3 2" xfId="6707"/>
    <cellStyle name="Вывод 2 3 3 6 3 2 2" xfId="26986"/>
    <cellStyle name="Вывод 2 3 3 6 3 3" xfId="26987"/>
    <cellStyle name="Вывод 2 3 3 6 4" xfId="6708"/>
    <cellStyle name="Вывод 2 3 3 6 4 2" xfId="6709"/>
    <cellStyle name="Вывод 2 3 3 6 4 2 2" xfId="26988"/>
    <cellStyle name="Вывод 2 3 3 6 4 3" xfId="26989"/>
    <cellStyle name="Вывод 2 3 3 6 5" xfId="6710"/>
    <cellStyle name="Вывод 2 3 3 6 5 2" xfId="26990"/>
    <cellStyle name="Вывод 2 3 3 6 6" xfId="26991"/>
    <cellStyle name="Вывод 2 3 3 7" xfId="6711"/>
    <cellStyle name="Вывод 2 3 3 7 2" xfId="6712"/>
    <cellStyle name="Вывод 2 3 3 7 2 2" xfId="26992"/>
    <cellStyle name="Вывод 2 3 3 7 3" xfId="26993"/>
    <cellStyle name="Вывод 2 3 3 8" xfId="6713"/>
    <cellStyle name="Вывод 2 3 3 8 2" xfId="26994"/>
    <cellStyle name="Вывод 2 3 3 9" xfId="26995"/>
    <cellStyle name="Вывод 2 3 4" xfId="6714"/>
    <cellStyle name="Вывод 2 3 4 2" xfId="6715"/>
    <cellStyle name="Вывод 2 3 4 2 2" xfId="6716"/>
    <cellStyle name="Вывод 2 3 4 2 2 2" xfId="6717"/>
    <cellStyle name="Вывод 2 3 4 2 2 2 2" xfId="26996"/>
    <cellStyle name="Вывод 2 3 4 2 2 3" xfId="26997"/>
    <cellStyle name="Вывод 2 3 4 2 3" xfId="6718"/>
    <cellStyle name="Вывод 2 3 4 2 3 2" xfId="6719"/>
    <cellStyle name="Вывод 2 3 4 2 3 2 2" xfId="26998"/>
    <cellStyle name="Вывод 2 3 4 2 3 3" xfId="26999"/>
    <cellStyle name="Вывод 2 3 4 2 4" xfId="6720"/>
    <cellStyle name="Вывод 2 3 4 2 4 2" xfId="6721"/>
    <cellStyle name="Вывод 2 3 4 2 4 2 2" xfId="27000"/>
    <cellStyle name="Вывод 2 3 4 2 4 3" xfId="27001"/>
    <cellStyle name="Вывод 2 3 4 2 5" xfId="6722"/>
    <cellStyle name="Вывод 2 3 4 2 5 2" xfId="27002"/>
    <cellStyle name="Вывод 2 3 4 2 6" xfId="27003"/>
    <cellStyle name="Вывод 2 3 4 3" xfId="6723"/>
    <cellStyle name="Вывод 2 3 4 3 2" xfId="6724"/>
    <cellStyle name="Вывод 2 3 4 3 2 2" xfId="6725"/>
    <cellStyle name="Вывод 2 3 4 3 2 2 2" xfId="27004"/>
    <cellStyle name="Вывод 2 3 4 3 2 3" xfId="27005"/>
    <cellStyle name="Вывод 2 3 4 3 3" xfId="6726"/>
    <cellStyle name="Вывод 2 3 4 3 3 2" xfId="6727"/>
    <cellStyle name="Вывод 2 3 4 3 3 2 2" xfId="27006"/>
    <cellStyle name="Вывод 2 3 4 3 3 3" xfId="27007"/>
    <cellStyle name="Вывод 2 3 4 3 4" xfId="6728"/>
    <cellStyle name="Вывод 2 3 4 3 4 2" xfId="6729"/>
    <cellStyle name="Вывод 2 3 4 3 4 2 2" xfId="27008"/>
    <cellStyle name="Вывод 2 3 4 3 4 3" xfId="27009"/>
    <cellStyle name="Вывод 2 3 4 3 5" xfId="6730"/>
    <cellStyle name="Вывод 2 3 4 3 5 2" xfId="27010"/>
    <cellStyle name="Вывод 2 3 4 3 6" xfId="27011"/>
    <cellStyle name="Вывод 2 3 4 4" xfId="6731"/>
    <cellStyle name="Вывод 2 3 4 4 2" xfId="6732"/>
    <cellStyle name="Вывод 2 3 4 4 2 2" xfId="6733"/>
    <cellStyle name="Вывод 2 3 4 4 2 2 2" xfId="27012"/>
    <cellStyle name="Вывод 2 3 4 4 2 3" xfId="27013"/>
    <cellStyle name="Вывод 2 3 4 4 3" xfId="6734"/>
    <cellStyle name="Вывод 2 3 4 4 3 2" xfId="6735"/>
    <cellStyle name="Вывод 2 3 4 4 3 2 2" xfId="27014"/>
    <cellStyle name="Вывод 2 3 4 4 3 3" xfId="27015"/>
    <cellStyle name="Вывод 2 3 4 4 4" xfId="6736"/>
    <cellStyle name="Вывод 2 3 4 4 4 2" xfId="6737"/>
    <cellStyle name="Вывод 2 3 4 4 4 2 2" xfId="27016"/>
    <cellStyle name="Вывод 2 3 4 4 4 3" xfId="27017"/>
    <cellStyle name="Вывод 2 3 4 4 5" xfId="6738"/>
    <cellStyle name="Вывод 2 3 4 4 5 2" xfId="27018"/>
    <cellStyle name="Вывод 2 3 4 4 6" xfId="27019"/>
    <cellStyle name="Вывод 2 3 4 5" xfId="6739"/>
    <cellStyle name="Вывод 2 3 4 5 2" xfId="6740"/>
    <cellStyle name="Вывод 2 3 4 5 2 2" xfId="6741"/>
    <cellStyle name="Вывод 2 3 4 5 2 2 2" xfId="27020"/>
    <cellStyle name="Вывод 2 3 4 5 2 3" xfId="27021"/>
    <cellStyle name="Вывод 2 3 4 5 3" xfId="6742"/>
    <cellStyle name="Вывод 2 3 4 5 3 2" xfId="6743"/>
    <cellStyle name="Вывод 2 3 4 5 3 2 2" xfId="27022"/>
    <cellStyle name="Вывод 2 3 4 5 3 3" xfId="27023"/>
    <cellStyle name="Вывод 2 3 4 5 4" xfId="6744"/>
    <cellStyle name="Вывод 2 3 4 5 4 2" xfId="6745"/>
    <cellStyle name="Вывод 2 3 4 5 4 2 2" xfId="27024"/>
    <cellStyle name="Вывод 2 3 4 5 4 3" xfId="27025"/>
    <cellStyle name="Вывод 2 3 4 5 5" xfId="6746"/>
    <cellStyle name="Вывод 2 3 4 5 5 2" xfId="27026"/>
    <cellStyle name="Вывод 2 3 4 5 6" xfId="27027"/>
    <cellStyle name="Вывод 2 3 4 6" xfId="6747"/>
    <cellStyle name="Вывод 2 3 4 6 2" xfId="6748"/>
    <cellStyle name="Вывод 2 3 4 6 2 2" xfId="27028"/>
    <cellStyle name="Вывод 2 3 4 6 3" xfId="27029"/>
    <cellStyle name="Вывод 2 3 4 7" xfId="6749"/>
    <cellStyle name="Вывод 2 3 4 7 2" xfId="27030"/>
    <cellStyle name="Вывод 2 3 4 8" xfId="27031"/>
    <cellStyle name="Вывод 2 3 5" xfId="6750"/>
    <cellStyle name="Вывод 2 3 5 2" xfId="6751"/>
    <cellStyle name="Вывод 2 3 5 2 2" xfId="6752"/>
    <cellStyle name="Вывод 2 3 5 2 2 2" xfId="6753"/>
    <cellStyle name="Вывод 2 3 5 2 2 2 2" xfId="27032"/>
    <cellStyle name="Вывод 2 3 5 2 2 3" xfId="27033"/>
    <cellStyle name="Вывод 2 3 5 2 3" xfId="6754"/>
    <cellStyle name="Вывод 2 3 5 2 3 2" xfId="6755"/>
    <cellStyle name="Вывод 2 3 5 2 3 2 2" xfId="27034"/>
    <cellStyle name="Вывод 2 3 5 2 3 3" xfId="27035"/>
    <cellStyle name="Вывод 2 3 5 2 4" xfId="6756"/>
    <cellStyle name="Вывод 2 3 5 2 4 2" xfId="6757"/>
    <cellStyle name="Вывод 2 3 5 2 4 2 2" xfId="27036"/>
    <cellStyle name="Вывод 2 3 5 2 4 3" xfId="27037"/>
    <cellStyle name="Вывод 2 3 5 2 5" xfId="6758"/>
    <cellStyle name="Вывод 2 3 5 2 5 2" xfId="27038"/>
    <cellStyle name="Вывод 2 3 5 2 6" xfId="27039"/>
    <cellStyle name="Вывод 2 3 5 3" xfId="6759"/>
    <cellStyle name="Вывод 2 3 5 3 2" xfId="6760"/>
    <cellStyle name="Вывод 2 3 5 3 2 2" xfId="6761"/>
    <cellStyle name="Вывод 2 3 5 3 2 2 2" xfId="27040"/>
    <cellStyle name="Вывод 2 3 5 3 2 3" xfId="27041"/>
    <cellStyle name="Вывод 2 3 5 3 3" xfId="6762"/>
    <cellStyle name="Вывод 2 3 5 3 3 2" xfId="6763"/>
    <cellStyle name="Вывод 2 3 5 3 3 2 2" xfId="27042"/>
    <cellStyle name="Вывод 2 3 5 3 3 3" xfId="27043"/>
    <cellStyle name="Вывод 2 3 5 3 4" xfId="6764"/>
    <cellStyle name="Вывод 2 3 5 3 4 2" xfId="6765"/>
    <cellStyle name="Вывод 2 3 5 3 4 2 2" xfId="27044"/>
    <cellStyle name="Вывод 2 3 5 3 4 3" xfId="27045"/>
    <cellStyle name="Вывод 2 3 5 3 5" xfId="6766"/>
    <cellStyle name="Вывод 2 3 5 3 5 2" xfId="27046"/>
    <cellStyle name="Вывод 2 3 5 3 6" xfId="27047"/>
    <cellStyle name="Вывод 2 3 5 4" xfId="6767"/>
    <cellStyle name="Вывод 2 3 5 4 2" xfId="6768"/>
    <cellStyle name="Вывод 2 3 5 4 2 2" xfId="6769"/>
    <cellStyle name="Вывод 2 3 5 4 2 2 2" xfId="27048"/>
    <cellStyle name="Вывод 2 3 5 4 2 3" xfId="27049"/>
    <cellStyle name="Вывод 2 3 5 4 3" xfId="6770"/>
    <cellStyle name="Вывод 2 3 5 4 3 2" xfId="6771"/>
    <cellStyle name="Вывод 2 3 5 4 3 2 2" xfId="27050"/>
    <cellStyle name="Вывод 2 3 5 4 3 3" xfId="27051"/>
    <cellStyle name="Вывод 2 3 5 4 4" xfId="6772"/>
    <cellStyle name="Вывод 2 3 5 4 4 2" xfId="6773"/>
    <cellStyle name="Вывод 2 3 5 4 4 2 2" xfId="27052"/>
    <cellStyle name="Вывод 2 3 5 4 4 3" xfId="27053"/>
    <cellStyle name="Вывод 2 3 5 4 5" xfId="6774"/>
    <cellStyle name="Вывод 2 3 5 4 5 2" xfId="27054"/>
    <cellStyle name="Вывод 2 3 5 4 6" xfId="27055"/>
    <cellStyle name="Вывод 2 3 5 5" xfId="6775"/>
    <cellStyle name="Вывод 2 3 5 5 2" xfId="6776"/>
    <cellStyle name="Вывод 2 3 5 5 2 2" xfId="6777"/>
    <cellStyle name="Вывод 2 3 5 5 2 2 2" xfId="27056"/>
    <cellStyle name="Вывод 2 3 5 5 2 3" xfId="27057"/>
    <cellStyle name="Вывод 2 3 5 5 3" xfId="6778"/>
    <cellStyle name="Вывод 2 3 5 5 3 2" xfId="6779"/>
    <cellStyle name="Вывод 2 3 5 5 3 2 2" xfId="27058"/>
    <cellStyle name="Вывод 2 3 5 5 3 3" xfId="27059"/>
    <cellStyle name="Вывод 2 3 5 5 4" xfId="6780"/>
    <cellStyle name="Вывод 2 3 5 5 4 2" xfId="6781"/>
    <cellStyle name="Вывод 2 3 5 5 4 2 2" xfId="27060"/>
    <cellStyle name="Вывод 2 3 5 5 4 3" xfId="27061"/>
    <cellStyle name="Вывод 2 3 5 5 5" xfId="6782"/>
    <cellStyle name="Вывод 2 3 5 5 5 2" xfId="27062"/>
    <cellStyle name="Вывод 2 3 5 5 6" xfId="27063"/>
    <cellStyle name="Вывод 2 3 5 6" xfId="6783"/>
    <cellStyle name="Вывод 2 3 5 6 2" xfId="6784"/>
    <cellStyle name="Вывод 2 3 5 6 2 2" xfId="27064"/>
    <cellStyle name="Вывод 2 3 5 6 3" xfId="27065"/>
    <cellStyle name="Вывод 2 3 5 7" xfId="6785"/>
    <cellStyle name="Вывод 2 3 5 7 2" xfId="27066"/>
    <cellStyle name="Вывод 2 3 5 8" xfId="27067"/>
    <cellStyle name="Вывод 2 3 6" xfId="6786"/>
    <cellStyle name="Вывод 2 3 6 2" xfId="6787"/>
    <cellStyle name="Вывод 2 3 6 2 2" xfId="6788"/>
    <cellStyle name="Вывод 2 3 6 2 2 2" xfId="27068"/>
    <cellStyle name="Вывод 2 3 6 2 3" xfId="27069"/>
    <cellStyle name="Вывод 2 3 6 3" xfId="6789"/>
    <cellStyle name="Вывод 2 3 6 3 2" xfId="27070"/>
    <cellStyle name="Вывод 2 3 6 4" xfId="27071"/>
    <cellStyle name="Вывод 2 3 7" xfId="6790"/>
    <cellStyle name="Вывод 2 3 7 2" xfId="6791"/>
    <cellStyle name="Вывод 2 3 7 2 2" xfId="27072"/>
    <cellStyle name="Вывод 2 3 7 3" xfId="27073"/>
    <cellStyle name="Вывод 2 3 8" xfId="6792"/>
    <cellStyle name="Вывод 2 3 8 2" xfId="27074"/>
    <cellStyle name="Вывод 2 3 9" xfId="27075"/>
    <cellStyle name="Вывод 2 4" xfId="6793"/>
    <cellStyle name="Вывод 2 4 10" xfId="27076"/>
    <cellStyle name="Вывод 2 4 2" xfId="6794"/>
    <cellStyle name="Вывод 2 4 2 2" xfId="6795"/>
    <cellStyle name="Вывод 2 4 2 2 2" xfId="6796"/>
    <cellStyle name="Вывод 2 4 2 2 2 2" xfId="6797"/>
    <cellStyle name="Вывод 2 4 2 2 2 2 2" xfId="27077"/>
    <cellStyle name="Вывод 2 4 2 2 2 3" xfId="27078"/>
    <cellStyle name="Вывод 2 4 2 2 3" xfId="6798"/>
    <cellStyle name="Вывод 2 4 2 2 3 2" xfId="6799"/>
    <cellStyle name="Вывод 2 4 2 2 3 2 2" xfId="27079"/>
    <cellStyle name="Вывод 2 4 2 2 3 3" xfId="27080"/>
    <cellStyle name="Вывод 2 4 2 2 4" xfId="6800"/>
    <cellStyle name="Вывод 2 4 2 2 4 2" xfId="6801"/>
    <cellStyle name="Вывод 2 4 2 2 4 2 2" xfId="27081"/>
    <cellStyle name="Вывод 2 4 2 2 4 3" xfId="27082"/>
    <cellStyle name="Вывод 2 4 2 2 5" xfId="6802"/>
    <cellStyle name="Вывод 2 4 2 2 5 2" xfId="27083"/>
    <cellStyle name="Вывод 2 4 2 2 6" xfId="27084"/>
    <cellStyle name="Вывод 2 4 2 3" xfId="6803"/>
    <cellStyle name="Вывод 2 4 2 3 2" xfId="6804"/>
    <cellStyle name="Вывод 2 4 2 3 2 2" xfId="6805"/>
    <cellStyle name="Вывод 2 4 2 3 2 2 2" xfId="27085"/>
    <cellStyle name="Вывод 2 4 2 3 2 3" xfId="27086"/>
    <cellStyle name="Вывод 2 4 2 3 3" xfId="6806"/>
    <cellStyle name="Вывод 2 4 2 3 3 2" xfId="6807"/>
    <cellStyle name="Вывод 2 4 2 3 3 2 2" xfId="27087"/>
    <cellStyle name="Вывод 2 4 2 3 3 3" xfId="27088"/>
    <cellStyle name="Вывод 2 4 2 3 4" xfId="6808"/>
    <cellStyle name="Вывод 2 4 2 3 4 2" xfId="6809"/>
    <cellStyle name="Вывод 2 4 2 3 4 2 2" xfId="27089"/>
    <cellStyle name="Вывод 2 4 2 3 4 3" xfId="27090"/>
    <cellStyle name="Вывод 2 4 2 3 5" xfId="6810"/>
    <cellStyle name="Вывод 2 4 2 3 5 2" xfId="27091"/>
    <cellStyle name="Вывод 2 4 2 3 6" xfId="27092"/>
    <cellStyle name="Вывод 2 4 2 4" xfId="6811"/>
    <cellStyle name="Вывод 2 4 2 4 2" xfId="6812"/>
    <cellStyle name="Вывод 2 4 2 4 2 2" xfId="6813"/>
    <cellStyle name="Вывод 2 4 2 4 2 2 2" xfId="27093"/>
    <cellStyle name="Вывод 2 4 2 4 2 3" xfId="27094"/>
    <cellStyle name="Вывод 2 4 2 4 3" xfId="6814"/>
    <cellStyle name="Вывод 2 4 2 4 3 2" xfId="6815"/>
    <cellStyle name="Вывод 2 4 2 4 3 2 2" xfId="27095"/>
    <cellStyle name="Вывод 2 4 2 4 3 3" xfId="27096"/>
    <cellStyle name="Вывод 2 4 2 4 4" xfId="6816"/>
    <cellStyle name="Вывод 2 4 2 4 4 2" xfId="6817"/>
    <cellStyle name="Вывод 2 4 2 4 4 2 2" xfId="27097"/>
    <cellStyle name="Вывод 2 4 2 4 4 3" xfId="27098"/>
    <cellStyle name="Вывод 2 4 2 4 5" xfId="6818"/>
    <cellStyle name="Вывод 2 4 2 4 5 2" xfId="27099"/>
    <cellStyle name="Вывод 2 4 2 4 6" xfId="27100"/>
    <cellStyle name="Вывод 2 4 2 5" xfId="6819"/>
    <cellStyle name="Вывод 2 4 2 5 2" xfId="6820"/>
    <cellStyle name="Вывод 2 4 2 5 2 2" xfId="6821"/>
    <cellStyle name="Вывод 2 4 2 5 2 2 2" xfId="27101"/>
    <cellStyle name="Вывод 2 4 2 5 2 3" xfId="27102"/>
    <cellStyle name="Вывод 2 4 2 5 3" xfId="6822"/>
    <cellStyle name="Вывод 2 4 2 5 3 2" xfId="6823"/>
    <cellStyle name="Вывод 2 4 2 5 3 2 2" xfId="27103"/>
    <cellStyle name="Вывод 2 4 2 5 3 3" xfId="27104"/>
    <cellStyle name="Вывод 2 4 2 5 4" xfId="6824"/>
    <cellStyle name="Вывод 2 4 2 5 4 2" xfId="6825"/>
    <cellStyle name="Вывод 2 4 2 5 4 2 2" xfId="27105"/>
    <cellStyle name="Вывод 2 4 2 5 4 3" xfId="27106"/>
    <cellStyle name="Вывод 2 4 2 5 5" xfId="6826"/>
    <cellStyle name="Вывод 2 4 2 5 5 2" xfId="27107"/>
    <cellStyle name="Вывод 2 4 2 5 6" xfId="27108"/>
    <cellStyle name="Вывод 2 4 2 6" xfId="6827"/>
    <cellStyle name="Вывод 2 4 2 6 2" xfId="6828"/>
    <cellStyle name="Вывод 2 4 2 6 2 2" xfId="6829"/>
    <cellStyle name="Вывод 2 4 2 6 2 2 2" xfId="27109"/>
    <cellStyle name="Вывод 2 4 2 6 2 3" xfId="27110"/>
    <cellStyle name="Вывод 2 4 2 6 3" xfId="6830"/>
    <cellStyle name="Вывод 2 4 2 6 3 2" xfId="6831"/>
    <cellStyle name="Вывод 2 4 2 6 3 2 2" xfId="27111"/>
    <cellStyle name="Вывод 2 4 2 6 3 3" xfId="27112"/>
    <cellStyle name="Вывод 2 4 2 6 4" xfId="6832"/>
    <cellStyle name="Вывод 2 4 2 6 4 2" xfId="6833"/>
    <cellStyle name="Вывод 2 4 2 6 4 2 2" xfId="27113"/>
    <cellStyle name="Вывод 2 4 2 6 4 3" xfId="27114"/>
    <cellStyle name="Вывод 2 4 2 6 5" xfId="6834"/>
    <cellStyle name="Вывод 2 4 2 6 5 2" xfId="27115"/>
    <cellStyle name="Вывод 2 4 2 6 6" xfId="27116"/>
    <cellStyle name="Вывод 2 4 2 7" xfId="6835"/>
    <cellStyle name="Вывод 2 4 2 7 2" xfId="6836"/>
    <cellStyle name="Вывод 2 4 2 7 2 2" xfId="27117"/>
    <cellStyle name="Вывод 2 4 2 7 3" xfId="27118"/>
    <cellStyle name="Вывод 2 4 2 8" xfId="6837"/>
    <cellStyle name="Вывод 2 4 2 8 2" xfId="27119"/>
    <cellStyle name="Вывод 2 4 2 9" xfId="27120"/>
    <cellStyle name="Вывод 2 4 3" xfId="6838"/>
    <cellStyle name="Вывод 2 4 3 2" xfId="6839"/>
    <cellStyle name="Вывод 2 4 3 2 2" xfId="6840"/>
    <cellStyle name="Вывод 2 4 3 2 2 2" xfId="6841"/>
    <cellStyle name="Вывод 2 4 3 2 2 2 2" xfId="27121"/>
    <cellStyle name="Вывод 2 4 3 2 2 3" xfId="27122"/>
    <cellStyle name="Вывод 2 4 3 2 3" xfId="6842"/>
    <cellStyle name="Вывод 2 4 3 2 3 2" xfId="6843"/>
    <cellStyle name="Вывод 2 4 3 2 3 2 2" xfId="27123"/>
    <cellStyle name="Вывод 2 4 3 2 3 3" xfId="27124"/>
    <cellStyle name="Вывод 2 4 3 2 4" xfId="6844"/>
    <cellStyle name="Вывод 2 4 3 2 4 2" xfId="6845"/>
    <cellStyle name="Вывод 2 4 3 2 4 2 2" xfId="27125"/>
    <cellStyle name="Вывод 2 4 3 2 4 3" xfId="27126"/>
    <cellStyle name="Вывод 2 4 3 2 5" xfId="6846"/>
    <cellStyle name="Вывод 2 4 3 2 5 2" xfId="27127"/>
    <cellStyle name="Вывод 2 4 3 2 6" xfId="27128"/>
    <cellStyle name="Вывод 2 4 3 3" xfId="6847"/>
    <cellStyle name="Вывод 2 4 3 3 2" xfId="6848"/>
    <cellStyle name="Вывод 2 4 3 3 2 2" xfId="6849"/>
    <cellStyle name="Вывод 2 4 3 3 2 2 2" xfId="27129"/>
    <cellStyle name="Вывод 2 4 3 3 2 3" xfId="27130"/>
    <cellStyle name="Вывод 2 4 3 3 3" xfId="6850"/>
    <cellStyle name="Вывод 2 4 3 3 3 2" xfId="6851"/>
    <cellStyle name="Вывод 2 4 3 3 3 2 2" xfId="27131"/>
    <cellStyle name="Вывод 2 4 3 3 3 3" xfId="27132"/>
    <cellStyle name="Вывод 2 4 3 3 4" xfId="6852"/>
    <cellStyle name="Вывод 2 4 3 3 4 2" xfId="6853"/>
    <cellStyle name="Вывод 2 4 3 3 4 2 2" xfId="27133"/>
    <cellStyle name="Вывод 2 4 3 3 4 3" xfId="27134"/>
    <cellStyle name="Вывод 2 4 3 3 5" xfId="6854"/>
    <cellStyle name="Вывод 2 4 3 3 5 2" xfId="27135"/>
    <cellStyle name="Вывод 2 4 3 3 6" xfId="27136"/>
    <cellStyle name="Вывод 2 4 3 4" xfId="6855"/>
    <cellStyle name="Вывод 2 4 3 4 2" xfId="6856"/>
    <cellStyle name="Вывод 2 4 3 4 2 2" xfId="6857"/>
    <cellStyle name="Вывод 2 4 3 4 2 2 2" xfId="27137"/>
    <cellStyle name="Вывод 2 4 3 4 2 3" xfId="27138"/>
    <cellStyle name="Вывод 2 4 3 4 3" xfId="6858"/>
    <cellStyle name="Вывод 2 4 3 4 3 2" xfId="6859"/>
    <cellStyle name="Вывод 2 4 3 4 3 2 2" xfId="27139"/>
    <cellStyle name="Вывод 2 4 3 4 3 3" xfId="27140"/>
    <cellStyle name="Вывод 2 4 3 4 4" xfId="6860"/>
    <cellStyle name="Вывод 2 4 3 4 4 2" xfId="6861"/>
    <cellStyle name="Вывод 2 4 3 4 4 2 2" xfId="27141"/>
    <cellStyle name="Вывод 2 4 3 4 4 3" xfId="27142"/>
    <cellStyle name="Вывод 2 4 3 4 5" xfId="6862"/>
    <cellStyle name="Вывод 2 4 3 4 5 2" xfId="27143"/>
    <cellStyle name="Вывод 2 4 3 4 6" xfId="27144"/>
    <cellStyle name="Вывод 2 4 3 5" xfId="6863"/>
    <cellStyle name="Вывод 2 4 3 5 2" xfId="6864"/>
    <cellStyle name="Вывод 2 4 3 5 2 2" xfId="6865"/>
    <cellStyle name="Вывод 2 4 3 5 2 2 2" xfId="27145"/>
    <cellStyle name="Вывод 2 4 3 5 2 3" xfId="27146"/>
    <cellStyle name="Вывод 2 4 3 5 3" xfId="6866"/>
    <cellStyle name="Вывод 2 4 3 5 3 2" xfId="6867"/>
    <cellStyle name="Вывод 2 4 3 5 3 2 2" xfId="27147"/>
    <cellStyle name="Вывод 2 4 3 5 3 3" xfId="27148"/>
    <cellStyle name="Вывод 2 4 3 5 4" xfId="6868"/>
    <cellStyle name="Вывод 2 4 3 5 4 2" xfId="6869"/>
    <cellStyle name="Вывод 2 4 3 5 4 2 2" xfId="27149"/>
    <cellStyle name="Вывод 2 4 3 5 4 3" xfId="27150"/>
    <cellStyle name="Вывод 2 4 3 5 5" xfId="6870"/>
    <cellStyle name="Вывод 2 4 3 5 5 2" xfId="27151"/>
    <cellStyle name="Вывод 2 4 3 5 6" xfId="27152"/>
    <cellStyle name="Вывод 2 4 3 6" xfId="6871"/>
    <cellStyle name="Вывод 2 4 3 6 2" xfId="6872"/>
    <cellStyle name="Вывод 2 4 3 6 2 2" xfId="27153"/>
    <cellStyle name="Вывод 2 4 3 6 3" xfId="27154"/>
    <cellStyle name="Вывод 2 4 3 7" xfId="6873"/>
    <cellStyle name="Вывод 2 4 3 7 2" xfId="27155"/>
    <cellStyle name="Вывод 2 4 3 8" xfId="27156"/>
    <cellStyle name="Вывод 2 4 4" xfId="6874"/>
    <cellStyle name="Вывод 2 4 4 2" xfId="6875"/>
    <cellStyle name="Вывод 2 4 4 2 2" xfId="6876"/>
    <cellStyle name="Вывод 2 4 4 2 2 2" xfId="27157"/>
    <cellStyle name="Вывод 2 4 4 2 3" xfId="27158"/>
    <cellStyle name="Вывод 2 4 4 3" xfId="6877"/>
    <cellStyle name="Вывод 2 4 4 3 2" xfId="6878"/>
    <cellStyle name="Вывод 2 4 4 3 2 2" xfId="27159"/>
    <cellStyle name="Вывод 2 4 4 3 3" xfId="27160"/>
    <cellStyle name="Вывод 2 4 4 4" xfId="6879"/>
    <cellStyle name="Вывод 2 4 4 4 2" xfId="6880"/>
    <cellStyle name="Вывод 2 4 4 4 2 2" xfId="27161"/>
    <cellStyle name="Вывод 2 4 4 4 3" xfId="27162"/>
    <cellStyle name="Вывод 2 4 4 5" xfId="6881"/>
    <cellStyle name="Вывод 2 4 4 5 2" xfId="27163"/>
    <cellStyle name="Вывод 2 4 4 6" xfId="27164"/>
    <cellStyle name="Вывод 2 4 5" xfId="6882"/>
    <cellStyle name="Вывод 2 4 5 2" xfId="6883"/>
    <cellStyle name="Вывод 2 4 5 2 2" xfId="6884"/>
    <cellStyle name="Вывод 2 4 5 2 2 2" xfId="27165"/>
    <cellStyle name="Вывод 2 4 5 2 3" xfId="27166"/>
    <cellStyle name="Вывод 2 4 5 3" xfId="6885"/>
    <cellStyle name="Вывод 2 4 5 3 2" xfId="6886"/>
    <cellStyle name="Вывод 2 4 5 3 2 2" xfId="27167"/>
    <cellStyle name="Вывод 2 4 5 3 3" xfId="27168"/>
    <cellStyle name="Вывод 2 4 5 4" xfId="6887"/>
    <cellStyle name="Вывод 2 4 5 4 2" xfId="6888"/>
    <cellStyle name="Вывод 2 4 5 4 2 2" xfId="27169"/>
    <cellStyle name="Вывод 2 4 5 4 3" xfId="27170"/>
    <cellStyle name="Вывод 2 4 5 5" xfId="6889"/>
    <cellStyle name="Вывод 2 4 5 5 2" xfId="27171"/>
    <cellStyle name="Вывод 2 4 5 6" xfId="27172"/>
    <cellStyle name="Вывод 2 4 6" xfId="6890"/>
    <cellStyle name="Вывод 2 4 6 2" xfId="6891"/>
    <cellStyle name="Вывод 2 4 6 2 2" xfId="6892"/>
    <cellStyle name="Вывод 2 4 6 2 2 2" xfId="27173"/>
    <cellStyle name="Вывод 2 4 6 2 3" xfId="27174"/>
    <cellStyle name="Вывод 2 4 6 3" xfId="6893"/>
    <cellStyle name="Вывод 2 4 6 3 2" xfId="6894"/>
    <cellStyle name="Вывод 2 4 6 3 2 2" xfId="27175"/>
    <cellStyle name="Вывод 2 4 6 3 3" xfId="27176"/>
    <cellStyle name="Вывод 2 4 6 4" xfId="6895"/>
    <cellStyle name="Вывод 2 4 6 4 2" xfId="6896"/>
    <cellStyle name="Вывод 2 4 6 4 2 2" xfId="27177"/>
    <cellStyle name="Вывод 2 4 6 4 3" xfId="27178"/>
    <cellStyle name="Вывод 2 4 6 5" xfId="6897"/>
    <cellStyle name="Вывод 2 4 6 5 2" xfId="27179"/>
    <cellStyle name="Вывод 2 4 6 6" xfId="27180"/>
    <cellStyle name="Вывод 2 4 7" xfId="6898"/>
    <cellStyle name="Вывод 2 4 7 2" xfId="6899"/>
    <cellStyle name="Вывод 2 4 7 2 2" xfId="6900"/>
    <cellStyle name="Вывод 2 4 7 2 2 2" xfId="27181"/>
    <cellStyle name="Вывод 2 4 7 2 3" xfId="27182"/>
    <cellStyle name="Вывод 2 4 7 3" xfId="6901"/>
    <cellStyle name="Вывод 2 4 7 3 2" xfId="6902"/>
    <cellStyle name="Вывод 2 4 7 3 2 2" xfId="27183"/>
    <cellStyle name="Вывод 2 4 7 3 3" xfId="27184"/>
    <cellStyle name="Вывод 2 4 7 4" xfId="6903"/>
    <cellStyle name="Вывод 2 4 7 4 2" xfId="6904"/>
    <cellStyle name="Вывод 2 4 7 4 2 2" xfId="27185"/>
    <cellStyle name="Вывод 2 4 7 4 3" xfId="27186"/>
    <cellStyle name="Вывод 2 4 7 5" xfId="6905"/>
    <cellStyle name="Вывод 2 4 7 5 2" xfId="27187"/>
    <cellStyle name="Вывод 2 4 7 6" xfId="27188"/>
    <cellStyle name="Вывод 2 4 8" xfId="6906"/>
    <cellStyle name="Вывод 2 4 8 2" xfId="6907"/>
    <cellStyle name="Вывод 2 4 8 2 2" xfId="27189"/>
    <cellStyle name="Вывод 2 4 8 3" xfId="27190"/>
    <cellStyle name="Вывод 2 4 9" xfId="6908"/>
    <cellStyle name="Вывод 2 4 9 2" xfId="27191"/>
    <cellStyle name="Вывод 2 5" xfId="6909"/>
    <cellStyle name="Вывод 2 5 2" xfId="6910"/>
    <cellStyle name="Вывод 2 5 2 2" xfId="6911"/>
    <cellStyle name="Вывод 2 5 2 2 2" xfId="6912"/>
    <cellStyle name="Вывод 2 5 2 2 2 2" xfId="27192"/>
    <cellStyle name="Вывод 2 5 2 2 3" xfId="27193"/>
    <cellStyle name="Вывод 2 5 2 3" xfId="6913"/>
    <cellStyle name="Вывод 2 5 2 3 2" xfId="6914"/>
    <cellStyle name="Вывод 2 5 2 3 2 2" xfId="27194"/>
    <cellStyle name="Вывод 2 5 2 3 3" xfId="27195"/>
    <cellStyle name="Вывод 2 5 2 4" xfId="6915"/>
    <cellStyle name="Вывод 2 5 2 4 2" xfId="6916"/>
    <cellStyle name="Вывод 2 5 2 4 2 2" xfId="27196"/>
    <cellStyle name="Вывод 2 5 2 4 3" xfId="27197"/>
    <cellStyle name="Вывод 2 5 2 5" xfId="6917"/>
    <cellStyle name="Вывод 2 5 2 5 2" xfId="27198"/>
    <cellStyle name="Вывод 2 5 2 6" xfId="27199"/>
    <cellStyle name="Вывод 2 5 3" xfId="6918"/>
    <cellStyle name="Вывод 2 5 3 2" xfId="6919"/>
    <cellStyle name="Вывод 2 5 3 2 2" xfId="6920"/>
    <cellStyle name="Вывод 2 5 3 2 2 2" xfId="27200"/>
    <cellStyle name="Вывод 2 5 3 2 3" xfId="27201"/>
    <cellStyle name="Вывод 2 5 3 3" xfId="6921"/>
    <cellStyle name="Вывод 2 5 3 3 2" xfId="6922"/>
    <cellStyle name="Вывод 2 5 3 3 2 2" xfId="27202"/>
    <cellStyle name="Вывод 2 5 3 3 3" xfId="27203"/>
    <cellStyle name="Вывод 2 5 3 4" xfId="6923"/>
    <cellStyle name="Вывод 2 5 3 4 2" xfId="6924"/>
    <cellStyle name="Вывод 2 5 3 4 2 2" xfId="27204"/>
    <cellStyle name="Вывод 2 5 3 4 3" xfId="27205"/>
    <cellStyle name="Вывод 2 5 3 5" xfId="6925"/>
    <cellStyle name="Вывод 2 5 3 5 2" xfId="27206"/>
    <cellStyle name="Вывод 2 5 3 6" xfId="27207"/>
    <cellStyle name="Вывод 2 5 4" xfId="6926"/>
    <cellStyle name="Вывод 2 5 4 2" xfId="6927"/>
    <cellStyle name="Вывод 2 5 4 2 2" xfId="6928"/>
    <cellStyle name="Вывод 2 5 4 2 2 2" xfId="27208"/>
    <cellStyle name="Вывод 2 5 4 2 3" xfId="27209"/>
    <cellStyle name="Вывод 2 5 4 3" xfId="6929"/>
    <cellStyle name="Вывод 2 5 4 3 2" xfId="6930"/>
    <cellStyle name="Вывод 2 5 4 3 2 2" xfId="27210"/>
    <cellStyle name="Вывод 2 5 4 3 3" xfId="27211"/>
    <cellStyle name="Вывод 2 5 4 4" xfId="6931"/>
    <cellStyle name="Вывод 2 5 4 4 2" xfId="6932"/>
    <cellStyle name="Вывод 2 5 4 4 2 2" xfId="27212"/>
    <cellStyle name="Вывод 2 5 4 4 3" xfId="27213"/>
    <cellStyle name="Вывод 2 5 4 5" xfId="6933"/>
    <cellStyle name="Вывод 2 5 4 5 2" xfId="27214"/>
    <cellStyle name="Вывод 2 5 4 6" xfId="27215"/>
    <cellStyle name="Вывод 2 5 5" xfId="6934"/>
    <cellStyle name="Вывод 2 5 5 2" xfId="6935"/>
    <cellStyle name="Вывод 2 5 5 2 2" xfId="6936"/>
    <cellStyle name="Вывод 2 5 5 2 2 2" xfId="27216"/>
    <cellStyle name="Вывод 2 5 5 2 3" xfId="27217"/>
    <cellStyle name="Вывод 2 5 5 3" xfId="6937"/>
    <cellStyle name="Вывод 2 5 5 3 2" xfId="6938"/>
    <cellStyle name="Вывод 2 5 5 3 2 2" xfId="27218"/>
    <cellStyle name="Вывод 2 5 5 3 3" xfId="27219"/>
    <cellStyle name="Вывод 2 5 5 4" xfId="6939"/>
    <cellStyle name="Вывод 2 5 5 4 2" xfId="6940"/>
    <cellStyle name="Вывод 2 5 5 4 2 2" xfId="27220"/>
    <cellStyle name="Вывод 2 5 5 4 3" xfId="27221"/>
    <cellStyle name="Вывод 2 5 5 5" xfId="6941"/>
    <cellStyle name="Вывод 2 5 5 5 2" xfId="27222"/>
    <cellStyle name="Вывод 2 5 5 6" xfId="27223"/>
    <cellStyle name="Вывод 2 5 6" xfId="6942"/>
    <cellStyle name="Вывод 2 5 6 2" xfId="6943"/>
    <cellStyle name="Вывод 2 5 6 2 2" xfId="6944"/>
    <cellStyle name="Вывод 2 5 6 2 2 2" xfId="27224"/>
    <cellStyle name="Вывод 2 5 6 2 3" xfId="27225"/>
    <cellStyle name="Вывод 2 5 6 3" xfId="6945"/>
    <cellStyle name="Вывод 2 5 6 3 2" xfId="6946"/>
    <cellStyle name="Вывод 2 5 6 3 2 2" xfId="27226"/>
    <cellStyle name="Вывод 2 5 6 3 3" xfId="27227"/>
    <cellStyle name="Вывод 2 5 6 4" xfId="6947"/>
    <cellStyle name="Вывод 2 5 6 4 2" xfId="6948"/>
    <cellStyle name="Вывод 2 5 6 4 2 2" xfId="27228"/>
    <cellStyle name="Вывод 2 5 6 4 3" xfId="27229"/>
    <cellStyle name="Вывод 2 5 6 5" xfId="6949"/>
    <cellStyle name="Вывод 2 5 6 5 2" xfId="27230"/>
    <cellStyle name="Вывод 2 5 6 6" xfId="27231"/>
    <cellStyle name="Вывод 2 5 7" xfId="6950"/>
    <cellStyle name="Вывод 2 5 7 2" xfId="6951"/>
    <cellStyle name="Вывод 2 5 7 2 2" xfId="27232"/>
    <cellStyle name="Вывод 2 5 7 3" xfId="27233"/>
    <cellStyle name="Вывод 2 5 8" xfId="6952"/>
    <cellStyle name="Вывод 2 5 8 2" xfId="27234"/>
    <cellStyle name="Вывод 2 5 9" xfId="27235"/>
    <cellStyle name="Вывод 2 6" xfId="6953"/>
    <cellStyle name="Вывод 2 6 2" xfId="6954"/>
    <cellStyle name="Вывод 2 6 2 2" xfId="6955"/>
    <cellStyle name="Вывод 2 6 2 2 2" xfId="6956"/>
    <cellStyle name="Вывод 2 6 2 2 2 2" xfId="27236"/>
    <cellStyle name="Вывод 2 6 2 2 3" xfId="27237"/>
    <cellStyle name="Вывод 2 6 2 3" xfId="6957"/>
    <cellStyle name="Вывод 2 6 2 3 2" xfId="6958"/>
    <cellStyle name="Вывод 2 6 2 3 2 2" xfId="27238"/>
    <cellStyle name="Вывод 2 6 2 3 3" xfId="27239"/>
    <cellStyle name="Вывод 2 6 2 4" xfId="6959"/>
    <cellStyle name="Вывод 2 6 2 4 2" xfId="6960"/>
    <cellStyle name="Вывод 2 6 2 4 2 2" xfId="27240"/>
    <cellStyle name="Вывод 2 6 2 4 3" xfId="27241"/>
    <cellStyle name="Вывод 2 6 2 5" xfId="6961"/>
    <cellStyle name="Вывод 2 6 2 5 2" xfId="27242"/>
    <cellStyle name="Вывод 2 6 2 6" xfId="27243"/>
    <cellStyle name="Вывод 2 6 3" xfId="6962"/>
    <cellStyle name="Вывод 2 6 3 2" xfId="6963"/>
    <cellStyle name="Вывод 2 6 3 2 2" xfId="6964"/>
    <cellStyle name="Вывод 2 6 3 2 2 2" xfId="27244"/>
    <cellStyle name="Вывод 2 6 3 2 3" xfId="27245"/>
    <cellStyle name="Вывод 2 6 3 3" xfId="6965"/>
    <cellStyle name="Вывод 2 6 3 3 2" xfId="6966"/>
    <cellStyle name="Вывод 2 6 3 3 2 2" xfId="27246"/>
    <cellStyle name="Вывод 2 6 3 3 3" xfId="27247"/>
    <cellStyle name="Вывод 2 6 3 4" xfId="6967"/>
    <cellStyle name="Вывод 2 6 3 4 2" xfId="6968"/>
    <cellStyle name="Вывод 2 6 3 4 2 2" xfId="27248"/>
    <cellStyle name="Вывод 2 6 3 4 3" xfId="27249"/>
    <cellStyle name="Вывод 2 6 3 5" xfId="6969"/>
    <cellStyle name="Вывод 2 6 3 5 2" xfId="27250"/>
    <cellStyle name="Вывод 2 6 3 6" xfId="27251"/>
    <cellStyle name="Вывод 2 6 4" xfId="6970"/>
    <cellStyle name="Вывод 2 6 4 2" xfId="6971"/>
    <cellStyle name="Вывод 2 6 4 2 2" xfId="6972"/>
    <cellStyle name="Вывод 2 6 4 2 2 2" xfId="27252"/>
    <cellStyle name="Вывод 2 6 4 2 3" xfId="27253"/>
    <cellStyle name="Вывод 2 6 4 3" xfId="6973"/>
    <cellStyle name="Вывод 2 6 4 3 2" xfId="6974"/>
    <cellStyle name="Вывод 2 6 4 3 2 2" xfId="27254"/>
    <cellStyle name="Вывод 2 6 4 3 3" xfId="27255"/>
    <cellStyle name="Вывод 2 6 4 4" xfId="6975"/>
    <cellStyle name="Вывод 2 6 4 4 2" xfId="6976"/>
    <cellStyle name="Вывод 2 6 4 4 2 2" xfId="27256"/>
    <cellStyle name="Вывод 2 6 4 4 3" xfId="27257"/>
    <cellStyle name="Вывод 2 6 4 5" xfId="6977"/>
    <cellStyle name="Вывод 2 6 4 5 2" xfId="27258"/>
    <cellStyle name="Вывод 2 6 4 6" xfId="27259"/>
    <cellStyle name="Вывод 2 6 5" xfId="6978"/>
    <cellStyle name="Вывод 2 6 5 2" xfId="6979"/>
    <cellStyle name="Вывод 2 6 5 2 2" xfId="6980"/>
    <cellStyle name="Вывод 2 6 5 2 2 2" xfId="27260"/>
    <cellStyle name="Вывод 2 6 5 2 3" xfId="27261"/>
    <cellStyle name="Вывод 2 6 5 3" xfId="6981"/>
    <cellStyle name="Вывод 2 6 5 3 2" xfId="6982"/>
    <cellStyle name="Вывод 2 6 5 3 2 2" xfId="27262"/>
    <cellStyle name="Вывод 2 6 5 3 3" xfId="27263"/>
    <cellStyle name="Вывод 2 6 5 4" xfId="6983"/>
    <cellStyle name="Вывод 2 6 5 4 2" xfId="6984"/>
    <cellStyle name="Вывод 2 6 5 4 2 2" xfId="27264"/>
    <cellStyle name="Вывод 2 6 5 4 3" xfId="27265"/>
    <cellStyle name="Вывод 2 6 5 5" xfId="6985"/>
    <cellStyle name="Вывод 2 6 5 5 2" xfId="27266"/>
    <cellStyle name="Вывод 2 6 5 6" xfId="27267"/>
    <cellStyle name="Вывод 2 6 6" xfId="6986"/>
    <cellStyle name="Вывод 2 6 6 2" xfId="6987"/>
    <cellStyle name="Вывод 2 6 6 2 2" xfId="27268"/>
    <cellStyle name="Вывод 2 6 6 3" xfId="27269"/>
    <cellStyle name="Вывод 2 6 7" xfId="6988"/>
    <cellStyle name="Вывод 2 6 7 2" xfId="27270"/>
    <cellStyle name="Вывод 2 6 8" xfId="27271"/>
    <cellStyle name="Вывод 2 7" xfId="6989"/>
    <cellStyle name="Вывод 2 7 2" xfId="6990"/>
    <cellStyle name="Вывод 2 7 2 2" xfId="6991"/>
    <cellStyle name="Вывод 2 7 2 2 2" xfId="6992"/>
    <cellStyle name="Вывод 2 7 2 2 2 2" xfId="27272"/>
    <cellStyle name="Вывод 2 7 2 2 3" xfId="27273"/>
    <cellStyle name="Вывод 2 7 2 3" xfId="6993"/>
    <cellStyle name="Вывод 2 7 2 3 2" xfId="6994"/>
    <cellStyle name="Вывод 2 7 2 3 2 2" xfId="27274"/>
    <cellStyle name="Вывод 2 7 2 3 3" xfId="27275"/>
    <cellStyle name="Вывод 2 7 2 4" xfId="6995"/>
    <cellStyle name="Вывод 2 7 2 4 2" xfId="6996"/>
    <cellStyle name="Вывод 2 7 2 4 2 2" xfId="27276"/>
    <cellStyle name="Вывод 2 7 2 4 3" xfId="27277"/>
    <cellStyle name="Вывод 2 7 2 5" xfId="6997"/>
    <cellStyle name="Вывод 2 7 2 5 2" xfId="27278"/>
    <cellStyle name="Вывод 2 7 2 6" xfId="27279"/>
    <cellStyle name="Вывод 2 7 3" xfId="6998"/>
    <cellStyle name="Вывод 2 7 3 2" xfId="6999"/>
    <cellStyle name="Вывод 2 7 3 2 2" xfId="7000"/>
    <cellStyle name="Вывод 2 7 3 2 2 2" xfId="27280"/>
    <cellStyle name="Вывод 2 7 3 2 3" xfId="27281"/>
    <cellStyle name="Вывод 2 7 3 3" xfId="7001"/>
    <cellStyle name="Вывод 2 7 3 3 2" xfId="7002"/>
    <cellStyle name="Вывод 2 7 3 3 2 2" xfId="27282"/>
    <cellStyle name="Вывод 2 7 3 3 3" xfId="27283"/>
    <cellStyle name="Вывод 2 7 3 4" xfId="7003"/>
    <cellStyle name="Вывод 2 7 3 4 2" xfId="7004"/>
    <cellStyle name="Вывод 2 7 3 4 2 2" xfId="27284"/>
    <cellStyle name="Вывод 2 7 3 4 3" xfId="27285"/>
    <cellStyle name="Вывод 2 7 3 5" xfId="7005"/>
    <cellStyle name="Вывод 2 7 3 5 2" xfId="27286"/>
    <cellStyle name="Вывод 2 7 3 6" xfId="27287"/>
    <cellStyle name="Вывод 2 7 4" xfId="7006"/>
    <cellStyle name="Вывод 2 7 4 2" xfId="7007"/>
    <cellStyle name="Вывод 2 7 4 2 2" xfId="7008"/>
    <cellStyle name="Вывод 2 7 4 2 2 2" xfId="27288"/>
    <cellStyle name="Вывод 2 7 4 2 3" xfId="27289"/>
    <cellStyle name="Вывод 2 7 4 3" xfId="7009"/>
    <cellStyle name="Вывод 2 7 4 3 2" xfId="7010"/>
    <cellStyle name="Вывод 2 7 4 3 2 2" xfId="27290"/>
    <cellStyle name="Вывод 2 7 4 3 3" xfId="27291"/>
    <cellStyle name="Вывод 2 7 4 4" xfId="7011"/>
    <cellStyle name="Вывод 2 7 4 4 2" xfId="7012"/>
    <cellStyle name="Вывод 2 7 4 4 2 2" xfId="27292"/>
    <cellStyle name="Вывод 2 7 4 4 3" xfId="27293"/>
    <cellStyle name="Вывод 2 7 4 5" xfId="7013"/>
    <cellStyle name="Вывод 2 7 4 5 2" xfId="27294"/>
    <cellStyle name="Вывод 2 7 4 6" xfId="27295"/>
    <cellStyle name="Вывод 2 7 5" xfId="7014"/>
    <cellStyle name="Вывод 2 7 5 2" xfId="7015"/>
    <cellStyle name="Вывод 2 7 5 2 2" xfId="7016"/>
    <cellStyle name="Вывод 2 7 5 2 2 2" xfId="27296"/>
    <cellStyle name="Вывод 2 7 5 2 3" xfId="27297"/>
    <cellStyle name="Вывод 2 7 5 3" xfId="7017"/>
    <cellStyle name="Вывод 2 7 5 3 2" xfId="7018"/>
    <cellStyle name="Вывод 2 7 5 3 2 2" xfId="27298"/>
    <cellStyle name="Вывод 2 7 5 3 3" xfId="27299"/>
    <cellStyle name="Вывод 2 7 5 4" xfId="7019"/>
    <cellStyle name="Вывод 2 7 5 4 2" xfId="7020"/>
    <cellStyle name="Вывод 2 7 5 4 2 2" xfId="27300"/>
    <cellStyle name="Вывод 2 7 5 4 3" xfId="27301"/>
    <cellStyle name="Вывод 2 7 5 5" xfId="7021"/>
    <cellStyle name="Вывод 2 7 5 5 2" xfId="27302"/>
    <cellStyle name="Вывод 2 7 5 6" xfId="27303"/>
    <cellStyle name="Вывод 2 7 6" xfId="7022"/>
    <cellStyle name="Вывод 2 7 6 2" xfId="7023"/>
    <cellStyle name="Вывод 2 7 6 2 2" xfId="27304"/>
    <cellStyle name="Вывод 2 7 6 3" xfId="27305"/>
    <cellStyle name="Вывод 2 7 7" xfId="7024"/>
    <cellStyle name="Вывод 2 7 7 2" xfId="27306"/>
    <cellStyle name="Вывод 2 7 8" xfId="27307"/>
    <cellStyle name="Вывод 2 8" xfId="7025"/>
    <cellStyle name="Вывод 2 8 2" xfId="7026"/>
    <cellStyle name="Вывод 2 8 2 2" xfId="7027"/>
    <cellStyle name="Вывод 2 8 2 2 2" xfId="27308"/>
    <cellStyle name="Вывод 2 8 2 3" xfId="27309"/>
    <cellStyle name="Вывод 2 8 3" xfId="7028"/>
    <cellStyle name="Вывод 2 8 3 2" xfId="27310"/>
    <cellStyle name="Вывод 2 8 4" xfId="27311"/>
    <cellStyle name="Вывод 2 9" xfId="7029"/>
    <cellStyle name="Вывод 2 9 2" xfId="7030"/>
    <cellStyle name="Вывод 2 9 2 2" xfId="27312"/>
    <cellStyle name="Вывод 2 9 3" xfId="27313"/>
    <cellStyle name="Вывод 3" xfId="237"/>
    <cellStyle name="Вывод 3 10" xfId="7031"/>
    <cellStyle name="Вывод 3 10 2" xfId="27314"/>
    <cellStyle name="Вывод 3 11" xfId="27315"/>
    <cellStyle name="Вывод 3 2" xfId="238"/>
    <cellStyle name="Вывод 3 2 2" xfId="7032"/>
    <cellStyle name="Вывод 3 2 2 10" xfId="27316"/>
    <cellStyle name="Вывод 3 2 2 2" xfId="7033"/>
    <cellStyle name="Вывод 3 2 2 2 2" xfId="7034"/>
    <cellStyle name="Вывод 3 2 2 2 2 2" xfId="7035"/>
    <cellStyle name="Вывод 3 2 2 2 2 2 2" xfId="7036"/>
    <cellStyle name="Вывод 3 2 2 2 2 2 2 2" xfId="27317"/>
    <cellStyle name="Вывод 3 2 2 2 2 2 3" xfId="27318"/>
    <cellStyle name="Вывод 3 2 2 2 2 3" xfId="7037"/>
    <cellStyle name="Вывод 3 2 2 2 2 3 2" xfId="7038"/>
    <cellStyle name="Вывод 3 2 2 2 2 3 2 2" xfId="27319"/>
    <cellStyle name="Вывод 3 2 2 2 2 3 3" xfId="27320"/>
    <cellStyle name="Вывод 3 2 2 2 2 4" xfId="7039"/>
    <cellStyle name="Вывод 3 2 2 2 2 4 2" xfId="7040"/>
    <cellStyle name="Вывод 3 2 2 2 2 4 2 2" xfId="27321"/>
    <cellStyle name="Вывод 3 2 2 2 2 4 3" xfId="27322"/>
    <cellStyle name="Вывод 3 2 2 2 2 5" xfId="7041"/>
    <cellStyle name="Вывод 3 2 2 2 2 5 2" xfId="27323"/>
    <cellStyle name="Вывод 3 2 2 2 2 6" xfId="27324"/>
    <cellStyle name="Вывод 3 2 2 2 3" xfId="7042"/>
    <cellStyle name="Вывод 3 2 2 2 3 2" xfId="7043"/>
    <cellStyle name="Вывод 3 2 2 2 3 2 2" xfId="7044"/>
    <cellStyle name="Вывод 3 2 2 2 3 2 2 2" xfId="27325"/>
    <cellStyle name="Вывод 3 2 2 2 3 2 3" xfId="27326"/>
    <cellStyle name="Вывод 3 2 2 2 3 3" xfId="7045"/>
    <cellStyle name="Вывод 3 2 2 2 3 3 2" xfId="7046"/>
    <cellStyle name="Вывод 3 2 2 2 3 3 2 2" xfId="27327"/>
    <cellStyle name="Вывод 3 2 2 2 3 3 3" xfId="27328"/>
    <cellStyle name="Вывод 3 2 2 2 3 4" xfId="7047"/>
    <cellStyle name="Вывод 3 2 2 2 3 4 2" xfId="7048"/>
    <cellStyle name="Вывод 3 2 2 2 3 4 2 2" xfId="27329"/>
    <cellStyle name="Вывод 3 2 2 2 3 4 3" xfId="27330"/>
    <cellStyle name="Вывод 3 2 2 2 3 5" xfId="7049"/>
    <cellStyle name="Вывод 3 2 2 2 3 5 2" xfId="27331"/>
    <cellStyle name="Вывод 3 2 2 2 3 6" xfId="27332"/>
    <cellStyle name="Вывод 3 2 2 2 4" xfId="7050"/>
    <cellStyle name="Вывод 3 2 2 2 4 2" xfId="7051"/>
    <cellStyle name="Вывод 3 2 2 2 4 2 2" xfId="7052"/>
    <cellStyle name="Вывод 3 2 2 2 4 2 2 2" xfId="27333"/>
    <cellStyle name="Вывод 3 2 2 2 4 2 3" xfId="27334"/>
    <cellStyle name="Вывод 3 2 2 2 4 3" xfId="7053"/>
    <cellStyle name="Вывод 3 2 2 2 4 3 2" xfId="7054"/>
    <cellStyle name="Вывод 3 2 2 2 4 3 2 2" xfId="27335"/>
    <cellStyle name="Вывод 3 2 2 2 4 3 3" xfId="27336"/>
    <cellStyle name="Вывод 3 2 2 2 4 4" xfId="7055"/>
    <cellStyle name="Вывод 3 2 2 2 4 4 2" xfId="7056"/>
    <cellStyle name="Вывод 3 2 2 2 4 4 2 2" xfId="27337"/>
    <cellStyle name="Вывод 3 2 2 2 4 4 3" xfId="27338"/>
    <cellStyle name="Вывод 3 2 2 2 4 5" xfId="7057"/>
    <cellStyle name="Вывод 3 2 2 2 4 5 2" xfId="27339"/>
    <cellStyle name="Вывод 3 2 2 2 4 6" xfId="27340"/>
    <cellStyle name="Вывод 3 2 2 2 5" xfId="7058"/>
    <cellStyle name="Вывод 3 2 2 2 5 2" xfId="7059"/>
    <cellStyle name="Вывод 3 2 2 2 5 2 2" xfId="7060"/>
    <cellStyle name="Вывод 3 2 2 2 5 2 2 2" xfId="27341"/>
    <cellStyle name="Вывод 3 2 2 2 5 2 3" xfId="27342"/>
    <cellStyle name="Вывод 3 2 2 2 5 3" xfId="7061"/>
    <cellStyle name="Вывод 3 2 2 2 5 3 2" xfId="7062"/>
    <cellStyle name="Вывод 3 2 2 2 5 3 2 2" xfId="27343"/>
    <cellStyle name="Вывод 3 2 2 2 5 3 3" xfId="27344"/>
    <cellStyle name="Вывод 3 2 2 2 5 4" xfId="7063"/>
    <cellStyle name="Вывод 3 2 2 2 5 4 2" xfId="7064"/>
    <cellStyle name="Вывод 3 2 2 2 5 4 2 2" xfId="27345"/>
    <cellStyle name="Вывод 3 2 2 2 5 4 3" xfId="27346"/>
    <cellStyle name="Вывод 3 2 2 2 5 5" xfId="7065"/>
    <cellStyle name="Вывод 3 2 2 2 5 5 2" xfId="27347"/>
    <cellStyle name="Вывод 3 2 2 2 5 6" xfId="27348"/>
    <cellStyle name="Вывод 3 2 2 2 6" xfId="7066"/>
    <cellStyle name="Вывод 3 2 2 2 6 2" xfId="7067"/>
    <cellStyle name="Вывод 3 2 2 2 6 2 2" xfId="7068"/>
    <cellStyle name="Вывод 3 2 2 2 6 2 2 2" xfId="27349"/>
    <cellStyle name="Вывод 3 2 2 2 6 2 3" xfId="27350"/>
    <cellStyle name="Вывод 3 2 2 2 6 3" xfId="7069"/>
    <cellStyle name="Вывод 3 2 2 2 6 3 2" xfId="7070"/>
    <cellStyle name="Вывод 3 2 2 2 6 3 2 2" xfId="27351"/>
    <cellStyle name="Вывод 3 2 2 2 6 3 3" xfId="27352"/>
    <cellStyle name="Вывод 3 2 2 2 6 4" xfId="7071"/>
    <cellStyle name="Вывод 3 2 2 2 6 4 2" xfId="7072"/>
    <cellStyle name="Вывод 3 2 2 2 6 4 2 2" xfId="27353"/>
    <cellStyle name="Вывод 3 2 2 2 6 4 3" xfId="27354"/>
    <cellStyle name="Вывод 3 2 2 2 6 5" xfId="7073"/>
    <cellStyle name="Вывод 3 2 2 2 6 5 2" xfId="27355"/>
    <cellStyle name="Вывод 3 2 2 2 6 6" xfId="27356"/>
    <cellStyle name="Вывод 3 2 2 2 7" xfId="7074"/>
    <cellStyle name="Вывод 3 2 2 2 7 2" xfId="7075"/>
    <cellStyle name="Вывод 3 2 2 2 7 2 2" xfId="27357"/>
    <cellStyle name="Вывод 3 2 2 2 7 3" xfId="27358"/>
    <cellStyle name="Вывод 3 2 2 2 8" xfId="7076"/>
    <cellStyle name="Вывод 3 2 2 2 8 2" xfId="27359"/>
    <cellStyle name="Вывод 3 2 2 2 9" xfId="27360"/>
    <cellStyle name="Вывод 3 2 2 3" xfId="7077"/>
    <cellStyle name="Вывод 3 2 2 3 2" xfId="7078"/>
    <cellStyle name="Вывод 3 2 2 3 2 2" xfId="7079"/>
    <cellStyle name="Вывод 3 2 2 3 2 2 2" xfId="7080"/>
    <cellStyle name="Вывод 3 2 2 3 2 2 2 2" xfId="27361"/>
    <cellStyle name="Вывод 3 2 2 3 2 2 3" xfId="27362"/>
    <cellStyle name="Вывод 3 2 2 3 2 3" xfId="7081"/>
    <cellStyle name="Вывод 3 2 2 3 2 3 2" xfId="7082"/>
    <cellStyle name="Вывод 3 2 2 3 2 3 2 2" xfId="27363"/>
    <cellStyle name="Вывод 3 2 2 3 2 3 3" xfId="27364"/>
    <cellStyle name="Вывод 3 2 2 3 2 4" xfId="7083"/>
    <cellStyle name="Вывод 3 2 2 3 2 4 2" xfId="7084"/>
    <cellStyle name="Вывод 3 2 2 3 2 4 2 2" xfId="27365"/>
    <cellStyle name="Вывод 3 2 2 3 2 4 3" xfId="27366"/>
    <cellStyle name="Вывод 3 2 2 3 2 5" xfId="7085"/>
    <cellStyle name="Вывод 3 2 2 3 2 5 2" xfId="27367"/>
    <cellStyle name="Вывод 3 2 2 3 2 6" xfId="27368"/>
    <cellStyle name="Вывод 3 2 2 3 3" xfId="7086"/>
    <cellStyle name="Вывод 3 2 2 3 3 2" xfId="7087"/>
    <cellStyle name="Вывод 3 2 2 3 3 2 2" xfId="7088"/>
    <cellStyle name="Вывод 3 2 2 3 3 2 2 2" xfId="27369"/>
    <cellStyle name="Вывод 3 2 2 3 3 2 3" xfId="27370"/>
    <cellStyle name="Вывод 3 2 2 3 3 3" xfId="7089"/>
    <cellStyle name="Вывод 3 2 2 3 3 3 2" xfId="7090"/>
    <cellStyle name="Вывод 3 2 2 3 3 3 2 2" xfId="27371"/>
    <cellStyle name="Вывод 3 2 2 3 3 3 3" xfId="27372"/>
    <cellStyle name="Вывод 3 2 2 3 3 4" xfId="7091"/>
    <cellStyle name="Вывод 3 2 2 3 3 4 2" xfId="7092"/>
    <cellStyle name="Вывод 3 2 2 3 3 4 2 2" xfId="27373"/>
    <cellStyle name="Вывод 3 2 2 3 3 4 3" xfId="27374"/>
    <cellStyle name="Вывод 3 2 2 3 3 5" xfId="7093"/>
    <cellStyle name="Вывод 3 2 2 3 3 5 2" xfId="27375"/>
    <cellStyle name="Вывод 3 2 2 3 3 6" xfId="27376"/>
    <cellStyle name="Вывод 3 2 2 3 4" xfId="7094"/>
    <cellStyle name="Вывод 3 2 2 3 4 2" xfId="7095"/>
    <cellStyle name="Вывод 3 2 2 3 4 2 2" xfId="7096"/>
    <cellStyle name="Вывод 3 2 2 3 4 2 2 2" xfId="27377"/>
    <cellStyle name="Вывод 3 2 2 3 4 2 3" xfId="27378"/>
    <cellStyle name="Вывод 3 2 2 3 4 3" xfId="7097"/>
    <cellStyle name="Вывод 3 2 2 3 4 3 2" xfId="7098"/>
    <cellStyle name="Вывод 3 2 2 3 4 3 2 2" xfId="27379"/>
    <cellStyle name="Вывод 3 2 2 3 4 3 3" xfId="27380"/>
    <cellStyle name="Вывод 3 2 2 3 4 4" xfId="7099"/>
    <cellStyle name="Вывод 3 2 2 3 4 4 2" xfId="7100"/>
    <cellStyle name="Вывод 3 2 2 3 4 4 2 2" xfId="27381"/>
    <cellStyle name="Вывод 3 2 2 3 4 4 3" xfId="27382"/>
    <cellStyle name="Вывод 3 2 2 3 4 5" xfId="7101"/>
    <cellStyle name="Вывод 3 2 2 3 4 5 2" xfId="27383"/>
    <cellStyle name="Вывод 3 2 2 3 4 6" xfId="27384"/>
    <cellStyle name="Вывод 3 2 2 3 5" xfId="7102"/>
    <cellStyle name="Вывод 3 2 2 3 5 2" xfId="7103"/>
    <cellStyle name="Вывод 3 2 2 3 5 2 2" xfId="7104"/>
    <cellStyle name="Вывод 3 2 2 3 5 2 2 2" xfId="27385"/>
    <cellStyle name="Вывод 3 2 2 3 5 2 3" xfId="27386"/>
    <cellStyle name="Вывод 3 2 2 3 5 3" xfId="7105"/>
    <cellStyle name="Вывод 3 2 2 3 5 3 2" xfId="7106"/>
    <cellStyle name="Вывод 3 2 2 3 5 3 2 2" xfId="27387"/>
    <cellStyle name="Вывод 3 2 2 3 5 3 3" xfId="27388"/>
    <cellStyle name="Вывод 3 2 2 3 5 4" xfId="7107"/>
    <cellStyle name="Вывод 3 2 2 3 5 4 2" xfId="7108"/>
    <cellStyle name="Вывод 3 2 2 3 5 4 2 2" xfId="27389"/>
    <cellStyle name="Вывод 3 2 2 3 5 4 3" xfId="27390"/>
    <cellStyle name="Вывод 3 2 2 3 5 5" xfId="7109"/>
    <cellStyle name="Вывод 3 2 2 3 5 5 2" xfId="27391"/>
    <cellStyle name="Вывод 3 2 2 3 5 6" xfId="27392"/>
    <cellStyle name="Вывод 3 2 2 3 6" xfId="7110"/>
    <cellStyle name="Вывод 3 2 2 3 6 2" xfId="7111"/>
    <cellStyle name="Вывод 3 2 2 3 6 2 2" xfId="27393"/>
    <cellStyle name="Вывод 3 2 2 3 6 3" xfId="27394"/>
    <cellStyle name="Вывод 3 2 2 3 7" xfId="7112"/>
    <cellStyle name="Вывод 3 2 2 3 7 2" xfId="27395"/>
    <cellStyle name="Вывод 3 2 2 3 8" xfId="27396"/>
    <cellStyle name="Вывод 3 2 2 4" xfId="7113"/>
    <cellStyle name="Вывод 3 2 2 4 2" xfId="7114"/>
    <cellStyle name="Вывод 3 2 2 4 2 2" xfId="7115"/>
    <cellStyle name="Вывод 3 2 2 4 2 2 2" xfId="27397"/>
    <cellStyle name="Вывод 3 2 2 4 2 3" xfId="27398"/>
    <cellStyle name="Вывод 3 2 2 4 3" xfId="7116"/>
    <cellStyle name="Вывод 3 2 2 4 3 2" xfId="7117"/>
    <cellStyle name="Вывод 3 2 2 4 3 2 2" xfId="27399"/>
    <cellStyle name="Вывод 3 2 2 4 3 3" xfId="27400"/>
    <cellStyle name="Вывод 3 2 2 4 4" xfId="7118"/>
    <cellStyle name="Вывод 3 2 2 4 4 2" xfId="7119"/>
    <cellStyle name="Вывод 3 2 2 4 4 2 2" xfId="27401"/>
    <cellStyle name="Вывод 3 2 2 4 4 3" xfId="27402"/>
    <cellStyle name="Вывод 3 2 2 4 5" xfId="7120"/>
    <cellStyle name="Вывод 3 2 2 4 5 2" xfId="27403"/>
    <cellStyle name="Вывод 3 2 2 4 6" xfId="27404"/>
    <cellStyle name="Вывод 3 2 2 5" xfId="7121"/>
    <cellStyle name="Вывод 3 2 2 5 2" xfId="7122"/>
    <cellStyle name="Вывод 3 2 2 5 2 2" xfId="7123"/>
    <cellStyle name="Вывод 3 2 2 5 2 2 2" xfId="27405"/>
    <cellStyle name="Вывод 3 2 2 5 2 3" xfId="27406"/>
    <cellStyle name="Вывод 3 2 2 5 3" xfId="7124"/>
    <cellStyle name="Вывод 3 2 2 5 3 2" xfId="7125"/>
    <cellStyle name="Вывод 3 2 2 5 3 2 2" xfId="27407"/>
    <cellStyle name="Вывод 3 2 2 5 3 3" xfId="27408"/>
    <cellStyle name="Вывод 3 2 2 5 4" xfId="7126"/>
    <cellStyle name="Вывод 3 2 2 5 4 2" xfId="7127"/>
    <cellStyle name="Вывод 3 2 2 5 4 2 2" xfId="27409"/>
    <cellStyle name="Вывод 3 2 2 5 4 3" xfId="27410"/>
    <cellStyle name="Вывод 3 2 2 5 5" xfId="7128"/>
    <cellStyle name="Вывод 3 2 2 5 5 2" xfId="27411"/>
    <cellStyle name="Вывод 3 2 2 5 6" xfId="27412"/>
    <cellStyle name="Вывод 3 2 2 6" xfId="7129"/>
    <cellStyle name="Вывод 3 2 2 6 2" xfId="7130"/>
    <cellStyle name="Вывод 3 2 2 6 2 2" xfId="7131"/>
    <cellStyle name="Вывод 3 2 2 6 2 2 2" xfId="27413"/>
    <cellStyle name="Вывод 3 2 2 6 2 3" xfId="27414"/>
    <cellStyle name="Вывод 3 2 2 6 3" xfId="7132"/>
    <cellStyle name="Вывод 3 2 2 6 3 2" xfId="7133"/>
    <cellStyle name="Вывод 3 2 2 6 3 2 2" xfId="27415"/>
    <cellStyle name="Вывод 3 2 2 6 3 3" xfId="27416"/>
    <cellStyle name="Вывод 3 2 2 6 4" xfId="7134"/>
    <cellStyle name="Вывод 3 2 2 6 4 2" xfId="7135"/>
    <cellStyle name="Вывод 3 2 2 6 4 2 2" xfId="27417"/>
    <cellStyle name="Вывод 3 2 2 6 4 3" xfId="27418"/>
    <cellStyle name="Вывод 3 2 2 6 5" xfId="7136"/>
    <cellStyle name="Вывод 3 2 2 6 5 2" xfId="27419"/>
    <cellStyle name="Вывод 3 2 2 6 6" xfId="27420"/>
    <cellStyle name="Вывод 3 2 2 7" xfId="7137"/>
    <cellStyle name="Вывод 3 2 2 7 2" xfId="7138"/>
    <cellStyle name="Вывод 3 2 2 7 2 2" xfId="7139"/>
    <cellStyle name="Вывод 3 2 2 7 2 2 2" xfId="27421"/>
    <cellStyle name="Вывод 3 2 2 7 2 3" xfId="27422"/>
    <cellStyle name="Вывод 3 2 2 7 3" xfId="7140"/>
    <cellStyle name="Вывод 3 2 2 7 3 2" xfId="7141"/>
    <cellStyle name="Вывод 3 2 2 7 3 2 2" xfId="27423"/>
    <cellStyle name="Вывод 3 2 2 7 3 3" xfId="27424"/>
    <cellStyle name="Вывод 3 2 2 7 4" xfId="7142"/>
    <cellStyle name="Вывод 3 2 2 7 4 2" xfId="7143"/>
    <cellStyle name="Вывод 3 2 2 7 4 2 2" xfId="27425"/>
    <cellStyle name="Вывод 3 2 2 7 4 3" xfId="27426"/>
    <cellStyle name="Вывод 3 2 2 7 5" xfId="7144"/>
    <cellStyle name="Вывод 3 2 2 7 5 2" xfId="27427"/>
    <cellStyle name="Вывод 3 2 2 7 6" xfId="27428"/>
    <cellStyle name="Вывод 3 2 2 8" xfId="7145"/>
    <cellStyle name="Вывод 3 2 2 8 2" xfId="7146"/>
    <cellStyle name="Вывод 3 2 2 8 2 2" xfId="27429"/>
    <cellStyle name="Вывод 3 2 2 8 3" xfId="27430"/>
    <cellStyle name="Вывод 3 2 2 9" xfId="7147"/>
    <cellStyle name="Вывод 3 2 2 9 2" xfId="27431"/>
    <cellStyle name="Вывод 3 2 3" xfId="7148"/>
    <cellStyle name="Вывод 3 2 3 2" xfId="7149"/>
    <cellStyle name="Вывод 3 2 3 2 2" xfId="7150"/>
    <cellStyle name="Вывод 3 2 3 2 2 2" xfId="7151"/>
    <cellStyle name="Вывод 3 2 3 2 2 2 2" xfId="27432"/>
    <cellStyle name="Вывод 3 2 3 2 2 3" xfId="27433"/>
    <cellStyle name="Вывод 3 2 3 2 3" xfId="7152"/>
    <cellStyle name="Вывод 3 2 3 2 3 2" xfId="7153"/>
    <cellStyle name="Вывод 3 2 3 2 3 2 2" xfId="27434"/>
    <cellStyle name="Вывод 3 2 3 2 3 3" xfId="27435"/>
    <cellStyle name="Вывод 3 2 3 2 4" xfId="7154"/>
    <cellStyle name="Вывод 3 2 3 2 4 2" xfId="7155"/>
    <cellStyle name="Вывод 3 2 3 2 4 2 2" xfId="27436"/>
    <cellStyle name="Вывод 3 2 3 2 4 3" xfId="27437"/>
    <cellStyle name="Вывод 3 2 3 2 5" xfId="7156"/>
    <cellStyle name="Вывод 3 2 3 2 5 2" xfId="27438"/>
    <cellStyle name="Вывод 3 2 3 2 6" xfId="27439"/>
    <cellStyle name="Вывод 3 2 3 3" xfId="7157"/>
    <cellStyle name="Вывод 3 2 3 3 2" xfId="7158"/>
    <cellStyle name="Вывод 3 2 3 3 2 2" xfId="7159"/>
    <cellStyle name="Вывод 3 2 3 3 2 2 2" xfId="27440"/>
    <cellStyle name="Вывод 3 2 3 3 2 3" xfId="27441"/>
    <cellStyle name="Вывод 3 2 3 3 3" xfId="7160"/>
    <cellStyle name="Вывод 3 2 3 3 3 2" xfId="7161"/>
    <cellStyle name="Вывод 3 2 3 3 3 2 2" xfId="27442"/>
    <cellStyle name="Вывод 3 2 3 3 3 3" xfId="27443"/>
    <cellStyle name="Вывод 3 2 3 3 4" xfId="7162"/>
    <cellStyle name="Вывод 3 2 3 3 4 2" xfId="7163"/>
    <cellStyle name="Вывод 3 2 3 3 4 2 2" xfId="27444"/>
    <cellStyle name="Вывод 3 2 3 3 4 3" xfId="27445"/>
    <cellStyle name="Вывод 3 2 3 3 5" xfId="7164"/>
    <cellStyle name="Вывод 3 2 3 3 5 2" xfId="27446"/>
    <cellStyle name="Вывод 3 2 3 3 6" xfId="27447"/>
    <cellStyle name="Вывод 3 2 3 4" xfId="7165"/>
    <cellStyle name="Вывод 3 2 3 4 2" xfId="7166"/>
    <cellStyle name="Вывод 3 2 3 4 2 2" xfId="7167"/>
    <cellStyle name="Вывод 3 2 3 4 2 2 2" xfId="27448"/>
    <cellStyle name="Вывод 3 2 3 4 2 3" xfId="27449"/>
    <cellStyle name="Вывод 3 2 3 4 3" xfId="7168"/>
    <cellStyle name="Вывод 3 2 3 4 3 2" xfId="7169"/>
    <cellStyle name="Вывод 3 2 3 4 3 2 2" xfId="27450"/>
    <cellStyle name="Вывод 3 2 3 4 3 3" xfId="27451"/>
    <cellStyle name="Вывод 3 2 3 4 4" xfId="7170"/>
    <cellStyle name="Вывод 3 2 3 4 4 2" xfId="7171"/>
    <cellStyle name="Вывод 3 2 3 4 4 2 2" xfId="27452"/>
    <cellStyle name="Вывод 3 2 3 4 4 3" xfId="27453"/>
    <cellStyle name="Вывод 3 2 3 4 5" xfId="7172"/>
    <cellStyle name="Вывод 3 2 3 4 5 2" xfId="27454"/>
    <cellStyle name="Вывод 3 2 3 4 6" xfId="27455"/>
    <cellStyle name="Вывод 3 2 3 5" xfId="7173"/>
    <cellStyle name="Вывод 3 2 3 5 2" xfId="7174"/>
    <cellStyle name="Вывод 3 2 3 5 2 2" xfId="7175"/>
    <cellStyle name="Вывод 3 2 3 5 2 2 2" xfId="27456"/>
    <cellStyle name="Вывод 3 2 3 5 2 3" xfId="27457"/>
    <cellStyle name="Вывод 3 2 3 5 3" xfId="7176"/>
    <cellStyle name="Вывод 3 2 3 5 3 2" xfId="7177"/>
    <cellStyle name="Вывод 3 2 3 5 3 2 2" xfId="27458"/>
    <cellStyle name="Вывод 3 2 3 5 3 3" xfId="27459"/>
    <cellStyle name="Вывод 3 2 3 5 4" xfId="7178"/>
    <cellStyle name="Вывод 3 2 3 5 4 2" xfId="7179"/>
    <cellStyle name="Вывод 3 2 3 5 4 2 2" xfId="27460"/>
    <cellStyle name="Вывод 3 2 3 5 4 3" xfId="27461"/>
    <cellStyle name="Вывод 3 2 3 5 5" xfId="7180"/>
    <cellStyle name="Вывод 3 2 3 5 5 2" xfId="27462"/>
    <cellStyle name="Вывод 3 2 3 5 6" xfId="27463"/>
    <cellStyle name="Вывод 3 2 3 6" xfId="7181"/>
    <cellStyle name="Вывод 3 2 3 6 2" xfId="7182"/>
    <cellStyle name="Вывод 3 2 3 6 2 2" xfId="7183"/>
    <cellStyle name="Вывод 3 2 3 6 2 2 2" xfId="27464"/>
    <cellStyle name="Вывод 3 2 3 6 2 3" xfId="27465"/>
    <cellStyle name="Вывод 3 2 3 6 3" xfId="7184"/>
    <cellStyle name="Вывод 3 2 3 6 3 2" xfId="7185"/>
    <cellStyle name="Вывод 3 2 3 6 3 2 2" xfId="27466"/>
    <cellStyle name="Вывод 3 2 3 6 3 3" xfId="27467"/>
    <cellStyle name="Вывод 3 2 3 6 4" xfId="7186"/>
    <cellStyle name="Вывод 3 2 3 6 4 2" xfId="7187"/>
    <cellStyle name="Вывод 3 2 3 6 4 2 2" xfId="27468"/>
    <cellStyle name="Вывод 3 2 3 6 4 3" xfId="27469"/>
    <cellStyle name="Вывод 3 2 3 6 5" xfId="7188"/>
    <cellStyle name="Вывод 3 2 3 6 5 2" xfId="27470"/>
    <cellStyle name="Вывод 3 2 3 6 6" xfId="27471"/>
    <cellStyle name="Вывод 3 2 3 7" xfId="7189"/>
    <cellStyle name="Вывод 3 2 3 7 2" xfId="7190"/>
    <cellStyle name="Вывод 3 2 3 7 2 2" xfId="27472"/>
    <cellStyle name="Вывод 3 2 3 7 3" xfId="27473"/>
    <cellStyle name="Вывод 3 2 3 8" xfId="7191"/>
    <cellStyle name="Вывод 3 2 3 8 2" xfId="27474"/>
    <cellStyle name="Вывод 3 2 3 9" xfId="27475"/>
    <cellStyle name="Вывод 3 2 4" xfId="7192"/>
    <cellStyle name="Вывод 3 2 4 2" xfId="7193"/>
    <cellStyle name="Вывод 3 2 4 2 2" xfId="7194"/>
    <cellStyle name="Вывод 3 2 4 2 2 2" xfId="7195"/>
    <cellStyle name="Вывод 3 2 4 2 2 2 2" xfId="27476"/>
    <cellStyle name="Вывод 3 2 4 2 2 3" xfId="27477"/>
    <cellStyle name="Вывод 3 2 4 2 3" xfId="7196"/>
    <cellStyle name="Вывод 3 2 4 2 3 2" xfId="7197"/>
    <cellStyle name="Вывод 3 2 4 2 3 2 2" xfId="27478"/>
    <cellStyle name="Вывод 3 2 4 2 3 3" xfId="27479"/>
    <cellStyle name="Вывод 3 2 4 2 4" xfId="7198"/>
    <cellStyle name="Вывод 3 2 4 2 4 2" xfId="7199"/>
    <cellStyle name="Вывод 3 2 4 2 4 2 2" xfId="27480"/>
    <cellStyle name="Вывод 3 2 4 2 4 3" xfId="27481"/>
    <cellStyle name="Вывод 3 2 4 2 5" xfId="7200"/>
    <cellStyle name="Вывод 3 2 4 2 5 2" xfId="27482"/>
    <cellStyle name="Вывод 3 2 4 2 6" xfId="27483"/>
    <cellStyle name="Вывод 3 2 4 3" xfId="7201"/>
    <cellStyle name="Вывод 3 2 4 3 2" xfId="7202"/>
    <cellStyle name="Вывод 3 2 4 3 2 2" xfId="7203"/>
    <cellStyle name="Вывод 3 2 4 3 2 2 2" xfId="27484"/>
    <cellStyle name="Вывод 3 2 4 3 2 3" xfId="27485"/>
    <cellStyle name="Вывод 3 2 4 3 3" xfId="7204"/>
    <cellStyle name="Вывод 3 2 4 3 3 2" xfId="7205"/>
    <cellStyle name="Вывод 3 2 4 3 3 2 2" xfId="27486"/>
    <cellStyle name="Вывод 3 2 4 3 3 3" xfId="27487"/>
    <cellStyle name="Вывод 3 2 4 3 4" xfId="7206"/>
    <cellStyle name="Вывод 3 2 4 3 4 2" xfId="7207"/>
    <cellStyle name="Вывод 3 2 4 3 4 2 2" xfId="27488"/>
    <cellStyle name="Вывод 3 2 4 3 4 3" xfId="27489"/>
    <cellStyle name="Вывод 3 2 4 3 5" xfId="7208"/>
    <cellStyle name="Вывод 3 2 4 3 5 2" xfId="27490"/>
    <cellStyle name="Вывод 3 2 4 3 6" xfId="27491"/>
    <cellStyle name="Вывод 3 2 4 4" xfId="7209"/>
    <cellStyle name="Вывод 3 2 4 4 2" xfId="7210"/>
    <cellStyle name="Вывод 3 2 4 4 2 2" xfId="7211"/>
    <cellStyle name="Вывод 3 2 4 4 2 2 2" xfId="27492"/>
    <cellStyle name="Вывод 3 2 4 4 2 3" xfId="27493"/>
    <cellStyle name="Вывод 3 2 4 4 3" xfId="7212"/>
    <cellStyle name="Вывод 3 2 4 4 3 2" xfId="7213"/>
    <cellStyle name="Вывод 3 2 4 4 3 2 2" xfId="27494"/>
    <cellStyle name="Вывод 3 2 4 4 3 3" xfId="27495"/>
    <cellStyle name="Вывод 3 2 4 4 4" xfId="7214"/>
    <cellStyle name="Вывод 3 2 4 4 4 2" xfId="7215"/>
    <cellStyle name="Вывод 3 2 4 4 4 2 2" xfId="27496"/>
    <cellStyle name="Вывод 3 2 4 4 4 3" xfId="27497"/>
    <cellStyle name="Вывод 3 2 4 4 5" xfId="7216"/>
    <cellStyle name="Вывод 3 2 4 4 5 2" xfId="27498"/>
    <cellStyle name="Вывод 3 2 4 4 6" xfId="27499"/>
    <cellStyle name="Вывод 3 2 4 5" xfId="7217"/>
    <cellStyle name="Вывод 3 2 4 5 2" xfId="7218"/>
    <cellStyle name="Вывод 3 2 4 5 2 2" xfId="7219"/>
    <cellStyle name="Вывод 3 2 4 5 2 2 2" xfId="27500"/>
    <cellStyle name="Вывод 3 2 4 5 2 3" xfId="27501"/>
    <cellStyle name="Вывод 3 2 4 5 3" xfId="7220"/>
    <cellStyle name="Вывод 3 2 4 5 3 2" xfId="7221"/>
    <cellStyle name="Вывод 3 2 4 5 3 2 2" xfId="27502"/>
    <cellStyle name="Вывод 3 2 4 5 3 3" xfId="27503"/>
    <cellStyle name="Вывод 3 2 4 5 4" xfId="7222"/>
    <cellStyle name="Вывод 3 2 4 5 4 2" xfId="7223"/>
    <cellStyle name="Вывод 3 2 4 5 4 2 2" xfId="27504"/>
    <cellStyle name="Вывод 3 2 4 5 4 3" xfId="27505"/>
    <cellStyle name="Вывод 3 2 4 5 5" xfId="7224"/>
    <cellStyle name="Вывод 3 2 4 5 5 2" xfId="27506"/>
    <cellStyle name="Вывод 3 2 4 5 6" xfId="27507"/>
    <cellStyle name="Вывод 3 2 4 6" xfId="7225"/>
    <cellStyle name="Вывод 3 2 4 6 2" xfId="7226"/>
    <cellStyle name="Вывод 3 2 4 6 2 2" xfId="27508"/>
    <cellStyle name="Вывод 3 2 4 6 3" xfId="27509"/>
    <cellStyle name="Вывод 3 2 4 7" xfId="7227"/>
    <cellStyle name="Вывод 3 2 4 7 2" xfId="27510"/>
    <cellStyle name="Вывод 3 2 4 8" xfId="27511"/>
    <cellStyle name="Вывод 3 2 5" xfId="7228"/>
    <cellStyle name="Вывод 3 2 5 2" xfId="7229"/>
    <cellStyle name="Вывод 3 2 5 2 2" xfId="7230"/>
    <cellStyle name="Вывод 3 2 5 2 2 2" xfId="7231"/>
    <cellStyle name="Вывод 3 2 5 2 2 2 2" xfId="27512"/>
    <cellStyle name="Вывод 3 2 5 2 2 3" xfId="27513"/>
    <cellStyle name="Вывод 3 2 5 2 3" xfId="7232"/>
    <cellStyle name="Вывод 3 2 5 2 3 2" xfId="7233"/>
    <cellStyle name="Вывод 3 2 5 2 3 2 2" xfId="27514"/>
    <cellStyle name="Вывод 3 2 5 2 3 3" xfId="27515"/>
    <cellStyle name="Вывод 3 2 5 2 4" xfId="7234"/>
    <cellStyle name="Вывод 3 2 5 2 4 2" xfId="7235"/>
    <cellStyle name="Вывод 3 2 5 2 4 2 2" xfId="27516"/>
    <cellStyle name="Вывод 3 2 5 2 4 3" xfId="27517"/>
    <cellStyle name="Вывод 3 2 5 2 5" xfId="7236"/>
    <cellStyle name="Вывод 3 2 5 2 5 2" xfId="27518"/>
    <cellStyle name="Вывод 3 2 5 2 6" xfId="27519"/>
    <cellStyle name="Вывод 3 2 5 3" xfId="7237"/>
    <cellStyle name="Вывод 3 2 5 3 2" xfId="7238"/>
    <cellStyle name="Вывод 3 2 5 3 2 2" xfId="7239"/>
    <cellStyle name="Вывод 3 2 5 3 2 2 2" xfId="27520"/>
    <cellStyle name="Вывод 3 2 5 3 2 3" xfId="27521"/>
    <cellStyle name="Вывод 3 2 5 3 3" xfId="7240"/>
    <cellStyle name="Вывод 3 2 5 3 3 2" xfId="7241"/>
    <cellStyle name="Вывод 3 2 5 3 3 2 2" xfId="27522"/>
    <cellStyle name="Вывод 3 2 5 3 3 3" xfId="27523"/>
    <cellStyle name="Вывод 3 2 5 3 4" xfId="7242"/>
    <cellStyle name="Вывод 3 2 5 3 4 2" xfId="7243"/>
    <cellStyle name="Вывод 3 2 5 3 4 2 2" xfId="27524"/>
    <cellStyle name="Вывод 3 2 5 3 4 3" xfId="27525"/>
    <cellStyle name="Вывод 3 2 5 3 5" xfId="7244"/>
    <cellStyle name="Вывод 3 2 5 3 5 2" xfId="27526"/>
    <cellStyle name="Вывод 3 2 5 3 6" xfId="27527"/>
    <cellStyle name="Вывод 3 2 5 4" xfId="7245"/>
    <cellStyle name="Вывод 3 2 5 4 2" xfId="7246"/>
    <cellStyle name="Вывод 3 2 5 4 2 2" xfId="7247"/>
    <cellStyle name="Вывод 3 2 5 4 2 2 2" xfId="27528"/>
    <cellStyle name="Вывод 3 2 5 4 2 3" xfId="27529"/>
    <cellStyle name="Вывод 3 2 5 4 3" xfId="7248"/>
    <cellStyle name="Вывод 3 2 5 4 3 2" xfId="7249"/>
    <cellStyle name="Вывод 3 2 5 4 3 2 2" xfId="27530"/>
    <cellStyle name="Вывод 3 2 5 4 3 3" xfId="27531"/>
    <cellStyle name="Вывод 3 2 5 4 4" xfId="7250"/>
    <cellStyle name="Вывод 3 2 5 4 4 2" xfId="7251"/>
    <cellStyle name="Вывод 3 2 5 4 4 2 2" xfId="27532"/>
    <cellStyle name="Вывод 3 2 5 4 4 3" xfId="27533"/>
    <cellStyle name="Вывод 3 2 5 4 5" xfId="7252"/>
    <cellStyle name="Вывод 3 2 5 4 5 2" xfId="27534"/>
    <cellStyle name="Вывод 3 2 5 4 6" xfId="27535"/>
    <cellStyle name="Вывод 3 2 5 5" xfId="7253"/>
    <cellStyle name="Вывод 3 2 5 5 2" xfId="7254"/>
    <cellStyle name="Вывод 3 2 5 5 2 2" xfId="7255"/>
    <cellStyle name="Вывод 3 2 5 5 2 2 2" xfId="27536"/>
    <cellStyle name="Вывод 3 2 5 5 2 3" xfId="27537"/>
    <cellStyle name="Вывод 3 2 5 5 3" xfId="7256"/>
    <cellStyle name="Вывод 3 2 5 5 3 2" xfId="7257"/>
    <cellStyle name="Вывод 3 2 5 5 3 2 2" xfId="27538"/>
    <cellStyle name="Вывод 3 2 5 5 3 3" xfId="27539"/>
    <cellStyle name="Вывод 3 2 5 5 4" xfId="7258"/>
    <cellStyle name="Вывод 3 2 5 5 4 2" xfId="7259"/>
    <cellStyle name="Вывод 3 2 5 5 4 2 2" xfId="27540"/>
    <cellStyle name="Вывод 3 2 5 5 4 3" xfId="27541"/>
    <cellStyle name="Вывод 3 2 5 5 5" xfId="7260"/>
    <cellStyle name="Вывод 3 2 5 5 5 2" xfId="27542"/>
    <cellStyle name="Вывод 3 2 5 5 6" xfId="27543"/>
    <cellStyle name="Вывод 3 2 5 6" xfId="7261"/>
    <cellStyle name="Вывод 3 2 5 6 2" xfId="7262"/>
    <cellStyle name="Вывод 3 2 5 6 2 2" xfId="27544"/>
    <cellStyle name="Вывод 3 2 5 6 3" xfId="27545"/>
    <cellStyle name="Вывод 3 2 5 7" xfId="7263"/>
    <cellStyle name="Вывод 3 2 5 7 2" xfId="27546"/>
    <cellStyle name="Вывод 3 2 5 8" xfId="27547"/>
    <cellStyle name="Вывод 3 2 6" xfId="7264"/>
    <cellStyle name="Вывод 3 2 6 2" xfId="7265"/>
    <cellStyle name="Вывод 3 2 6 2 2" xfId="7266"/>
    <cellStyle name="Вывод 3 2 6 2 2 2" xfId="27548"/>
    <cellStyle name="Вывод 3 2 6 2 3" xfId="27549"/>
    <cellStyle name="Вывод 3 2 6 3" xfId="7267"/>
    <cellStyle name="Вывод 3 2 6 3 2" xfId="27550"/>
    <cellStyle name="Вывод 3 2 6 4" xfId="27551"/>
    <cellStyle name="Вывод 3 2 7" xfId="7268"/>
    <cellStyle name="Вывод 3 2 7 2" xfId="7269"/>
    <cellStyle name="Вывод 3 2 7 2 2" xfId="27552"/>
    <cellStyle name="Вывод 3 2 7 3" xfId="27553"/>
    <cellStyle name="Вывод 3 2 8" xfId="7270"/>
    <cellStyle name="Вывод 3 2 8 2" xfId="27554"/>
    <cellStyle name="Вывод 3 2 9" xfId="27555"/>
    <cellStyle name="Вывод 3 3" xfId="239"/>
    <cellStyle name="Вывод 3 3 2" xfId="7271"/>
    <cellStyle name="Вывод 3 3 2 10" xfId="27556"/>
    <cellStyle name="Вывод 3 3 2 2" xfId="7272"/>
    <cellStyle name="Вывод 3 3 2 2 2" xfId="7273"/>
    <cellStyle name="Вывод 3 3 2 2 2 2" xfId="7274"/>
    <cellStyle name="Вывод 3 3 2 2 2 2 2" xfId="7275"/>
    <cellStyle name="Вывод 3 3 2 2 2 2 2 2" xfId="27557"/>
    <cellStyle name="Вывод 3 3 2 2 2 2 3" xfId="27558"/>
    <cellStyle name="Вывод 3 3 2 2 2 3" xfId="7276"/>
    <cellStyle name="Вывод 3 3 2 2 2 3 2" xfId="7277"/>
    <cellStyle name="Вывод 3 3 2 2 2 3 2 2" xfId="27559"/>
    <cellStyle name="Вывод 3 3 2 2 2 3 3" xfId="27560"/>
    <cellStyle name="Вывод 3 3 2 2 2 4" xfId="7278"/>
    <cellStyle name="Вывод 3 3 2 2 2 4 2" xfId="7279"/>
    <cellStyle name="Вывод 3 3 2 2 2 4 2 2" xfId="27561"/>
    <cellStyle name="Вывод 3 3 2 2 2 4 3" xfId="27562"/>
    <cellStyle name="Вывод 3 3 2 2 2 5" xfId="7280"/>
    <cellStyle name="Вывод 3 3 2 2 2 5 2" xfId="27563"/>
    <cellStyle name="Вывод 3 3 2 2 2 6" xfId="27564"/>
    <cellStyle name="Вывод 3 3 2 2 3" xfId="7281"/>
    <cellStyle name="Вывод 3 3 2 2 3 2" xfId="7282"/>
    <cellStyle name="Вывод 3 3 2 2 3 2 2" xfId="7283"/>
    <cellStyle name="Вывод 3 3 2 2 3 2 2 2" xfId="27565"/>
    <cellStyle name="Вывод 3 3 2 2 3 2 3" xfId="27566"/>
    <cellStyle name="Вывод 3 3 2 2 3 3" xfId="7284"/>
    <cellStyle name="Вывод 3 3 2 2 3 3 2" xfId="7285"/>
    <cellStyle name="Вывод 3 3 2 2 3 3 2 2" xfId="27567"/>
    <cellStyle name="Вывод 3 3 2 2 3 3 3" xfId="27568"/>
    <cellStyle name="Вывод 3 3 2 2 3 4" xfId="7286"/>
    <cellStyle name="Вывод 3 3 2 2 3 4 2" xfId="7287"/>
    <cellStyle name="Вывод 3 3 2 2 3 4 2 2" xfId="27569"/>
    <cellStyle name="Вывод 3 3 2 2 3 4 3" xfId="27570"/>
    <cellStyle name="Вывод 3 3 2 2 3 5" xfId="7288"/>
    <cellStyle name="Вывод 3 3 2 2 3 5 2" xfId="27571"/>
    <cellStyle name="Вывод 3 3 2 2 3 6" xfId="27572"/>
    <cellStyle name="Вывод 3 3 2 2 4" xfId="7289"/>
    <cellStyle name="Вывод 3 3 2 2 4 2" xfId="7290"/>
    <cellStyle name="Вывод 3 3 2 2 4 2 2" xfId="7291"/>
    <cellStyle name="Вывод 3 3 2 2 4 2 2 2" xfId="27573"/>
    <cellStyle name="Вывод 3 3 2 2 4 2 3" xfId="27574"/>
    <cellStyle name="Вывод 3 3 2 2 4 3" xfId="7292"/>
    <cellStyle name="Вывод 3 3 2 2 4 3 2" xfId="7293"/>
    <cellStyle name="Вывод 3 3 2 2 4 3 2 2" xfId="27575"/>
    <cellStyle name="Вывод 3 3 2 2 4 3 3" xfId="27576"/>
    <cellStyle name="Вывод 3 3 2 2 4 4" xfId="7294"/>
    <cellStyle name="Вывод 3 3 2 2 4 4 2" xfId="7295"/>
    <cellStyle name="Вывод 3 3 2 2 4 4 2 2" xfId="27577"/>
    <cellStyle name="Вывод 3 3 2 2 4 4 3" xfId="27578"/>
    <cellStyle name="Вывод 3 3 2 2 4 5" xfId="7296"/>
    <cellStyle name="Вывод 3 3 2 2 4 5 2" xfId="27579"/>
    <cellStyle name="Вывод 3 3 2 2 4 6" xfId="27580"/>
    <cellStyle name="Вывод 3 3 2 2 5" xfId="7297"/>
    <cellStyle name="Вывод 3 3 2 2 5 2" xfId="7298"/>
    <cellStyle name="Вывод 3 3 2 2 5 2 2" xfId="7299"/>
    <cellStyle name="Вывод 3 3 2 2 5 2 2 2" xfId="27581"/>
    <cellStyle name="Вывод 3 3 2 2 5 2 3" xfId="27582"/>
    <cellStyle name="Вывод 3 3 2 2 5 3" xfId="7300"/>
    <cellStyle name="Вывод 3 3 2 2 5 3 2" xfId="7301"/>
    <cellStyle name="Вывод 3 3 2 2 5 3 2 2" xfId="27583"/>
    <cellStyle name="Вывод 3 3 2 2 5 3 3" xfId="27584"/>
    <cellStyle name="Вывод 3 3 2 2 5 4" xfId="7302"/>
    <cellStyle name="Вывод 3 3 2 2 5 4 2" xfId="7303"/>
    <cellStyle name="Вывод 3 3 2 2 5 4 2 2" xfId="27585"/>
    <cellStyle name="Вывод 3 3 2 2 5 4 3" xfId="27586"/>
    <cellStyle name="Вывод 3 3 2 2 5 5" xfId="7304"/>
    <cellStyle name="Вывод 3 3 2 2 5 5 2" xfId="27587"/>
    <cellStyle name="Вывод 3 3 2 2 5 6" xfId="27588"/>
    <cellStyle name="Вывод 3 3 2 2 6" xfId="7305"/>
    <cellStyle name="Вывод 3 3 2 2 6 2" xfId="7306"/>
    <cellStyle name="Вывод 3 3 2 2 6 2 2" xfId="7307"/>
    <cellStyle name="Вывод 3 3 2 2 6 2 2 2" xfId="27589"/>
    <cellStyle name="Вывод 3 3 2 2 6 2 3" xfId="27590"/>
    <cellStyle name="Вывод 3 3 2 2 6 3" xfId="7308"/>
    <cellStyle name="Вывод 3 3 2 2 6 3 2" xfId="7309"/>
    <cellStyle name="Вывод 3 3 2 2 6 3 2 2" xfId="27591"/>
    <cellStyle name="Вывод 3 3 2 2 6 3 3" xfId="27592"/>
    <cellStyle name="Вывод 3 3 2 2 6 4" xfId="7310"/>
    <cellStyle name="Вывод 3 3 2 2 6 4 2" xfId="7311"/>
    <cellStyle name="Вывод 3 3 2 2 6 4 2 2" xfId="27593"/>
    <cellStyle name="Вывод 3 3 2 2 6 4 3" xfId="27594"/>
    <cellStyle name="Вывод 3 3 2 2 6 5" xfId="7312"/>
    <cellStyle name="Вывод 3 3 2 2 6 5 2" xfId="27595"/>
    <cellStyle name="Вывод 3 3 2 2 6 6" xfId="27596"/>
    <cellStyle name="Вывод 3 3 2 2 7" xfId="7313"/>
    <cellStyle name="Вывод 3 3 2 2 7 2" xfId="7314"/>
    <cellStyle name="Вывод 3 3 2 2 7 2 2" xfId="27597"/>
    <cellStyle name="Вывод 3 3 2 2 7 3" xfId="27598"/>
    <cellStyle name="Вывод 3 3 2 2 8" xfId="7315"/>
    <cellStyle name="Вывод 3 3 2 2 8 2" xfId="27599"/>
    <cellStyle name="Вывод 3 3 2 2 9" xfId="27600"/>
    <cellStyle name="Вывод 3 3 2 3" xfId="7316"/>
    <cellStyle name="Вывод 3 3 2 3 2" xfId="7317"/>
    <cellStyle name="Вывод 3 3 2 3 2 2" xfId="7318"/>
    <cellStyle name="Вывод 3 3 2 3 2 2 2" xfId="7319"/>
    <cellStyle name="Вывод 3 3 2 3 2 2 2 2" xfId="27601"/>
    <cellStyle name="Вывод 3 3 2 3 2 2 3" xfId="27602"/>
    <cellStyle name="Вывод 3 3 2 3 2 3" xfId="7320"/>
    <cellStyle name="Вывод 3 3 2 3 2 3 2" xfId="7321"/>
    <cellStyle name="Вывод 3 3 2 3 2 3 2 2" xfId="27603"/>
    <cellStyle name="Вывод 3 3 2 3 2 3 3" xfId="27604"/>
    <cellStyle name="Вывод 3 3 2 3 2 4" xfId="7322"/>
    <cellStyle name="Вывод 3 3 2 3 2 4 2" xfId="7323"/>
    <cellStyle name="Вывод 3 3 2 3 2 4 2 2" xfId="27605"/>
    <cellStyle name="Вывод 3 3 2 3 2 4 3" xfId="27606"/>
    <cellStyle name="Вывод 3 3 2 3 2 5" xfId="7324"/>
    <cellStyle name="Вывод 3 3 2 3 2 5 2" xfId="27607"/>
    <cellStyle name="Вывод 3 3 2 3 2 6" xfId="27608"/>
    <cellStyle name="Вывод 3 3 2 3 3" xfId="7325"/>
    <cellStyle name="Вывод 3 3 2 3 3 2" xfId="7326"/>
    <cellStyle name="Вывод 3 3 2 3 3 2 2" xfId="7327"/>
    <cellStyle name="Вывод 3 3 2 3 3 2 2 2" xfId="27609"/>
    <cellStyle name="Вывод 3 3 2 3 3 2 3" xfId="27610"/>
    <cellStyle name="Вывод 3 3 2 3 3 3" xfId="7328"/>
    <cellStyle name="Вывод 3 3 2 3 3 3 2" xfId="7329"/>
    <cellStyle name="Вывод 3 3 2 3 3 3 2 2" xfId="27611"/>
    <cellStyle name="Вывод 3 3 2 3 3 3 3" xfId="27612"/>
    <cellStyle name="Вывод 3 3 2 3 3 4" xfId="7330"/>
    <cellStyle name="Вывод 3 3 2 3 3 4 2" xfId="7331"/>
    <cellStyle name="Вывод 3 3 2 3 3 4 2 2" xfId="27613"/>
    <cellStyle name="Вывод 3 3 2 3 3 4 3" xfId="27614"/>
    <cellStyle name="Вывод 3 3 2 3 3 5" xfId="7332"/>
    <cellStyle name="Вывод 3 3 2 3 3 5 2" xfId="27615"/>
    <cellStyle name="Вывод 3 3 2 3 3 6" xfId="27616"/>
    <cellStyle name="Вывод 3 3 2 3 4" xfId="7333"/>
    <cellStyle name="Вывод 3 3 2 3 4 2" xfId="7334"/>
    <cellStyle name="Вывод 3 3 2 3 4 2 2" xfId="7335"/>
    <cellStyle name="Вывод 3 3 2 3 4 2 2 2" xfId="27617"/>
    <cellStyle name="Вывод 3 3 2 3 4 2 3" xfId="27618"/>
    <cellStyle name="Вывод 3 3 2 3 4 3" xfId="7336"/>
    <cellStyle name="Вывод 3 3 2 3 4 3 2" xfId="7337"/>
    <cellStyle name="Вывод 3 3 2 3 4 3 2 2" xfId="27619"/>
    <cellStyle name="Вывод 3 3 2 3 4 3 3" xfId="27620"/>
    <cellStyle name="Вывод 3 3 2 3 4 4" xfId="7338"/>
    <cellStyle name="Вывод 3 3 2 3 4 4 2" xfId="7339"/>
    <cellStyle name="Вывод 3 3 2 3 4 4 2 2" xfId="27621"/>
    <cellStyle name="Вывод 3 3 2 3 4 4 3" xfId="27622"/>
    <cellStyle name="Вывод 3 3 2 3 4 5" xfId="7340"/>
    <cellStyle name="Вывод 3 3 2 3 4 5 2" xfId="27623"/>
    <cellStyle name="Вывод 3 3 2 3 4 6" xfId="27624"/>
    <cellStyle name="Вывод 3 3 2 3 5" xfId="7341"/>
    <cellStyle name="Вывод 3 3 2 3 5 2" xfId="7342"/>
    <cellStyle name="Вывод 3 3 2 3 5 2 2" xfId="7343"/>
    <cellStyle name="Вывод 3 3 2 3 5 2 2 2" xfId="27625"/>
    <cellStyle name="Вывод 3 3 2 3 5 2 3" xfId="27626"/>
    <cellStyle name="Вывод 3 3 2 3 5 3" xfId="7344"/>
    <cellStyle name="Вывод 3 3 2 3 5 3 2" xfId="7345"/>
    <cellStyle name="Вывод 3 3 2 3 5 3 2 2" xfId="27627"/>
    <cellStyle name="Вывод 3 3 2 3 5 3 3" xfId="27628"/>
    <cellStyle name="Вывод 3 3 2 3 5 4" xfId="7346"/>
    <cellStyle name="Вывод 3 3 2 3 5 4 2" xfId="7347"/>
    <cellStyle name="Вывод 3 3 2 3 5 4 2 2" xfId="27629"/>
    <cellStyle name="Вывод 3 3 2 3 5 4 3" xfId="27630"/>
    <cellStyle name="Вывод 3 3 2 3 5 5" xfId="7348"/>
    <cellStyle name="Вывод 3 3 2 3 5 5 2" xfId="27631"/>
    <cellStyle name="Вывод 3 3 2 3 5 6" xfId="27632"/>
    <cellStyle name="Вывод 3 3 2 3 6" xfId="7349"/>
    <cellStyle name="Вывод 3 3 2 3 6 2" xfId="7350"/>
    <cellStyle name="Вывод 3 3 2 3 6 2 2" xfId="27633"/>
    <cellStyle name="Вывод 3 3 2 3 6 3" xfId="27634"/>
    <cellStyle name="Вывод 3 3 2 3 7" xfId="7351"/>
    <cellStyle name="Вывод 3 3 2 3 7 2" xfId="27635"/>
    <cellStyle name="Вывод 3 3 2 3 8" xfId="27636"/>
    <cellStyle name="Вывод 3 3 2 4" xfId="7352"/>
    <cellStyle name="Вывод 3 3 2 4 2" xfId="7353"/>
    <cellStyle name="Вывод 3 3 2 4 2 2" xfId="7354"/>
    <cellStyle name="Вывод 3 3 2 4 2 2 2" xfId="27637"/>
    <cellStyle name="Вывод 3 3 2 4 2 3" xfId="27638"/>
    <cellStyle name="Вывод 3 3 2 4 3" xfId="7355"/>
    <cellStyle name="Вывод 3 3 2 4 3 2" xfId="7356"/>
    <cellStyle name="Вывод 3 3 2 4 3 2 2" xfId="27639"/>
    <cellStyle name="Вывод 3 3 2 4 3 3" xfId="27640"/>
    <cellStyle name="Вывод 3 3 2 4 4" xfId="7357"/>
    <cellStyle name="Вывод 3 3 2 4 4 2" xfId="7358"/>
    <cellStyle name="Вывод 3 3 2 4 4 2 2" xfId="27641"/>
    <cellStyle name="Вывод 3 3 2 4 4 3" xfId="27642"/>
    <cellStyle name="Вывод 3 3 2 4 5" xfId="7359"/>
    <cellStyle name="Вывод 3 3 2 4 5 2" xfId="27643"/>
    <cellStyle name="Вывод 3 3 2 4 6" xfId="27644"/>
    <cellStyle name="Вывод 3 3 2 5" xfId="7360"/>
    <cellStyle name="Вывод 3 3 2 5 2" xfId="7361"/>
    <cellStyle name="Вывод 3 3 2 5 2 2" xfId="7362"/>
    <cellStyle name="Вывод 3 3 2 5 2 2 2" xfId="27645"/>
    <cellStyle name="Вывод 3 3 2 5 2 3" xfId="27646"/>
    <cellStyle name="Вывод 3 3 2 5 3" xfId="7363"/>
    <cellStyle name="Вывод 3 3 2 5 3 2" xfId="7364"/>
    <cellStyle name="Вывод 3 3 2 5 3 2 2" xfId="27647"/>
    <cellStyle name="Вывод 3 3 2 5 3 3" xfId="27648"/>
    <cellStyle name="Вывод 3 3 2 5 4" xfId="7365"/>
    <cellStyle name="Вывод 3 3 2 5 4 2" xfId="7366"/>
    <cellStyle name="Вывод 3 3 2 5 4 2 2" xfId="27649"/>
    <cellStyle name="Вывод 3 3 2 5 4 3" xfId="27650"/>
    <cellStyle name="Вывод 3 3 2 5 5" xfId="7367"/>
    <cellStyle name="Вывод 3 3 2 5 5 2" xfId="27651"/>
    <cellStyle name="Вывод 3 3 2 5 6" xfId="27652"/>
    <cellStyle name="Вывод 3 3 2 6" xfId="7368"/>
    <cellStyle name="Вывод 3 3 2 6 2" xfId="7369"/>
    <cellStyle name="Вывод 3 3 2 6 2 2" xfId="7370"/>
    <cellStyle name="Вывод 3 3 2 6 2 2 2" xfId="27653"/>
    <cellStyle name="Вывод 3 3 2 6 2 3" xfId="27654"/>
    <cellStyle name="Вывод 3 3 2 6 3" xfId="7371"/>
    <cellStyle name="Вывод 3 3 2 6 3 2" xfId="7372"/>
    <cellStyle name="Вывод 3 3 2 6 3 2 2" xfId="27655"/>
    <cellStyle name="Вывод 3 3 2 6 3 3" xfId="27656"/>
    <cellStyle name="Вывод 3 3 2 6 4" xfId="7373"/>
    <cellStyle name="Вывод 3 3 2 6 4 2" xfId="7374"/>
    <cellStyle name="Вывод 3 3 2 6 4 2 2" xfId="27657"/>
    <cellStyle name="Вывод 3 3 2 6 4 3" xfId="27658"/>
    <cellStyle name="Вывод 3 3 2 6 5" xfId="7375"/>
    <cellStyle name="Вывод 3 3 2 6 5 2" xfId="27659"/>
    <cellStyle name="Вывод 3 3 2 6 6" xfId="27660"/>
    <cellStyle name="Вывод 3 3 2 7" xfId="7376"/>
    <cellStyle name="Вывод 3 3 2 7 2" xfId="7377"/>
    <cellStyle name="Вывод 3 3 2 7 2 2" xfId="7378"/>
    <cellStyle name="Вывод 3 3 2 7 2 2 2" xfId="27661"/>
    <cellStyle name="Вывод 3 3 2 7 2 3" xfId="27662"/>
    <cellStyle name="Вывод 3 3 2 7 3" xfId="7379"/>
    <cellStyle name="Вывод 3 3 2 7 3 2" xfId="7380"/>
    <cellStyle name="Вывод 3 3 2 7 3 2 2" xfId="27663"/>
    <cellStyle name="Вывод 3 3 2 7 3 3" xfId="27664"/>
    <cellStyle name="Вывод 3 3 2 7 4" xfId="7381"/>
    <cellStyle name="Вывод 3 3 2 7 4 2" xfId="7382"/>
    <cellStyle name="Вывод 3 3 2 7 4 2 2" xfId="27665"/>
    <cellStyle name="Вывод 3 3 2 7 4 3" xfId="27666"/>
    <cellStyle name="Вывод 3 3 2 7 5" xfId="7383"/>
    <cellStyle name="Вывод 3 3 2 7 5 2" xfId="27667"/>
    <cellStyle name="Вывод 3 3 2 7 6" xfId="27668"/>
    <cellStyle name="Вывод 3 3 2 8" xfId="7384"/>
    <cellStyle name="Вывод 3 3 2 8 2" xfId="7385"/>
    <cellStyle name="Вывод 3 3 2 8 2 2" xfId="27669"/>
    <cellStyle name="Вывод 3 3 2 8 3" xfId="27670"/>
    <cellStyle name="Вывод 3 3 2 9" xfId="7386"/>
    <cellStyle name="Вывод 3 3 2 9 2" xfId="27671"/>
    <cellStyle name="Вывод 3 3 3" xfId="7387"/>
    <cellStyle name="Вывод 3 3 3 2" xfId="7388"/>
    <cellStyle name="Вывод 3 3 3 2 2" xfId="7389"/>
    <cellStyle name="Вывод 3 3 3 2 2 2" xfId="7390"/>
    <cellStyle name="Вывод 3 3 3 2 2 2 2" xfId="27672"/>
    <cellStyle name="Вывод 3 3 3 2 2 3" xfId="27673"/>
    <cellStyle name="Вывод 3 3 3 2 3" xfId="7391"/>
    <cellStyle name="Вывод 3 3 3 2 3 2" xfId="7392"/>
    <cellStyle name="Вывод 3 3 3 2 3 2 2" xfId="27674"/>
    <cellStyle name="Вывод 3 3 3 2 3 3" xfId="27675"/>
    <cellStyle name="Вывод 3 3 3 2 4" xfId="7393"/>
    <cellStyle name="Вывод 3 3 3 2 4 2" xfId="7394"/>
    <cellStyle name="Вывод 3 3 3 2 4 2 2" xfId="27676"/>
    <cellStyle name="Вывод 3 3 3 2 4 3" xfId="27677"/>
    <cellStyle name="Вывод 3 3 3 2 5" xfId="7395"/>
    <cellStyle name="Вывод 3 3 3 2 5 2" xfId="27678"/>
    <cellStyle name="Вывод 3 3 3 2 6" xfId="27679"/>
    <cellStyle name="Вывод 3 3 3 3" xfId="7396"/>
    <cellStyle name="Вывод 3 3 3 3 2" xfId="7397"/>
    <cellStyle name="Вывод 3 3 3 3 2 2" xfId="7398"/>
    <cellStyle name="Вывод 3 3 3 3 2 2 2" xfId="27680"/>
    <cellStyle name="Вывод 3 3 3 3 2 3" xfId="27681"/>
    <cellStyle name="Вывод 3 3 3 3 3" xfId="7399"/>
    <cellStyle name="Вывод 3 3 3 3 3 2" xfId="7400"/>
    <cellStyle name="Вывод 3 3 3 3 3 2 2" xfId="27682"/>
    <cellStyle name="Вывод 3 3 3 3 3 3" xfId="27683"/>
    <cellStyle name="Вывод 3 3 3 3 4" xfId="7401"/>
    <cellStyle name="Вывод 3 3 3 3 4 2" xfId="7402"/>
    <cellStyle name="Вывод 3 3 3 3 4 2 2" xfId="27684"/>
    <cellStyle name="Вывод 3 3 3 3 4 3" xfId="27685"/>
    <cellStyle name="Вывод 3 3 3 3 5" xfId="7403"/>
    <cellStyle name="Вывод 3 3 3 3 5 2" xfId="27686"/>
    <cellStyle name="Вывод 3 3 3 3 6" xfId="27687"/>
    <cellStyle name="Вывод 3 3 3 4" xfId="7404"/>
    <cellStyle name="Вывод 3 3 3 4 2" xfId="7405"/>
    <cellStyle name="Вывод 3 3 3 4 2 2" xfId="7406"/>
    <cellStyle name="Вывод 3 3 3 4 2 2 2" xfId="27688"/>
    <cellStyle name="Вывод 3 3 3 4 2 3" xfId="27689"/>
    <cellStyle name="Вывод 3 3 3 4 3" xfId="7407"/>
    <cellStyle name="Вывод 3 3 3 4 3 2" xfId="7408"/>
    <cellStyle name="Вывод 3 3 3 4 3 2 2" xfId="27690"/>
    <cellStyle name="Вывод 3 3 3 4 3 3" xfId="27691"/>
    <cellStyle name="Вывод 3 3 3 4 4" xfId="7409"/>
    <cellStyle name="Вывод 3 3 3 4 4 2" xfId="7410"/>
    <cellStyle name="Вывод 3 3 3 4 4 2 2" xfId="27692"/>
    <cellStyle name="Вывод 3 3 3 4 4 3" xfId="27693"/>
    <cellStyle name="Вывод 3 3 3 4 5" xfId="7411"/>
    <cellStyle name="Вывод 3 3 3 4 5 2" xfId="27694"/>
    <cellStyle name="Вывод 3 3 3 4 6" xfId="27695"/>
    <cellStyle name="Вывод 3 3 3 5" xfId="7412"/>
    <cellStyle name="Вывод 3 3 3 5 2" xfId="7413"/>
    <cellStyle name="Вывод 3 3 3 5 2 2" xfId="7414"/>
    <cellStyle name="Вывод 3 3 3 5 2 2 2" xfId="27696"/>
    <cellStyle name="Вывод 3 3 3 5 2 3" xfId="27697"/>
    <cellStyle name="Вывод 3 3 3 5 3" xfId="7415"/>
    <cellStyle name="Вывод 3 3 3 5 3 2" xfId="7416"/>
    <cellStyle name="Вывод 3 3 3 5 3 2 2" xfId="27698"/>
    <cellStyle name="Вывод 3 3 3 5 3 3" xfId="27699"/>
    <cellStyle name="Вывод 3 3 3 5 4" xfId="7417"/>
    <cellStyle name="Вывод 3 3 3 5 4 2" xfId="7418"/>
    <cellStyle name="Вывод 3 3 3 5 4 2 2" xfId="27700"/>
    <cellStyle name="Вывод 3 3 3 5 4 3" xfId="27701"/>
    <cellStyle name="Вывод 3 3 3 5 5" xfId="7419"/>
    <cellStyle name="Вывод 3 3 3 5 5 2" xfId="27702"/>
    <cellStyle name="Вывод 3 3 3 5 6" xfId="27703"/>
    <cellStyle name="Вывод 3 3 3 6" xfId="7420"/>
    <cellStyle name="Вывод 3 3 3 6 2" xfId="7421"/>
    <cellStyle name="Вывод 3 3 3 6 2 2" xfId="7422"/>
    <cellStyle name="Вывод 3 3 3 6 2 2 2" xfId="27704"/>
    <cellStyle name="Вывод 3 3 3 6 2 3" xfId="27705"/>
    <cellStyle name="Вывод 3 3 3 6 3" xfId="7423"/>
    <cellStyle name="Вывод 3 3 3 6 3 2" xfId="7424"/>
    <cellStyle name="Вывод 3 3 3 6 3 2 2" xfId="27706"/>
    <cellStyle name="Вывод 3 3 3 6 3 3" xfId="27707"/>
    <cellStyle name="Вывод 3 3 3 6 4" xfId="7425"/>
    <cellStyle name="Вывод 3 3 3 6 4 2" xfId="7426"/>
    <cellStyle name="Вывод 3 3 3 6 4 2 2" xfId="27708"/>
    <cellStyle name="Вывод 3 3 3 6 4 3" xfId="27709"/>
    <cellStyle name="Вывод 3 3 3 6 5" xfId="7427"/>
    <cellStyle name="Вывод 3 3 3 6 5 2" xfId="27710"/>
    <cellStyle name="Вывод 3 3 3 6 6" xfId="27711"/>
    <cellStyle name="Вывод 3 3 3 7" xfId="7428"/>
    <cellStyle name="Вывод 3 3 3 7 2" xfId="7429"/>
    <cellStyle name="Вывод 3 3 3 7 2 2" xfId="27712"/>
    <cellStyle name="Вывод 3 3 3 7 3" xfId="27713"/>
    <cellStyle name="Вывод 3 3 3 8" xfId="7430"/>
    <cellStyle name="Вывод 3 3 3 8 2" xfId="27714"/>
    <cellStyle name="Вывод 3 3 3 9" xfId="27715"/>
    <cellStyle name="Вывод 3 3 4" xfId="7431"/>
    <cellStyle name="Вывод 3 3 4 2" xfId="7432"/>
    <cellStyle name="Вывод 3 3 4 2 2" xfId="7433"/>
    <cellStyle name="Вывод 3 3 4 2 2 2" xfId="7434"/>
    <cellStyle name="Вывод 3 3 4 2 2 2 2" xfId="27716"/>
    <cellStyle name="Вывод 3 3 4 2 2 3" xfId="27717"/>
    <cellStyle name="Вывод 3 3 4 2 3" xfId="7435"/>
    <cellStyle name="Вывод 3 3 4 2 3 2" xfId="7436"/>
    <cellStyle name="Вывод 3 3 4 2 3 2 2" xfId="27718"/>
    <cellStyle name="Вывод 3 3 4 2 3 3" xfId="27719"/>
    <cellStyle name="Вывод 3 3 4 2 4" xfId="7437"/>
    <cellStyle name="Вывод 3 3 4 2 4 2" xfId="7438"/>
    <cellStyle name="Вывод 3 3 4 2 4 2 2" xfId="27720"/>
    <cellStyle name="Вывод 3 3 4 2 4 3" xfId="27721"/>
    <cellStyle name="Вывод 3 3 4 2 5" xfId="7439"/>
    <cellStyle name="Вывод 3 3 4 2 5 2" xfId="27722"/>
    <cellStyle name="Вывод 3 3 4 2 6" xfId="27723"/>
    <cellStyle name="Вывод 3 3 4 3" xfId="7440"/>
    <cellStyle name="Вывод 3 3 4 3 2" xfId="7441"/>
    <cellStyle name="Вывод 3 3 4 3 2 2" xfId="7442"/>
    <cellStyle name="Вывод 3 3 4 3 2 2 2" xfId="27724"/>
    <cellStyle name="Вывод 3 3 4 3 2 3" xfId="27725"/>
    <cellStyle name="Вывод 3 3 4 3 3" xfId="7443"/>
    <cellStyle name="Вывод 3 3 4 3 3 2" xfId="7444"/>
    <cellStyle name="Вывод 3 3 4 3 3 2 2" xfId="27726"/>
    <cellStyle name="Вывод 3 3 4 3 3 3" xfId="27727"/>
    <cellStyle name="Вывод 3 3 4 3 4" xfId="7445"/>
    <cellStyle name="Вывод 3 3 4 3 4 2" xfId="7446"/>
    <cellStyle name="Вывод 3 3 4 3 4 2 2" xfId="27728"/>
    <cellStyle name="Вывод 3 3 4 3 4 3" xfId="27729"/>
    <cellStyle name="Вывод 3 3 4 3 5" xfId="7447"/>
    <cellStyle name="Вывод 3 3 4 3 5 2" xfId="27730"/>
    <cellStyle name="Вывод 3 3 4 3 6" xfId="27731"/>
    <cellStyle name="Вывод 3 3 4 4" xfId="7448"/>
    <cellStyle name="Вывод 3 3 4 4 2" xfId="7449"/>
    <cellStyle name="Вывод 3 3 4 4 2 2" xfId="7450"/>
    <cellStyle name="Вывод 3 3 4 4 2 2 2" xfId="27732"/>
    <cellStyle name="Вывод 3 3 4 4 2 3" xfId="27733"/>
    <cellStyle name="Вывод 3 3 4 4 3" xfId="7451"/>
    <cellStyle name="Вывод 3 3 4 4 3 2" xfId="7452"/>
    <cellStyle name="Вывод 3 3 4 4 3 2 2" xfId="27734"/>
    <cellStyle name="Вывод 3 3 4 4 3 3" xfId="27735"/>
    <cellStyle name="Вывод 3 3 4 4 4" xfId="7453"/>
    <cellStyle name="Вывод 3 3 4 4 4 2" xfId="7454"/>
    <cellStyle name="Вывод 3 3 4 4 4 2 2" xfId="27736"/>
    <cellStyle name="Вывод 3 3 4 4 4 3" xfId="27737"/>
    <cellStyle name="Вывод 3 3 4 4 5" xfId="7455"/>
    <cellStyle name="Вывод 3 3 4 4 5 2" xfId="27738"/>
    <cellStyle name="Вывод 3 3 4 4 6" xfId="27739"/>
    <cellStyle name="Вывод 3 3 4 5" xfId="7456"/>
    <cellStyle name="Вывод 3 3 4 5 2" xfId="7457"/>
    <cellStyle name="Вывод 3 3 4 5 2 2" xfId="7458"/>
    <cellStyle name="Вывод 3 3 4 5 2 2 2" xfId="27740"/>
    <cellStyle name="Вывод 3 3 4 5 2 3" xfId="27741"/>
    <cellStyle name="Вывод 3 3 4 5 3" xfId="7459"/>
    <cellStyle name="Вывод 3 3 4 5 3 2" xfId="7460"/>
    <cellStyle name="Вывод 3 3 4 5 3 2 2" xfId="27742"/>
    <cellStyle name="Вывод 3 3 4 5 3 3" xfId="27743"/>
    <cellStyle name="Вывод 3 3 4 5 4" xfId="7461"/>
    <cellStyle name="Вывод 3 3 4 5 4 2" xfId="7462"/>
    <cellStyle name="Вывод 3 3 4 5 4 2 2" xfId="27744"/>
    <cellStyle name="Вывод 3 3 4 5 4 3" xfId="27745"/>
    <cellStyle name="Вывод 3 3 4 5 5" xfId="7463"/>
    <cellStyle name="Вывод 3 3 4 5 5 2" xfId="27746"/>
    <cellStyle name="Вывод 3 3 4 5 6" xfId="27747"/>
    <cellStyle name="Вывод 3 3 4 6" xfId="7464"/>
    <cellStyle name="Вывод 3 3 4 6 2" xfId="7465"/>
    <cellStyle name="Вывод 3 3 4 6 2 2" xfId="27748"/>
    <cellStyle name="Вывод 3 3 4 6 3" xfId="27749"/>
    <cellStyle name="Вывод 3 3 4 7" xfId="7466"/>
    <cellStyle name="Вывод 3 3 4 7 2" xfId="27750"/>
    <cellStyle name="Вывод 3 3 4 8" xfId="27751"/>
    <cellStyle name="Вывод 3 3 5" xfId="7467"/>
    <cellStyle name="Вывод 3 3 5 2" xfId="7468"/>
    <cellStyle name="Вывод 3 3 5 2 2" xfId="7469"/>
    <cellStyle name="Вывод 3 3 5 2 2 2" xfId="7470"/>
    <cellStyle name="Вывод 3 3 5 2 2 2 2" xfId="27752"/>
    <cellStyle name="Вывод 3 3 5 2 2 3" xfId="27753"/>
    <cellStyle name="Вывод 3 3 5 2 3" xfId="7471"/>
    <cellStyle name="Вывод 3 3 5 2 3 2" xfId="7472"/>
    <cellStyle name="Вывод 3 3 5 2 3 2 2" xfId="27754"/>
    <cellStyle name="Вывод 3 3 5 2 3 3" xfId="27755"/>
    <cellStyle name="Вывод 3 3 5 2 4" xfId="7473"/>
    <cellStyle name="Вывод 3 3 5 2 4 2" xfId="7474"/>
    <cellStyle name="Вывод 3 3 5 2 4 2 2" xfId="27756"/>
    <cellStyle name="Вывод 3 3 5 2 4 3" xfId="27757"/>
    <cellStyle name="Вывод 3 3 5 2 5" xfId="7475"/>
    <cellStyle name="Вывод 3 3 5 2 5 2" xfId="27758"/>
    <cellStyle name="Вывод 3 3 5 2 6" xfId="27759"/>
    <cellStyle name="Вывод 3 3 5 3" xfId="7476"/>
    <cellStyle name="Вывод 3 3 5 3 2" xfId="7477"/>
    <cellStyle name="Вывод 3 3 5 3 2 2" xfId="7478"/>
    <cellStyle name="Вывод 3 3 5 3 2 2 2" xfId="27760"/>
    <cellStyle name="Вывод 3 3 5 3 2 3" xfId="27761"/>
    <cellStyle name="Вывод 3 3 5 3 3" xfId="7479"/>
    <cellStyle name="Вывод 3 3 5 3 3 2" xfId="7480"/>
    <cellStyle name="Вывод 3 3 5 3 3 2 2" xfId="27762"/>
    <cellStyle name="Вывод 3 3 5 3 3 3" xfId="27763"/>
    <cellStyle name="Вывод 3 3 5 3 4" xfId="7481"/>
    <cellStyle name="Вывод 3 3 5 3 4 2" xfId="7482"/>
    <cellStyle name="Вывод 3 3 5 3 4 2 2" xfId="27764"/>
    <cellStyle name="Вывод 3 3 5 3 4 3" xfId="27765"/>
    <cellStyle name="Вывод 3 3 5 3 5" xfId="7483"/>
    <cellStyle name="Вывод 3 3 5 3 5 2" xfId="27766"/>
    <cellStyle name="Вывод 3 3 5 3 6" xfId="27767"/>
    <cellStyle name="Вывод 3 3 5 4" xfId="7484"/>
    <cellStyle name="Вывод 3 3 5 4 2" xfId="7485"/>
    <cellStyle name="Вывод 3 3 5 4 2 2" xfId="7486"/>
    <cellStyle name="Вывод 3 3 5 4 2 2 2" xfId="27768"/>
    <cellStyle name="Вывод 3 3 5 4 2 3" xfId="27769"/>
    <cellStyle name="Вывод 3 3 5 4 3" xfId="7487"/>
    <cellStyle name="Вывод 3 3 5 4 3 2" xfId="7488"/>
    <cellStyle name="Вывод 3 3 5 4 3 2 2" xfId="27770"/>
    <cellStyle name="Вывод 3 3 5 4 3 3" xfId="27771"/>
    <cellStyle name="Вывод 3 3 5 4 4" xfId="7489"/>
    <cellStyle name="Вывод 3 3 5 4 4 2" xfId="7490"/>
    <cellStyle name="Вывод 3 3 5 4 4 2 2" xfId="27772"/>
    <cellStyle name="Вывод 3 3 5 4 4 3" xfId="27773"/>
    <cellStyle name="Вывод 3 3 5 4 5" xfId="7491"/>
    <cellStyle name="Вывод 3 3 5 4 5 2" xfId="27774"/>
    <cellStyle name="Вывод 3 3 5 4 6" xfId="27775"/>
    <cellStyle name="Вывод 3 3 5 5" xfId="7492"/>
    <cellStyle name="Вывод 3 3 5 5 2" xfId="7493"/>
    <cellStyle name="Вывод 3 3 5 5 2 2" xfId="7494"/>
    <cellStyle name="Вывод 3 3 5 5 2 2 2" xfId="27776"/>
    <cellStyle name="Вывод 3 3 5 5 2 3" xfId="27777"/>
    <cellStyle name="Вывод 3 3 5 5 3" xfId="7495"/>
    <cellStyle name="Вывод 3 3 5 5 3 2" xfId="7496"/>
    <cellStyle name="Вывод 3 3 5 5 3 2 2" xfId="27778"/>
    <cellStyle name="Вывод 3 3 5 5 3 3" xfId="27779"/>
    <cellStyle name="Вывод 3 3 5 5 4" xfId="7497"/>
    <cellStyle name="Вывод 3 3 5 5 4 2" xfId="7498"/>
    <cellStyle name="Вывод 3 3 5 5 4 2 2" xfId="27780"/>
    <cellStyle name="Вывод 3 3 5 5 4 3" xfId="27781"/>
    <cellStyle name="Вывод 3 3 5 5 5" xfId="7499"/>
    <cellStyle name="Вывод 3 3 5 5 5 2" xfId="27782"/>
    <cellStyle name="Вывод 3 3 5 5 6" xfId="27783"/>
    <cellStyle name="Вывод 3 3 5 6" xfId="7500"/>
    <cellStyle name="Вывод 3 3 5 6 2" xfId="7501"/>
    <cellStyle name="Вывод 3 3 5 6 2 2" xfId="27784"/>
    <cellStyle name="Вывод 3 3 5 6 3" xfId="27785"/>
    <cellStyle name="Вывод 3 3 5 7" xfId="7502"/>
    <cellStyle name="Вывод 3 3 5 7 2" xfId="27786"/>
    <cellStyle name="Вывод 3 3 5 8" xfId="27787"/>
    <cellStyle name="Вывод 3 3 6" xfId="7503"/>
    <cellStyle name="Вывод 3 3 6 2" xfId="7504"/>
    <cellStyle name="Вывод 3 3 6 2 2" xfId="7505"/>
    <cellStyle name="Вывод 3 3 6 2 2 2" xfId="27788"/>
    <cellStyle name="Вывод 3 3 6 2 3" xfId="27789"/>
    <cellStyle name="Вывод 3 3 6 3" xfId="7506"/>
    <cellStyle name="Вывод 3 3 6 3 2" xfId="27790"/>
    <cellStyle name="Вывод 3 3 6 4" xfId="27791"/>
    <cellStyle name="Вывод 3 3 7" xfId="7507"/>
    <cellStyle name="Вывод 3 3 7 2" xfId="7508"/>
    <cellStyle name="Вывод 3 3 7 2 2" xfId="27792"/>
    <cellStyle name="Вывод 3 3 7 3" xfId="27793"/>
    <cellStyle name="Вывод 3 3 8" xfId="7509"/>
    <cellStyle name="Вывод 3 3 8 2" xfId="27794"/>
    <cellStyle name="Вывод 3 3 9" xfId="27795"/>
    <cellStyle name="Вывод 3 4" xfId="7510"/>
    <cellStyle name="Вывод 3 4 10" xfId="27796"/>
    <cellStyle name="Вывод 3 4 2" xfId="7511"/>
    <cellStyle name="Вывод 3 4 2 2" xfId="7512"/>
    <cellStyle name="Вывод 3 4 2 2 2" xfId="7513"/>
    <cellStyle name="Вывод 3 4 2 2 2 2" xfId="7514"/>
    <cellStyle name="Вывод 3 4 2 2 2 2 2" xfId="27797"/>
    <cellStyle name="Вывод 3 4 2 2 2 3" xfId="27798"/>
    <cellStyle name="Вывод 3 4 2 2 3" xfId="7515"/>
    <cellStyle name="Вывод 3 4 2 2 3 2" xfId="7516"/>
    <cellStyle name="Вывод 3 4 2 2 3 2 2" xfId="27799"/>
    <cellStyle name="Вывод 3 4 2 2 3 3" xfId="27800"/>
    <cellStyle name="Вывод 3 4 2 2 4" xfId="7517"/>
    <cellStyle name="Вывод 3 4 2 2 4 2" xfId="7518"/>
    <cellStyle name="Вывод 3 4 2 2 4 2 2" xfId="27801"/>
    <cellStyle name="Вывод 3 4 2 2 4 3" xfId="27802"/>
    <cellStyle name="Вывод 3 4 2 2 5" xfId="7519"/>
    <cellStyle name="Вывод 3 4 2 2 5 2" xfId="27803"/>
    <cellStyle name="Вывод 3 4 2 2 6" xfId="27804"/>
    <cellStyle name="Вывод 3 4 2 3" xfId="7520"/>
    <cellStyle name="Вывод 3 4 2 3 2" xfId="7521"/>
    <cellStyle name="Вывод 3 4 2 3 2 2" xfId="7522"/>
    <cellStyle name="Вывод 3 4 2 3 2 2 2" xfId="27805"/>
    <cellStyle name="Вывод 3 4 2 3 2 3" xfId="27806"/>
    <cellStyle name="Вывод 3 4 2 3 3" xfId="7523"/>
    <cellStyle name="Вывод 3 4 2 3 3 2" xfId="7524"/>
    <cellStyle name="Вывод 3 4 2 3 3 2 2" xfId="27807"/>
    <cellStyle name="Вывод 3 4 2 3 3 3" xfId="27808"/>
    <cellStyle name="Вывод 3 4 2 3 4" xfId="7525"/>
    <cellStyle name="Вывод 3 4 2 3 4 2" xfId="7526"/>
    <cellStyle name="Вывод 3 4 2 3 4 2 2" xfId="27809"/>
    <cellStyle name="Вывод 3 4 2 3 4 3" xfId="27810"/>
    <cellStyle name="Вывод 3 4 2 3 5" xfId="7527"/>
    <cellStyle name="Вывод 3 4 2 3 5 2" xfId="27811"/>
    <cellStyle name="Вывод 3 4 2 3 6" xfId="27812"/>
    <cellStyle name="Вывод 3 4 2 4" xfId="7528"/>
    <cellStyle name="Вывод 3 4 2 4 2" xfId="7529"/>
    <cellStyle name="Вывод 3 4 2 4 2 2" xfId="7530"/>
    <cellStyle name="Вывод 3 4 2 4 2 2 2" xfId="27813"/>
    <cellStyle name="Вывод 3 4 2 4 2 3" xfId="27814"/>
    <cellStyle name="Вывод 3 4 2 4 3" xfId="7531"/>
    <cellStyle name="Вывод 3 4 2 4 3 2" xfId="7532"/>
    <cellStyle name="Вывод 3 4 2 4 3 2 2" xfId="27815"/>
    <cellStyle name="Вывод 3 4 2 4 3 3" xfId="27816"/>
    <cellStyle name="Вывод 3 4 2 4 4" xfId="7533"/>
    <cellStyle name="Вывод 3 4 2 4 4 2" xfId="7534"/>
    <cellStyle name="Вывод 3 4 2 4 4 2 2" xfId="27817"/>
    <cellStyle name="Вывод 3 4 2 4 4 3" xfId="27818"/>
    <cellStyle name="Вывод 3 4 2 4 5" xfId="7535"/>
    <cellStyle name="Вывод 3 4 2 4 5 2" xfId="27819"/>
    <cellStyle name="Вывод 3 4 2 4 6" xfId="27820"/>
    <cellStyle name="Вывод 3 4 2 5" xfId="7536"/>
    <cellStyle name="Вывод 3 4 2 5 2" xfId="7537"/>
    <cellStyle name="Вывод 3 4 2 5 2 2" xfId="7538"/>
    <cellStyle name="Вывод 3 4 2 5 2 2 2" xfId="27821"/>
    <cellStyle name="Вывод 3 4 2 5 2 3" xfId="27822"/>
    <cellStyle name="Вывод 3 4 2 5 3" xfId="7539"/>
    <cellStyle name="Вывод 3 4 2 5 3 2" xfId="7540"/>
    <cellStyle name="Вывод 3 4 2 5 3 2 2" xfId="27823"/>
    <cellStyle name="Вывод 3 4 2 5 3 3" xfId="27824"/>
    <cellStyle name="Вывод 3 4 2 5 4" xfId="7541"/>
    <cellStyle name="Вывод 3 4 2 5 4 2" xfId="7542"/>
    <cellStyle name="Вывод 3 4 2 5 4 2 2" xfId="27825"/>
    <cellStyle name="Вывод 3 4 2 5 4 3" xfId="27826"/>
    <cellStyle name="Вывод 3 4 2 5 5" xfId="7543"/>
    <cellStyle name="Вывод 3 4 2 5 5 2" xfId="27827"/>
    <cellStyle name="Вывод 3 4 2 5 6" xfId="27828"/>
    <cellStyle name="Вывод 3 4 2 6" xfId="7544"/>
    <cellStyle name="Вывод 3 4 2 6 2" xfId="7545"/>
    <cellStyle name="Вывод 3 4 2 6 2 2" xfId="7546"/>
    <cellStyle name="Вывод 3 4 2 6 2 2 2" xfId="27829"/>
    <cellStyle name="Вывод 3 4 2 6 2 3" xfId="27830"/>
    <cellStyle name="Вывод 3 4 2 6 3" xfId="7547"/>
    <cellStyle name="Вывод 3 4 2 6 3 2" xfId="7548"/>
    <cellStyle name="Вывод 3 4 2 6 3 2 2" xfId="27831"/>
    <cellStyle name="Вывод 3 4 2 6 3 3" xfId="27832"/>
    <cellStyle name="Вывод 3 4 2 6 4" xfId="7549"/>
    <cellStyle name="Вывод 3 4 2 6 4 2" xfId="7550"/>
    <cellStyle name="Вывод 3 4 2 6 4 2 2" xfId="27833"/>
    <cellStyle name="Вывод 3 4 2 6 4 3" xfId="27834"/>
    <cellStyle name="Вывод 3 4 2 6 5" xfId="7551"/>
    <cellStyle name="Вывод 3 4 2 6 5 2" xfId="27835"/>
    <cellStyle name="Вывод 3 4 2 6 6" xfId="27836"/>
    <cellStyle name="Вывод 3 4 2 7" xfId="7552"/>
    <cellStyle name="Вывод 3 4 2 7 2" xfId="7553"/>
    <cellStyle name="Вывод 3 4 2 7 2 2" xfId="27837"/>
    <cellStyle name="Вывод 3 4 2 7 3" xfId="27838"/>
    <cellStyle name="Вывод 3 4 2 8" xfId="7554"/>
    <cellStyle name="Вывод 3 4 2 8 2" xfId="27839"/>
    <cellStyle name="Вывод 3 4 2 9" xfId="27840"/>
    <cellStyle name="Вывод 3 4 3" xfId="7555"/>
    <cellStyle name="Вывод 3 4 3 2" xfId="7556"/>
    <cellStyle name="Вывод 3 4 3 2 2" xfId="7557"/>
    <cellStyle name="Вывод 3 4 3 2 2 2" xfId="7558"/>
    <cellStyle name="Вывод 3 4 3 2 2 2 2" xfId="27841"/>
    <cellStyle name="Вывод 3 4 3 2 2 3" xfId="27842"/>
    <cellStyle name="Вывод 3 4 3 2 3" xfId="7559"/>
    <cellStyle name="Вывод 3 4 3 2 3 2" xfId="7560"/>
    <cellStyle name="Вывод 3 4 3 2 3 2 2" xfId="27843"/>
    <cellStyle name="Вывод 3 4 3 2 3 3" xfId="27844"/>
    <cellStyle name="Вывод 3 4 3 2 4" xfId="7561"/>
    <cellStyle name="Вывод 3 4 3 2 4 2" xfId="7562"/>
    <cellStyle name="Вывод 3 4 3 2 4 2 2" xfId="27845"/>
    <cellStyle name="Вывод 3 4 3 2 4 3" xfId="27846"/>
    <cellStyle name="Вывод 3 4 3 2 5" xfId="7563"/>
    <cellStyle name="Вывод 3 4 3 2 5 2" xfId="27847"/>
    <cellStyle name="Вывод 3 4 3 2 6" xfId="27848"/>
    <cellStyle name="Вывод 3 4 3 3" xfId="7564"/>
    <cellStyle name="Вывод 3 4 3 3 2" xfId="7565"/>
    <cellStyle name="Вывод 3 4 3 3 2 2" xfId="7566"/>
    <cellStyle name="Вывод 3 4 3 3 2 2 2" xfId="27849"/>
    <cellStyle name="Вывод 3 4 3 3 2 3" xfId="27850"/>
    <cellStyle name="Вывод 3 4 3 3 3" xfId="7567"/>
    <cellStyle name="Вывод 3 4 3 3 3 2" xfId="7568"/>
    <cellStyle name="Вывод 3 4 3 3 3 2 2" xfId="27851"/>
    <cellStyle name="Вывод 3 4 3 3 3 3" xfId="27852"/>
    <cellStyle name="Вывод 3 4 3 3 4" xfId="7569"/>
    <cellStyle name="Вывод 3 4 3 3 4 2" xfId="7570"/>
    <cellStyle name="Вывод 3 4 3 3 4 2 2" xfId="27853"/>
    <cellStyle name="Вывод 3 4 3 3 4 3" xfId="27854"/>
    <cellStyle name="Вывод 3 4 3 3 5" xfId="7571"/>
    <cellStyle name="Вывод 3 4 3 3 5 2" xfId="27855"/>
    <cellStyle name="Вывод 3 4 3 3 6" xfId="27856"/>
    <cellStyle name="Вывод 3 4 3 4" xfId="7572"/>
    <cellStyle name="Вывод 3 4 3 4 2" xfId="7573"/>
    <cellStyle name="Вывод 3 4 3 4 2 2" xfId="7574"/>
    <cellStyle name="Вывод 3 4 3 4 2 2 2" xfId="27857"/>
    <cellStyle name="Вывод 3 4 3 4 2 3" xfId="27858"/>
    <cellStyle name="Вывод 3 4 3 4 3" xfId="7575"/>
    <cellStyle name="Вывод 3 4 3 4 3 2" xfId="7576"/>
    <cellStyle name="Вывод 3 4 3 4 3 2 2" xfId="27859"/>
    <cellStyle name="Вывод 3 4 3 4 3 3" xfId="27860"/>
    <cellStyle name="Вывод 3 4 3 4 4" xfId="7577"/>
    <cellStyle name="Вывод 3 4 3 4 4 2" xfId="7578"/>
    <cellStyle name="Вывод 3 4 3 4 4 2 2" xfId="27861"/>
    <cellStyle name="Вывод 3 4 3 4 4 3" xfId="27862"/>
    <cellStyle name="Вывод 3 4 3 4 5" xfId="7579"/>
    <cellStyle name="Вывод 3 4 3 4 5 2" xfId="27863"/>
    <cellStyle name="Вывод 3 4 3 4 6" xfId="27864"/>
    <cellStyle name="Вывод 3 4 3 5" xfId="7580"/>
    <cellStyle name="Вывод 3 4 3 5 2" xfId="7581"/>
    <cellStyle name="Вывод 3 4 3 5 2 2" xfId="7582"/>
    <cellStyle name="Вывод 3 4 3 5 2 2 2" xfId="27865"/>
    <cellStyle name="Вывод 3 4 3 5 2 3" xfId="27866"/>
    <cellStyle name="Вывод 3 4 3 5 3" xfId="7583"/>
    <cellStyle name="Вывод 3 4 3 5 3 2" xfId="7584"/>
    <cellStyle name="Вывод 3 4 3 5 3 2 2" xfId="27867"/>
    <cellStyle name="Вывод 3 4 3 5 3 3" xfId="27868"/>
    <cellStyle name="Вывод 3 4 3 5 4" xfId="7585"/>
    <cellStyle name="Вывод 3 4 3 5 4 2" xfId="7586"/>
    <cellStyle name="Вывод 3 4 3 5 4 2 2" xfId="27869"/>
    <cellStyle name="Вывод 3 4 3 5 4 3" xfId="27870"/>
    <cellStyle name="Вывод 3 4 3 5 5" xfId="7587"/>
    <cellStyle name="Вывод 3 4 3 5 5 2" xfId="27871"/>
    <cellStyle name="Вывод 3 4 3 5 6" xfId="27872"/>
    <cellStyle name="Вывод 3 4 3 6" xfId="7588"/>
    <cellStyle name="Вывод 3 4 3 6 2" xfId="7589"/>
    <cellStyle name="Вывод 3 4 3 6 2 2" xfId="27873"/>
    <cellStyle name="Вывод 3 4 3 6 3" xfId="27874"/>
    <cellStyle name="Вывод 3 4 3 7" xfId="7590"/>
    <cellStyle name="Вывод 3 4 3 7 2" xfId="27875"/>
    <cellStyle name="Вывод 3 4 3 8" xfId="27876"/>
    <cellStyle name="Вывод 3 4 4" xfId="7591"/>
    <cellStyle name="Вывод 3 4 4 2" xfId="7592"/>
    <cellStyle name="Вывод 3 4 4 2 2" xfId="7593"/>
    <cellStyle name="Вывод 3 4 4 2 2 2" xfId="27877"/>
    <cellStyle name="Вывод 3 4 4 2 3" xfId="27878"/>
    <cellStyle name="Вывод 3 4 4 3" xfId="7594"/>
    <cellStyle name="Вывод 3 4 4 3 2" xfId="7595"/>
    <cellStyle name="Вывод 3 4 4 3 2 2" xfId="27879"/>
    <cellStyle name="Вывод 3 4 4 3 3" xfId="27880"/>
    <cellStyle name="Вывод 3 4 4 4" xfId="7596"/>
    <cellStyle name="Вывод 3 4 4 4 2" xfId="7597"/>
    <cellStyle name="Вывод 3 4 4 4 2 2" xfId="27881"/>
    <cellStyle name="Вывод 3 4 4 4 3" xfId="27882"/>
    <cellStyle name="Вывод 3 4 4 5" xfId="7598"/>
    <cellStyle name="Вывод 3 4 4 5 2" xfId="27883"/>
    <cellStyle name="Вывод 3 4 4 6" xfId="27884"/>
    <cellStyle name="Вывод 3 4 5" xfId="7599"/>
    <cellStyle name="Вывод 3 4 5 2" xfId="7600"/>
    <cellStyle name="Вывод 3 4 5 2 2" xfId="7601"/>
    <cellStyle name="Вывод 3 4 5 2 2 2" xfId="27885"/>
    <cellStyle name="Вывод 3 4 5 2 3" xfId="27886"/>
    <cellStyle name="Вывод 3 4 5 3" xfId="7602"/>
    <cellStyle name="Вывод 3 4 5 3 2" xfId="7603"/>
    <cellStyle name="Вывод 3 4 5 3 2 2" xfId="27887"/>
    <cellStyle name="Вывод 3 4 5 3 3" xfId="27888"/>
    <cellStyle name="Вывод 3 4 5 4" xfId="7604"/>
    <cellStyle name="Вывод 3 4 5 4 2" xfId="7605"/>
    <cellStyle name="Вывод 3 4 5 4 2 2" xfId="27889"/>
    <cellStyle name="Вывод 3 4 5 4 3" xfId="27890"/>
    <cellStyle name="Вывод 3 4 5 5" xfId="7606"/>
    <cellStyle name="Вывод 3 4 5 5 2" xfId="27891"/>
    <cellStyle name="Вывод 3 4 5 6" xfId="27892"/>
    <cellStyle name="Вывод 3 4 6" xfId="7607"/>
    <cellStyle name="Вывод 3 4 6 2" xfId="7608"/>
    <cellStyle name="Вывод 3 4 6 2 2" xfId="7609"/>
    <cellStyle name="Вывод 3 4 6 2 2 2" xfId="27893"/>
    <cellStyle name="Вывод 3 4 6 2 3" xfId="27894"/>
    <cellStyle name="Вывод 3 4 6 3" xfId="7610"/>
    <cellStyle name="Вывод 3 4 6 3 2" xfId="7611"/>
    <cellStyle name="Вывод 3 4 6 3 2 2" xfId="27895"/>
    <cellStyle name="Вывод 3 4 6 3 3" xfId="27896"/>
    <cellStyle name="Вывод 3 4 6 4" xfId="7612"/>
    <cellStyle name="Вывод 3 4 6 4 2" xfId="7613"/>
    <cellStyle name="Вывод 3 4 6 4 2 2" xfId="27897"/>
    <cellStyle name="Вывод 3 4 6 4 3" xfId="27898"/>
    <cellStyle name="Вывод 3 4 6 5" xfId="7614"/>
    <cellStyle name="Вывод 3 4 6 5 2" xfId="27899"/>
    <cellStyle name="Вывод 3 4 6 6" xfId="27900"/>
    <cellStyle name="Вывод 3 4 7" xfId="7615"/>
    <cellStyle name="Вывод 3 4 7 2" xfId="7616"/>
    <cellStyle name="Вывод 3 4 7 2 2" xfId="7617"/>
    <cellStyle name="Вывод 3 4 7 2 2 2" xfId="27901"/>
    <cellStyle name="Вывод 3 4 7 2 3" xfId="27902"/>
    <cellStyle name="Вывод 3 4 7 3" xfId="7618"/>
    <cellStyle name="Вывод 3 4 7 3 2" xfId="7619"/>
    <cellStyle name="Вывод 3 4 7 3 2 2" xfId="27903"/>
    <cellStyle name="Вывод 3 4 7 3 3" xfId="27904"/>
    <cellStyle name="Вывод 3 4 7 4" xfId="7620"/>
    <cellStyle name="Вывод 3 4 7 4 2" xfId="7621"/>
    <cellStyle name="Вывод 3 4 7 4 2 2" xfId="27905"/>
    <cellStyle name="Вывод 3 4 7 4 3" xfId="27906"/>
    <cellStyle name="Вывод 3 4 7 5" xfId="7622"/>
    <cellStyle name="Вывод 3 4 7 5 2" xfId="27907"/>
    <cellStyle name="Вывод 3 4 7 6" xfId="27908"/>
    <cellStyle name="Вывод 3 4 8" xfId="7623"/>
    <cellStyle name="Вывод 3 4 8 2" xfId="7624"/>
    <cellStyle name="Вывод 3 4 8 2 2" xfId="27909"/>
    <cellStyle name="Вывод 3 4 8 3" xfId="27910"/>
    <cellStyle name="Вывод 3 4 9" xfId="7625"/>
    <cellStyle name="Вывод 3 4 9 2" xfId="27911"/>
    <cellStyle name="Вывод 3 5" xfId="7626"/>
    <cellStyle name="Вывод 3 5 2" xfId="7627"/>
    <cellStyle name="Вывод 3 5 2 2" xfId="7628"/>
    <cellStyle name="Вывод 3 5 2 2 2" xfId="7629"/>
    <cellStyle name="Вывод 3 5 2 2 2 2" xfId="27912"/>
    <cellStyle name="Вывод 3 5 2 2 3" xfId="27913"/>
    <cellStyle name="Вывод 3 5 2 3" xfId="7630"/>
    <cellStyle name="Вывод 3 5 2 3 2" xfId="7631"/>
    <cellStyle name="Вывод 3 5 2 3 2 2" xfId="27914"/>
    <cellStyle name="Вывод 3 5 2 3 3" xfId="27915"/>
    <cellStyle name="Вывод 3 5 2 4" xfId="7632"/>
    <cellStyle name="Вывод 3 5 2 4 2" xfId="7633"/>
    <cellStyle name="Вывод 3 5 2 4 2 2" xfId="27916"/>
    <cellStyle name="Вывод 3 5 2 4 3" xfId="27917"/>
    <cellStyle name="Вывод 3 5 2 5" xfId="7634"/>
    <cellStyle name="Вывод 3 5 2 5 2" xfId="27918"/>
    <cellStyle name="Вывод 3 5 2 6" xfId="27919"/>
    <cellStyle name="Вывод 3 5 3" xfId="7635"/>
    <cellStyle name="Вывод 3 5 3 2" xfId="7636"/>
    <cellStyle name="Вывод 3 5 3 2 2" xfId="7637"/>
    <cellStyle name="Вывод 3 5 3 2 2 2" xfId="27920"/>
    <cellStyle name="Вывод 3 5 3 2 3" xfId="27921"/>
    <cellStyle name="Вывод 3 5 3 3" xfId="7638"/>
    <cellStyle name="Вывод 3 5 3 3 2" xfId="7639"/>
    <cellStyle name="Вывод 3 5 3 3 2 2" xfId="27922"/>
    <cellStyle name="Вывод 3 5 3 3 3" xfId="27923"/>
    <cellStyle name="Вывод 3 5 3 4" xfId="7640"/>
    <cellStyle name="Вывод 3 5 3 4 2" xfId="7641"/>
    <cellStyle name="Вывод 3 5 3 4 2 2" xfId="27924"/>
    <cellStyle name="Вывод 3 5 3 4 3" xfId="27925"/>
    <cellStyle name="Вывод 3 5 3 5" xfId="7642"/>
    <cellStyle name="Вывод 3 5 3 5 2" xfId="27926"/>
    <cellStyle name="Вывод 3 5 3 6" xfId="27927"/>
    <cellStyle name="Вывод 3 5 4" xfId="7643"/>
    <cellStyle name="Вывод 3 5 4 2" xfId="7644"/>
    <cellStyle name="Вывод 3 5 4 2 2" xfId="7645"/>
    <cellStyle name="Вывод 3 5 4 2 2 2" xfId="27928"/>
    <cellStyle name="Вывод 3 5 4 2 3" xfId="27929"/>
    <cellStyle name="Вывод 3 5 4 3" xfId="7646"/>
    <cellStyle name="Вывод 3 5 4 3 2" xfId="7647"/>
    <cellStyle name="Вывод 3 5 4 3 2 2" xfId="27930"/>
    <cellStyle name="Вывод 3 5 4 3 3" xfId="27931"/>
    <cellStyle name="Вывод 3 5 4 4" xfId="7648"/>
    <cellStyle name="Вывод 3 5 4 4 2" xfId="7649"/>
    <cellStyle name="Вывод 3 5 4 4 2 2" xfId="27932"/>
    <cellStyle name="Вывод 3 5 4 4 3" xfId="27933"/>
    <cellStyle name="Вывод 3 5 4 5" xfId="7650"/>
    <cellStyle name="Вывод 3 5 4 5 2" xfId="27934"/>
    <cellStyle name="Вывод 3 5 4 6" xfId="27935"/>
    <cellStyle name="Вывод 3 5 5" xfId="7651"/>
    <cellStyle name="Вывод 3 5 5 2" xfId="7652"/>
    <cellStyle name="Вывод 3 5 5 2 2" xfId="7653"/>
    <cellStyle name="Вывод 3 5 5 2 2 2" xfId="27936"/>
    <cellStyle name="Вывод 3 5 5 2 3" xfId="27937"/>
    <cellStyle name="Вывод 3 5 5 3" xfId="7654"/>
    <cellStyle name="Вывод 3 5 5 3 2" xfId="7655"/>
    <cellStyle name="Вывод 3 5 5 3 2 2" xfId="27938"/>
    <cellStyle name="Вывод 3 5 5 3 3" xfId="27939"/>
    <cellStyle name="Вывод 3 5 5 4" xfId="7656"/>
    <cellStyle name="Вывод 3 5 5 4 2" xfId="7657"/>
    <cellStyle name="Вывод 3 5 5 4 2 2" xfId="27940"/>
    <cellStyle name="Вывод 3 5 5 4 3" xfId="27941"/>
    <cellStyle name="Вывод 3 5 5 5" xfId="7658"/>
    <cellStyle name="Вывод 3 5 5 5 2" xfId="27942"/>
    <cellStyle name="Вывод 3 5 5 6" xfId="27943"/>
    <cellStyle name="Вывод 3 5 6" xfId="7659"/>
    <cellStyle name="Вывод 3 5 6 2" xfId="7660"/>
    <cellStyle name="Вывод 3 5 6 2 2" xfId="7661"/>
    <cellStyle name="Вывод 3 5 6 2 2 2" xfId="27944"/>
    <cellStyle name="Вывод 3 5 6 2 3" xfId="27945"/>
    <cellStyle name="Вывод 3 5 6 3" xfId="7662"/>
    <cellStyle name="Вывод 3 5 6 3 2" xfId="7663"/>
    <cellStyle name="Вывод 3 5 6 3 2 2" xfId="27946"/>
    <cellStyle name="Вывод 3 5 6 3 3" xfId="27947"/>
    <cellStyle name="Вывод 3 5 6 4" xfId="7664"/>
    <cellStyle name="Вывод 3 5 6 4 2" xfId="7665"/>
    <cellStyle name="Вывод 3 5 6 4 2 2" xfId="27948"/>
    <cellStyle name="Вывод 3 5 6 4 3" xfId="27949"/>
    <cellStyle name="Вывод 3 5 6 5" xfId="7666"/>
    <cellStyle name="Вывод 3 5 6 5 2" xfId="27950"/>
    <cellStyle name="Вывод 3 5 6 6" xfId="27951"/>
    <cellStyle name="Вывод 3 5 7" xfId="7667"/>
    <cellStyle name="Вывод 3 5 7 2" xfId="7668"/>
    <cellStyle name="Вывод 3 5 7 2 2" xfId="27952"/>
    <cellStyle name="Вывод 3 5 7 3" xfId="27953"/>
    <cellStyle name="Вывод 3 5 8" xfId="7669"/>
    <cellStyle name="Вывод 3 5 8 2" xfId="27954"/>
    <cellStyle name="Вывод 3 5 9" xfId="27955"/>
    <cellStyle name="Вывод 3 6" xfId="7670"/>
    <cellStyle name="Вывод 3 6 2" xfId="7671"/>
    <cellStyle name="Вывод 3 6 2 2" xfId="7672"/>
    <cellStyle name="Вывод 3 6 2 2 2" xfId="7673"/>
    <cellStyle name="Вывод 3 6 2 2 2 2" xfId="27956"/>
    <cellStyle name="Вывод 3 6 2 2 3" xfId="27957"/>
    <cellStyle name="Вывод 3 6 2 3" xfId="7674"/>
    <cellStyle name="Вывод 3 6 2 3 2" xfId="7675"/>
    <cellStyle name="Вывод 3 6 2 3 2 2" xfId="27958"/>
    <cellStyle name="Вывод 3 6 2 3 3" xfId="27959"/>
    <cellStyle name="Вывод 3 6 2 4" xfId="7676"/>
    <cellStyle name="Вывод 3 6 2 4 2" xfId="7677"/>
    <cellStyle name="Вывод 3 6 2 4 2 2" xfId="27960"/>
    <cellStyle name="Вывод 3 6 2 4 3" xfId="27961"/>
    <cellStyle name="Вывод 3 6 2 5" xfId="7678"/>
    <cellStyle name="Вывод 3 6 2 5 2" xfId="27962"/>
    <cellStyle name="Вывод 3 6 2 6" xfId="27963"/>
    <cellStyle name="Вывод 3 6 3" xfId="7679"/>
    <cellStyle name="Вывод 3 6 3 2" xfId="7680"/>
    <cellStyle name="Вывод 3 6 3 2 2" xfId="7681"/>
    <cellStyle name="Вывод 3 6 3 2 2 2" xfId="27964"/>
    <cellStyle name="Вывод 3 6 3 2 3" xfId="27965"/>
    <cellStyle name="Вывод 3 6 3 3" xfId="7682"/>
    <cellStyle name="Вывод 3 6 3 3 2" xfId="7683"/>
    <cellStyle name="Вывод 3 6 3 3 2 2" xfId="27966"/>
    <cellStyle name="Вывод 3 6 3 3 3" xfId="27967"/>
    <cellStyle name="Вывод 3 6 3 4" xfId="7684"/>
    <cellStyle name="Вывод 3 6 3 4 2" xfId="7685"/>
    <cellStyle name="Вывод 3 6 3 4 2 2" xfId="27968"/>
    <cellStyle name="Вывод 3 6 3 4 3" xfId="27969"/>
    <cellStyle name="Вывод 3 6 3 5" xfId="7686"/>
    <cellStyle name="Вывод 3 6 3 5 2" xfId="27970"/>
    <cellStyle name="Вывод 3 6 3 6" xfId="27971"/>
    <cellStyle name="Вывод 3 6 4" xfId="7687"/>
    <cellStyle name="Вывод 3 6 4 2" xfId="7688"/>
    <cellStyle name="Вывод 3 6 4 2 2" xfId="7689"/>
    <cellStyle name="Вывод 3 6 4 2 2 2" xfId="27972"/>
    <cellStyle name="Вывод 3 6 4 2 3" xfId="27973"/>
    <cellStyle name="Вывод 3 6 4 3" xfId="7690"/>
    <cellStyle name="Вывод 3 6 4 3 2" xfId="7691"/>
    <cellStyle name="Вывод 3 6 4 3 2 2" xfId="27974"/>
    <cellStyle name="Вывод 3 6 4 3 3" xfId="27975"/>
    <cellStyle name="Вывод 3 6 4 4" xfId="7692"/>
    <cellStyle name="Вывод 3 6 4 4 2" xfId="7693"/>
    <cellStyle name="Вывод 3 6 4 4 2 2" xfId="27976"/>
    <cellStyle name="Вывод 3 6 4 4 3" xfId="27977"/>
    <cellStyle name="Вывод 3 6 4 5" xfId="7694"/>
    <cellStyle name="Вывод 3 6 4 5 2" xfId="27978"/>
    <cellStyle name="Вывод 3 6 4 6" xfId="27979"/>
    <cellStyle name="Вывод 3 6 5" xfId="7695"/>
    <cellStyle name="Вывод 3 6 5 2" xfId="7696"/>
    <cellStyle name="Вывод 3 6 5 2 2" xfId="7697"/>
    <cellStyle name="Вывод 3 6 5 2 2 2" xfId="27980"/>
    <cellStyle name="Вывод 3 6 5 2 3" xfId="27981"/>
    <cellStyle name="Вывод 3 6 5 3" xfId="7698"/>
    <cellStyle name="Вывод 3 6 5 3 2" xfId="7699"/>
    <cellStyle name="Вывод 3 6 5 3 2 2" xfId="27982"/>
    <cellStyle name="Вывод 3 6 5 3 3" xfId="27983"/>
    <cellStyle name="Вывод 3 6 5 4" xfId="7700"/>
    <cellStyle name="Вывод 3 6 5 4 2" xfId="7701"/>
    <cellStyle name="Вывод 3 6 5 4 2 2" xfId="27984"/>
    <cellStyle name="Вывод 3 6 5 4 3" xfId="27985"/>
    <cellStyle name="Вывод 3 6 5 5" xfId="7702"/>
    <cellStyle name="Вывод 3 6 5 5 2" xfId="27986"/>
    <cellStyle name="Вывод 3 6 5 6" xfId="27987"/>
    <cellStyle name="Вывод 3 6 6" xfId="7703"/>
    <cellStyle name="Вывод 3 6 6 2" xfId="7704"/>
    <cellStyle name="Вывод 3 6 6 2 2" xfId="27988"/>
    <cellStyle name="Вывод 3 6 6 3" xfId="27989"/>
    <cellStyle name="Вывод 3 6 7" xfId="7705"/>
    <cellStyle name="Вывод 3 6 7 2" xfId="27990"/>
    <cellStyle name="Вывод 3 6 8" xfId="27991"/>
    <cellStyle name="Вывод 3 7" xfId="7706"/>
    <cellStyle name="Вывод 3 7 2" xfId="7707"/>
    <cellStyle name="Вывод 3 7 2 2" xfId="7708"/>
    <cellStyle name="Вывод 3 7 2 2 2" xfId="7709"/>
    <cellStyle name="Вывод 3 7 2 2 2 2" xfId="27992"/>
    <cellStyle name="Вывод 3 7 2 2 3" xfId="27993"/>
    <cellStyle name="Вывод 3 7 2 3" xfId="7710"/>
    <cellStyle name="Вывод 3 7 2 3 2" xfId="7711"/>
    <cellStyle name="Вывод 3 7 2 3 2 2" xfId="27994"/>
    <cellStyle name="Вывод 3 7 2 3 3" xfId="27995"/>
    <cellStyle name="Вывод 3 7 2 4" xfId="7712"/>
    <cellStyle name="Вывод 3 7 2 4 2" xfId="7713"/>
    <cellStyle name="Вывод 3 7 2 4 2 2" xfId="27996"/>
    <cellStyle name="Вывод 3 7 2 4 3" xfId="27997"/>
    <cellStyle name="Вывод 3 7 2 5" xfId="7714"/>
    <cellStyle name="Вывод 3 7 2 5 2" xfId="27998"/>
    <cellStyle name="Вывод 3 7 2 6" xfId="27999"/>
    <cellStyle name="Вывод 3 7 3" xfId="7715"/>
    <cellStyle name="Вывод 3 7 3 2" xfId="7716"/>
    <cellStyle name="Вывод 3 7 3 2 2" xfId="7717"/>
    <cellStyle name="Вывод 3 7 3 2 2 2" xfId="28000"/>
    <cellStyle name="Вывод 3 7 3 2 3" xfId="28001"/>
    <cellStyle name="Вывод 3 7 3 3" xfId="7718"/>
    <cellStyle name="Вывод 3 7 3 3 2" xfId="7719"/>
    <cellStyle name="Вывод 3 7 3 3 2 2" xfId="28002"/>
    <cellStyle name="Вывод 3 7 3 3 3" xfId="28003"/>
    <cellStyle name="Вывод 3 7 3 4" xfId="7720"/>
    <cellStyle name="Вывод 3 7 3 4 2" xfId="7721"/>
    <cellStyle name="Вывод 3 7 3 4 2 2" xfId="28004"/>
    <cellStyle name="Вывод 3 7 3 4 3" xfId="28005"/>
    <cellStyle name="Вывод 3 7 3 5" xfId="7722"/>
    <cellStyle name="Вывод 3 7 3 5 2" xfId="28006"/>
    <cellStyle name="Вывод 3 7 3 6" xfId="28007"/>
    <cellStyle name="Вывод 3 7 4" xfId="7723"/>
    <cellStyle name="Вывод 3 7 4 2" xfId="7724"/>
    <cellStyle name="Вывод 3 7 4 2 2" xfId="7725"/>
    <cellStyle name="Вывод 3 7 4 2 2 2" xfId="28008"/>
    <cellStyle name="Вывод 3 7 4 2 3" xfId="28009"/>
    <cellStyle name="Вывод 3 7 4 3" xfId="7726"/>
    <cellStyle name="Вывод 3 7 4 3 2" xfId="7727"/>
    <cellStyle name="Вывод 3 7 4 3 2 2" xfId="28010"/>
    <cellStyle name="Вывод 3 7 4 3 3" xfId="28011"/>
    <cellStyle name="Вывод 3 7 4 4" xfId="7728"/>
    <cellStyle name="Вывод 3 7 4 4 2" xfId="7729"/>
    <cellStyle name="Вывод 3 7 4 4 2 2" xfId="28012"/>
    <cellStyle name="Вывод 3 7 4 4 3" xfId="28013"/>
    <cellStyle name="Вывод 3 7 4 5" xfId="7730"/>
    <cellStyle name="Вывод 3 7 4 5 2" xfId="28014"/>
    <cellStyle name="Вывод 3 7 4 6" xfId="28015"/>
    <cellStyle name="Вывод 3 7 5" xfId="7731"/>
    <cellStyle name="Вывод 3 7 5 2" xfId="7732"/>
    <cellStyle name="Вывод 3 7 5 2 2" xfId="7733"/>
    <cellStyle name="Вывод 3 7 5 2 2 2" xfId="28016"/>
    <cellStyle name="Вывод 3 7 5 2 3" xfId="28017"/>
    <cellStyle name="Вывод 3 7 5 3" xfId="7734"/>
    <cellStyle name="Вывод 3 7 5 3 2" xfId="7735"/>
    <cellStyle name="Вывод 3 7 5 3 2 2" xfId="28018"/>
    <cellStyle name="Вывод 3 7 5 3 3" xfId="28019"/>
    <cellStyle name="Вывод 3 7 5 4" xfId="7736"/>
    <cellStyle name="Вывод 3 7 5 4 2" xfId="7737"/>
    <cellStyle name="Вывод 3 7 5 4 2 2" xfId="28020"/>
    <cellStyle name="Вывод 3 7 5 4 3" xfId="28021"/>
    <cellStyle name="Вывод 3 7 5 5" xfId="7738"/>
    <cellStyle name="Вывод 3 7 5 5 2" xfId="28022"/>
    <cellStyle name="Вывод 3 7 5 6" xfId="28023"/>
    <cellStyle name="Вывод 3 7 6" xfId="7739"/>
    <cellStyle name="Вывод 3 7 6 2" xfId="7740"/>
    <cellStyle name="Вывод 3 7 6 2 2" xfId="28024"/>
    <cellStyle name="Вывод 3 7 6 3" xfId="28025"/>
    <cellStyle name="Вывод 3 7 7" xfId="7741"/>
    <cellStyle name="Вывод 3 7 7 2" xfId="28026"/>
    <cellStyle name="Вывод 3 7 8" xfId="28027"/>
    <cellStyle name="Вывод 3 8" xfId="7742"/>
    <cellStyle name="Вывод 3 8 2" xfId="7743"/>
    <cellStyle name="Вывод 3 8 2 2" xfId="7744"/>
    <cellStyle name="Вывод 3 8 2 2 2" xfId="28028"/>
    <cellStyle name="Вывод 3 8 2 3" xfId="28029"/>
    <cellStyle name="Вывод 3 8 3" xfId="7745"/>
    <cellStyle name="Вывод 3 8 3 2" xfId="28030"/>
    <cellStyle name="Вывод 3 8 4" xfId="28031"/>
    <cellStyle name="Вывод 3 9" xfId="7746"/>
    <cellStyle name="Вывод 3 9 2" xfId="7747"/>
    <cellStyle name="Вывод 3 9 2 2" xfId="28032"/>
    <cellStyle name="Вывод 3 9 3" xfId="28033"/>
    <cellStyle name="Вывод 4" xfId="240"/>
    <cellStyle name="Вывод 4 10" xfId="7748"/>
    <cellStyle name="Вывод 4 10 2" xfId="28034"/>
    <cellStyle name="Вывод 4 11" xfId="28035"/>
    <cellStyle name="Вывод 4 2" xfId="241"/>
    <cellStyle name="Вывод 4 2 2" xfId="7749"/>
    <cellStyle name="Вывод 4 2 2 10" xfId="28036"/>
    <cellStyle name="Вывод 4 2 2 2" xfId="7750"/>
    <cellStyle name="Вывод 4 2 2 2 2" xfId="7751"/>
    <cellStyle name="Вывод 4 2 2 2 2 2" xfId="7752"/>
    <cellStyle name="Вывод 4 2 2 2 2 2 2" xfId="7753"/>
    <cellStyle name="Вывод 4 2 2 2 2 2 2 2" xfId="28037"/>
    <cellStyle name="Вывод 4 2 2 2 2 2 3" xfId="28038"/>
    <cellStyle name="Вывод 4 2 2 2 2 3" xfId="7754"/>
    <cellStyle name="Вывод 4 2 2 2 2 3 2" xfId="7755"/>
    <cellStyle name="Вывод 4 2 2 2 2 3 2 2" xfId="28039"/>
    <cellStyle name="Вывод 4 2 2 2 2 3 3" xfId="28040"/>
    <cellStyle name="Вывод 4 2 2 2 2 4" xfId="7756"/>
    <cellStyle name="Вывод 4 2 2 2 2 4 2" xfId="7757"/>
    <cellStyle name="Вывод 4 2 2 2 2 4 2 2" xfId="28041"/>
    <cellStyle name="Вывод 4 2 2 2 2 4 3" xfId="28042"/>
    <cellStyle name="Вывод 4 2 2 2 2 5" xfId="7758"/>
    <cellStyle name="Вывод 4 2 2 2 2 5 2" xfId="28043"/>
    <cellStyle name="Вывод 4 2 2 2 2 6" xfId="28044"/>
    <cellStyle name="Вывод 4 2 2 2 3" xfId="7759"/>
    <cellStyle name="Вывод 4 2 2 2 3 2" xfId="7760"/>
    <cellStyle name="Вывод 4 2 2 2 3 2 2" xfId="7761"/>
    <cellStyle name="Вывод 4 2 2 2 3 2 2 2" xfId="28045"/>
    <cellStyle name="Вывод 4 2 2 2 3 2 3" xfId="28046"/>
    <cellStyle name="Вывод 4 2 2 2 3 3" xfId="7762"/>
    <cellStyle name="Вывод 4 2 2 2 3 3 2" xfId="7763"/>
    <cellStyle name="Вывод 4 2 2 2 3 3 2 2" xfId="28047"/>
    <cellStyle name="Вывод 4 2 2 2 3 3 3" xfId="28048"/>
    <cellStyle name="Вывод 4 2 2 2 3 4" xfId="7764"/>
    <cellStyle name="Вывод 4 2 2 2 3 4 2" xfId="7765"/>
    <cellStyle name="Вывод 4 2 2 2 3 4 2 2" xfId="28049"/>
    <cellStyle name="Вывод 4 2 2 2 3 4 3" xfId="28050"/>
    <cellStyle name="Вывод 4 2 2 2 3 5" xfId="7766"/>
    <cellStyle name="Вывод 4 2 2 2 3 5 2" xfId="28051"/>
    <cellStyle name="Вывод 4 2 2 2 3 6" xfId="28052"/>
    <cellStyle name="Вывод 4 2 2 2 4" xfId="7767"/>
    <cellStyle name="Вывод 4 2 2 2 4 2" xfId="7768"/>
    <cellStyle name="Вывод 4 2 2 2 4 2 2" xfId="7769"/>
    <cellStyle name="Вывод 4 2 2 2 4 2 2 2" xfId="28053"/>
    <cellStyle name="Вывод 4 2 2 2 4 2 3" xfId="28054"/>
    <cellStyle name="Вывод 4 2 2 2 4 3" xfId="7770"/>
    <cellStyle name="Вывод 4 2 2 2 4 3 2" xfId="7771"/>
    <cellStyle name="Вывод 4 2 2 2 4 3 2 2" xfId="28055"/>
    <cellStyle name="Вывод 4 2 2 2 4 3 3" xfId="28056"/>
    <cellStyle name="Вывод 4 2 2 2 4 4" xfId="7772"/>
    <cellStyle name="Вывод 4 2 2 2 4 4 2" xfId="7773"/>
    <cellStyle name="Вывод 4 2 2 2 4 4 2 2" xfId="28057"/>
    <cellStyle name="Вывод 4 2 2 2 4 4 3" xfId="28058"/>
    <cellStyle name="Вывод 4 2 2 2 4 5" xfId="7774"/>
    <cellStyle name="Вывод 4 2 2 2 4 5 2" xfId="28059"/>
    <cellStyle name="Вывод 4 2 2 2 4 6" xfId="28060"/>
    <cellStyle name="Вывод 4 2 2 2 5" xfId="7775"/>
    <cellStyle name="Вывод 4 2 2 2 5 2" xfId="7776"/>
    <cellStyle name="Вывод 4 2 2 2 5 2 2" xfId="7777"/>
    <cellStyle name="Вывод 4 2 2 2 5 2 2 2" xfId="28061"/>
    <cellStyle name="Вывод 4 2 2 2 5 2 3" xfId="28062"/>
    <cellStyle name="Вывод 4 2 2 2 5 3" xfId="7778"/>
    <cellStyle name="Вывод 4 2 2 2 5 3 2" xfId="7779"/>
    <cellStyle name="Вывод 4 2 2 2 5 3 2 2" xfId="28063"/>
    <cellStyle name="Вывод 4 2 2 2 5 3 3" xfId="28064"/>
    <cellStyle name="Вывод 4 2 2 2 5 4" xfId="7780"/>
    <cellStyle name="Вывод 4 2 2 2 5 4 2" xfId="7781"/>
    <cellStyle name="Вывод 4 2 2 2 5 4 2 2" xfId="28065"/>
    <cellStyle name="Вывод 4 2 2 2 5 4 3" xfId="28066"/>
    <cellStyle name="Вывод 4 2 2 2 5 5" xfId="7782"/>
    <cellStyle name="Вывод 4 2 2 2 5 5 2" xfId="28067"/>
    <cellStyle name="Вывод 4 2 2 2 5 6" xfId="28068"/>
    <cellStyle name="Вывод 4 2 2 2 6" xfId="7783"/>
    <cellStyle name="Вывод 4 2 2 2 6 2" xfId="7784"/>
    <cellStyle name="Вывод 4 2 2 2 6 2 2" xfId="7785"/>
    <cellStyle name="Вывод 4 2 2 2 6 2 2 2" xfId="28069"/>
    <cellStyle name="Вывод 4 2 2 2 6 2 3" xfId="28070"/>
    <cellStyle name="Вывод 4 2 2 2 6 3" xfId="7786"/>
    <cellStyle name="Вывод 4 2 2 2 6 3 2" xfId="7787"/>
    <cellStyle name="Вывод 4 2 2 2 6 3 2 2" xfId="28071"/>
    <cellStyle name="Вывод 4 2 2 2 6 3 3" xfId="28072"/>
    <cellStyle name="Вывод 4 2 2 2 6 4" xfId="7788"/>
    <cellStyle name="Вывод 4 2 2 2 6 4 2" xfId="7789"/>
    <cellStyle name="Вывод 4 2 2 2 6 4 2 2" xfId="28073"/>
    <cellStyle name="Вывод 4 2 2 2 6 4 3" xfId="28074"/>
    <cellStyle name="Вывод 4 2 2 2 6 5" xfId="7790"/>
    <cellStyle name="Вывод 4 2 2 2 6 5 2" xfId="28075"/>
    <cellStyle name="Вывод 4 2 2 2 6 6" xfId="28076"/>
    <cellStyle name="Вывод 4 2 2 2 7" xfId="7791"/>
    <cellStyle name="Вывод 4 2 2 2 7 2" xfId="7792"/>
    <cellStyle name="Вывод 4 2 2 2 7 2 2" xfId="28077"/>
    <cellStyle name="Вывод 4 2 2 2 7 3" xfId="28078"/>
    <cellStyle name="Вывод 4 2 2 2 8" xfId="7793"/>
    <cellStyle name="Вывод 4 2 2 2 8 2" xfId="28079"/>
    <cellStyle name="Вывод 4 2 2 2 9" xfId="28080"/>
    <cellStyle name="Вывод 4 2 2 3" xfId="7794"/>
    <cellStyle name="Вывод 4 2 2 3 2" xfId="7795"/>
    <cellStyle name="Вывод 4 2 2 3 2 2" xfId="7796"/>
    <cellStyle name="Вывод 4 2 2 3 2 2 2" xfId="7797"/>
    <cellStyle name="Вывод 4 2 2 3 2 2 2 2" xfId="28081"/>
    <cellStyle name="Вывод 4 2 2 3 2 2 3" xfId="28082"/>
    <cellStyle name="Вывод 4 2 2 3 2 3" xfId="7798"/>
    <cellStyle name="Вывод 4 2 2 3 2 3 2" xfId="7799"/>
    <cellStyle name="Вывод 4 2 2 3 2 3 2 2" xfId="28083"/>
    <cellStyle name="Вывод 4 2 2 3 2 3 3" xfId="28084"/>
    <cellStyle name="Вывод 4 2 2 3 2 4" xfId="7800"/>
    <cellStyle name="Вывод 4 2 2 3 2 4 2" xfId="7801"/>
    <cellStyle name="Вывод 4 2 2 3 2 4 2 2" xfId="28085"/>
    <cellStyle name="Вывод 4 2 2 3 2 4 3" xfId="28086"/>
    <cellStyle name="Вывод 4 2 2 3 2 5" xfId="7802"/>
    <cellStyle name="Вывод 4 2 2 3 2 5 2" xfId="28087"/>
    <cellStyle name="Вывод 4 2 2 3 2 6" xfId="28088"/>
    <cellStyle name="Вывод 4 2 2 3 3" xfId="7803"/>
    <cellStyle name="Вывод 4 2 2 3 3 2" xfId="7804"/>
    <cellStyle name="Вывод 4 2 2 3 3 2 2" xfId="7805"/>
    <cellStyle name="Вывод 4 2 2 3 3 2 2 2" xfId="28089"/>
    <cellStyle name="Вывод 4 2 2 3 3 2 3" xfId="28090"/>
    <cellStyle name="Вывод 4 2 2 3 3 3" xfId="7806"/>
    <cellStyle name="Вывод 4 2 2 3 3 3 2" xfId="7807"/>
    <cellStyle name="Вывод 4 2 2 3 3 3 2 2" xfId="28091"/>
    <cellStyle name="Вывод 4 2 2 3 3 3 3" xfId="28092"/>
    <cellStyle name="Вывод 4 2 2 3 3 4" xfId="7808"/>
    <cellStyle name="Вывод 4 2 2 3 3 4 2" xfId="7809"/>
    <cellStyle name="Вывод 4 2 2 3 3 4 2 2" xfId="28093"/>
    <cellStyle name="Вывод 4 2 2 3 3 4 3" xfId="28094"/>
    <cellStyle name="Вывод 4 2 2 3 3 5" xfId="7810"/>
    <cellStyle name="Вывод 4 2 2 3 3 5 2" xfId="28095"/>
    <cellStyle name="Вывод 4 2 2 3 3 6" xfId="28096"/>
    <cellStyle name="Вывод 4 2 2 3 4" xfId="7811"/>
    <cellStyle name="Вывод 4 2 2 3 4 2" xfId="7812"/>
    <cellStyle name="Вывод 4 2 2 3 4 2 2" xfId="7813"/>
    <cellStyle name="Вывод 4 2 2 3 4 2 2 2" xfId="28097"/>
    <cellStyle name="Вывод 4 2 2 3 4 2 3" xfId="28098"/>
    <cellStyle name="Вывод 4 2 2 3 4 3" xfId="7814"/>
    <cellStyle name="Вывод 4 2 2 3 4 3 2" xfId="7815"/>
    <cellStyle name="Вывод 4 2 2 3 4 3 2 2" xfId="28099"/>
    <cellStyle name="Вывод 4 2 2 3 4 3 3" xfId="28100"/>
    <cellStyle name="Вывод 4 2 2 3 4 4" xfId="7816"/>
    <cellStyle name="Вывод 4 2 2 3 4 4 2" xfId="7817"/>
    <cellStyle name="Вывод 4 2 2 3 4 4 2 2" xfId="28101"/>
    <cellStyle name="Вывод 4 2 2 3 4 4 3" xfId="28102"/>
    <cellStyle name="Вывод 4 2 2 3 4 5" xfId="7818"/>
    <cellStyle name="Вывод 4 2 2 3 4 5 2" xfId="28103"/>
    <cellStyle name="Вывод 4 2 2 3 4 6" xfId="28104"/>
    <cellStyle name="Вывод 4 2 2 3 5" xfId="7819"/>
    <cellStyle name="Вывод 4 2 2 3 5 2" xfId="7820"/>
    <cellStyle name="Вывод 4 2 2 3 5 2 2" xfId="7821"/>
    <cellStyle name="Вывод 4 2 2 3 5 2 2 2" xfId="28105"/>
    <cellStyle name="Вывод 4 2 2 3 5 2 3" xfId="28106"/>
    <cellStyle name="Вывод 4 2 2 3 5 3" xfId="7822"/>
    <cellStyle name="Вывод 4 2 2 3 5 3 2" xfId="7823"/>
    <cellStyle name="Вывод 4 2 2 3 5 3 2 2" xfId="28107"/>
    <cellStyle name="Вывод 4 2 2 3 5 3 3" xfId="28108"/>
    <cellStyle name="Вывод 4 2 2 3 5 4" xfId="7824"/>
    <cellStyle name="Вывод 4 2 2 3 5 4 2" xfId="7825"/>
    <cellStyle name="Вывод 4 2 2 3 5 4 2 2" xfId="28109"/>
    <cellStyle name="Вывод 4 2 2 3 5 4 3" xfId="28110"/>
    <cellStyle name="Вывод 4 2 2 3 5 5" xfId="7826"/>
    <cellStyle name="Вывод 4 2 2 3 5 5 2" xfId="28111"/>
    <cellStyle name="Вывод 4 2 2 3 5 6" xfId="28112"/>
    <cellStyle name="Вывод 4 2 2 3 6" xfId="7827"/>
    <cellStyle name="Вывод 4 2 2 3 6 2" xfId="7828"/>
    <cellStyle name="Вывод 4 2 2 3 6 2 2" xfId="28113"/>
    <cellStyle name="Вывод 4 2 2 3 6 3" xfId="28114"/>
    <cellStyle name="Вывод 4 2 2 3 7" xfId="7829"/>
    <cellStyle name="Вывод 4 2 2 3 7 2" xfId="28115"/>
    <cellStyle name="Вывод 4 2 2 3 8" xfId="28116"/>
    <cellStyle name="Вывод 4 2 2 4" xfId="7830"/>
    <cellStyle name="Вывод 4 2 2 4 2" xfId="7831"/>
    <cellStyle name="Вывод 4 2 2 4 2 2" xfId="7832"/>
    <cellStyle name="Вывод 4 2 2 4 2 2 2" xfId="28117"/>
    <cellStyle name="Вывод 4 2 2 4 2 3" xfId="28118"/>
    <cellStyle name="Вывод 4 2 2 4 3" xfId="7833"/>
    <cellStyle name="Вывод 4 2 2 4 3 2" xfId="7834"/>
    <cellStyle name="Вывод 4 2 2 4 3 2 2" xfId="28119"/>
    <cellStyle name="Вывод 4 2 2 4 3 3" xfId="28120"/>
    <cellStyle name="Вывод 4 2 2 4 4" xfId="7835"/>
    <cellStyle name="Вывод 4 2 2 4 4 2" xfId="7836"/>
    <cellStyle name="Вывод 4 2 2 4 4 2 2" xfId="28121"/>
    <cellStyle name="Вывод 4 2 2 4 4 3" xfId="28122"/>
    <cellStyle name="Вывод 4 2 2 4 5" xfId="7837"/>
    <cellStyle name="Вывод 4 2 2 4 5 2" xfId="28123"/>
    <cellStyle name="Вывод 4 2 2 4 6" xfId="28124"/>
    <cellStyle name="Вывод 4 2 2 5" xfId="7838"/>
    <cellStyle name="Вывод 4 2 2 5 2" xfId="7839"/>
    <cellStyle name="Вывод 4 2 2 5 2 2" xfId="7840"/>
    <cellStyle name="Вывод 4 2 2 5 2 2 2" xfId="28125"/>
    <cellStyle name="Вывод 4 2 2 5 2 3" xfId="28126"/>
    <cellStyle name="Вывод 4 2 2 5 3" xfId="7841"/>
    <cellStyle name="Вывод 4 2 2 5 3 2" xfId="7842"/>
    <cellStyle name="Вывод 4 2 2 5 3 2 2" xfId="28127"/>
    <cellStyle name="Вывод 4 2 2 5 3 3" xfId="28128"/>
    <cellStyle name="Вывод 4 2 2 5 4" xfId="7843"/>
    <cellStyle name="Вывод 4 2 2 5 4 2" xfId="7844"/>
    <cellStyle name="Вывод 4 2 2 5 4 2 2" xfId="28129"/>
    <cellStyle name="Вывод 4 2 2 5 4 3" xfId="28130"/>
    <cellStyle name="Вывод 4 2 2 5 5" xfId="7845"/>
    <cellStyle name="Вывод 4 2 2 5 5 2" xfId="28131"/>
    <cellStyle name="Вывод 4 2 2 5 6" xfId="28132"/>
    <cellStyle name="Вывод 4 2 2 6" xfId="7846"/>
    <cellStyle name="Вывод 4 2 2 6 2" xfId="7847"/>
    <cellStyle name="Вывод 4 2 2 6 2 2" xfId="7848"/>
    <cellStyle name="Вывод 4 2 2 6 2 2 2" xfId="28133"/>
    <cellStyle name="Вывод 4 2 2 6 2 3" xfId="28134"/>
    <cellStyle name="Вывод 4 2 2 6 3" xfId="7849"/>
    <cellStyle name="Вывод 4 2 2 6 3 2" xfId="7850"/>
    <cellStyle name="Вывод 4 2 2 6 3 2 2" xfId="28135"/>
    <cellStyle name="Вывод 4 2 2 6 3 3" xfId="28136"/>
    <cellStyle name="Вывод 4 2 2 6 4" xfId="7851"/>
    <cellStyle name="Вывод 4 2 2 6 4 2" xfId="7852"/>
    <cellStyle name="Вывод 4 2 2 6 4 2 2" xfId="28137"/>
    <cellStyle name="Вывод 4 2 2 6 4 3" xfId="28138"/>
    <cellStyle name="Вывод 4 2 2 6 5" xfId="7853"/>
    <cellStyle name="Вывод 4 2 2 6 5 2" xfId="28139"/>
    <cellStyle name="Вывод 4 2 2 6 6" xfId="28140"/>
    <cellStyle name="Вывод 4 2 2 7" xfId="7854"/>
    <cellStyle name="Вывод 4 2 2 7 2" xfId="7855"/>
    <cellStyle name="Вывод 4 2 2 7 2 2" xfId="7856"/>
    <cellStyle name="Вывод 4 2 2 7 2 2 2" xfId="28141"/>
    <cellStyle name="Вывод 4 2 2 7 2 3" xfId="28142"/>
    <cellStyle name="Вывод 4 2 2 7 3" xfId="7857"/>
    <cellStyle name="Вывод 4 2 2 7 3 2" xfId="7858"/>
    <cellStyle name="Вывод 4 2 2 7 3 2 2" xfId="28143"/>
    <cellStyle name="Вывод 4 2 2 7 3 3" xfId="28144"/>
    <cellStyle name="Вывод 4 2 2 7 4" xfId="7859"/>
    <cellStyle name="Вывод 4 2 2 7 4 2" xfId="7860"/>
    <cellStyle name="Вывод 4 2 2 7 4 2 2" xfId="28145"/>
    <cellStyle name="Вывод 4 2 2 7 4 3" xfId="28146"/>
    <cellStyle name="Вывод 4 2 2 7 5" xfId="7861"/>
    <cellStyle name="Вывод 4 2 2 7 5 2" xfId="28147"/>
    <cellStyle name="Вывод 4 2 2 7 6" xfId="28148"/>
    <cellStyle name="Вывод 4 2 2 8" xfId="7862"/>
    <cellStyle name="Вывод 4 2 2 8 2" xfId="7863"/>
    <cellStyle name="Вывод 4 2 2 8 2 2" xfId="28149"/>
    <cellStyle name="Вывод 4 2 2 8 3" xfId="28150"/>
    <cellStyle name="Вывод 4 2 2 9" xfId="7864"/>
    <cellStyle name="Вывод 4 2 2 9 2" xfId="28151"/>
    <cellStyle name="Вывод 4 2 3" xfId="7865"/>
    <cellStyle name="Вывод 4 2 3 2" xfId="7866"/>
    <cellStyle name="Вывод 4 2 3 2 2" xfId="7867"/>
    <cellStyle name="Вывод 4 2 3 2 2 2" xfId="7868"/>
    <cellStyle name="Вывод 4 2 3 2 2 2 2" xfId="28152"/>
    <cellStyle name="Вывод 4 2 3 2 2 3" xfId="28153"/>
    <cellStyle name="Вывод 4 2 3 2 3" xfId="7869"/>
    <cellStyle name="Вывод 4 2 3 2 3 2" xfId="7870"/>
    <cellStyle name="Вывод 4 2 3 2 3 2 2" xfId="28154"/>
    <cellStyle name="Вывод 4 2 3 2 3 3" xfId="28155"/>
    <cellStyle name="Вывод 4 2 3 2 4" xfId="7871"/>
    <cellStyle name="Вывод 4 2 3 2 4 2" xfId="7872"/>
    <cellStyle name="Вывод 4 2 3 2 4 2 2" xfId="28156"/>
    <cellStyle name="Вывод 4 2 3 2 4 3" xfId="28157"/>
    <cellStyle name="Вывод 4 2 3 2 5" xfId="7873"/>
    <cellStyle name="Вывод 4 2 3 2 5 2" xfId="28158"/>
    <cellStyle name="Вывод 4 2 3 2 6" xfId="28159"/>
    <cellStyle name="Вывод 4 2 3 3" xfId="7874"/>
    <cellStyle name="Вывод 4 2 3 3 2" xfId="7875"/>
    <cellStyle name="Вывод 4 2 3 3 2 2" xfId="7876"/>
    <cellStyle name="Вывод 4 2 3 3 2 2 2" xfId="28160"/>
    <cellStyle name="Вывод 4 2 3 3 2 3" xfId="28161"/>
    <cellStyle name="Вывод 4 2 3 3 3" xfId="7877"/>
    <cellStyle name="Вывод 4 2 3 3 3 2" xfId="7878"/>
    <cellStyle name="Вывод 4 2 3 3 3 2 2" xfId="28162"/>
    <cellStyle name="Вывод 4 2 3 3 3 3" xfId="28163"/>
    <cellStyle name="Вывод 4 2 3 3 4" xfId="7879"/>
    <cellStyle name="Вывод 4 2 3 3 4 2" xfId="7880"/>
    <cellStyle name="Вывод 4 2 3 3 4 2 2" xfId="28164"/>
    <cellStyle name="Вывод 4 2 3 3 4 3" xfId="28165"/>
    <cellStyle name="Вывод 4 2 3 3 5" xfId="7881"/>
    <cellStyle name="Вывод 4 2 3 3 5 2" xfId="28166"/>
    <cellStyle name="Вывод 4 2 3 3 6" xfId="28167"/>
    <cellStyle name="Вывод 4 2 3 4" xfId="7882"/>
    <cellStyle name="Вывод 4 2 3 4 2" xfId="7883"/>
    <cellStyle name="Вывод 4 2 3 4 2 2" xfId="7884"/>
    <cellStyle name="Вывод 4 2 3 4 2 2 2" xfId="28168"/>
    <cellStyle name="Вывод 4 2 3 4 2 3" xfId="28169"/>
    <cellStyle name="Вывод 4 2 3 4 3" xfId="7885"/>
    <cellStyle name="Вывод 4 2 3 4 3 2" xfId="7886"/>
    <cellStyle name="Вывод 4 2 3 4 3 2 2" xfId="28170"/>
    <cellStyle name="Вывод 4 2 3 4 3 3" xfId="28171"/>
    <cellStyle name="Вывод 4 2 3 4 4" xfId="7887"/>
    <cellStyle name="Вывод 4 2 3 4 4 2" xfId="7888"/>
    <cellStyle name="Вывод 4 2 3 4 4 2 2" xfId="28172"/>
    <cellStyle name="Вывод 4 2 3 4 4 3" xfId="28173"/>
    <cellStyle name="Вывод 4 2 3 4 5" xfId="7889"/>
    <cellStyle name="Вывод 4 2 3 4 5 2" xfId="28174"/>
    <cellStyle name="Вывод 4 2 3 4 6" xfId="28175"/>
    <cellStyle name="Вывод 4 2 3 5" xfId="7890"/>
    <cellStyle name="Вывод 4 2 3 5 2" xfId="7891"/>
    <cellStyle name="Вывод 4 2 3 5 2 2" xfId="7892"/>
    <cellStyle name="Вывод 4 2 3 5 2 2 2" xfId="28176"/>
    <cellStyle name="Вывод 4 2 3 5 2 3" xfId="28177"/>
    <cellStyle name="Вывод 4 2 3 5 3" xfId="7893"/>
    <cellStyle name="Вывод 4 2 3 5 3 2" xfId="7894"/>
    <cellStyle name="Вывод 4 2 3 5 3 2 2" xfId="28178"/>
    <cellStyle name="Вывод 4 2 3 5 3 3" xfId="28179"/>
    <cellStyle name="Вывод 4 2 3 5 4" xfId="7895"/>
    <cellStyle name="Вывод 4 2 3 5 4 2" xfId="7896"/>
    <cellStyle name="Вывод 4 2 3 5 4 2 2" xfId="28180"/>
    <cellStyle name="Вывод 4 2 3 5 4 3" xfId="28181"/>
    <cellStyle name="Вывод 4 2 3 5 5" xfId="7897"/>
    <cellStyle name="Вывод 4 2 3 5 5 2" xfId="28182"/>
    <cellStyle name="Вывод 4 2 3 5 6" xfId="28183"/>
    <cellStyle name="Вывод 4 2 3 6" xfId="7898"/>
    <cellStyle name="Вывод 4 2 3 6 2" xfId="7899"/>
    <cellStyle name="Вывод 4 2 3 6 2 2" xfId="7900"/>
    <cellStyle name="Вывод 4 2 3 6 2 2 2" xfId="28184"/>
    <cellStyle name="Вывод 4 2 3 6 2 3" xfId="28185"/>
    <cellStyle name="Вывод 4 2 3 6 3" xfId="7901"/>
    <cellStyle name="Вывод 4 2 3 6 3 2" xfId="7902"/>
    <cellStyle name="Вывод 4 2 3 6 3 2 2" xfId="28186"/>
    <cellStyle name="Вывод 4 2 3 6 3 3" xfId="28187"/>
    <cellStyle name="Вывод 4 2 3 6 4" xfId="7903"/>
    <cellStyle name="Вывод 4 2 3 6 4 2" xfId="7904"/>
    <cellStyle name="Вывод 4 2 3 6 4 2 2" xfId="28188"/>
    <cellStyle name="Вывод 4 2 3 6 4 3" xfId="28189"/>
    <cellStyle name="Вывод 4 2 3 6 5" xfId="7905"/>
    <cellStyle name="Вывод 4 2 3 6 5 2" xfId="28190"/>
    <cellStyle name="Вывод 4 2 3 6 6" xfId="28191"/>
    <cellStyle name="Вывод 4 2 3 7" xfId="7906"/>
    <cellStyle name="Вывод 4 2 3 7 2" xfId="7907"/>
    <cellStyle name="Вывод 4 2 3 7 2 2" xfId="28192"/>
    <cellStyle name="Вывод 4 2 3 7 3" xfId="28193"/>
    <cellStyle name="Вывод 4 2 3 8" xfId="7908"/>
    <cellStyle name="Вывод 4 2 3 8 2" xfId="28194"/>
    <cellStyle name="Вывод 4 2 3 9" xfId="28195"/>
    <cellStyle name="Вывод 4 2 4" xfId="7909"/>
    <cellStyle name="Вывод 4 2 4 2" xfId="7910"/>
    <cellStyle name="Вывод 4 2 4 2 2" xfId="7911"/>
    <cellStyle name="Вывод 4 2 4 2 2 2" xfId="7912"/>
    <cellStyle name="Вывод 4 2 4 2 2 2 2" xfId="28196"/>
    <cellStyle name="Вывод 4 2 4 2 2 3" xfId="28197"/>
    <cellStyle name="Вывод 4 2 4 2 3" xfId="7913"/>
    <cellStyle name="Вывод 4 2 4 2 3 2" xfId="7914"/>
    <cellStyle name="Вывод 4 2 4 2 3 2 2" xfId="28198"/>
    <cellStyle name="Вывод 4 2 4 2 3 3" xfId="28199"/>
    <cellStyle name="Вывод 4 2 4 2 4" xfId="7915"/>
    <cellStyle name="Вывод 4 2 4 2 4 2" xfId="7916"/>
    <cellStyle name="Вывод 4 2 4 2 4 2 2" xfId="28200"/>
    <cellStyle name="Вывод 4 2 4 2 4 3" xfId="28201"/>
    <cellStyle name="Вывод 4 2 4 2 5" xfId="7917"/>
    <cellStyle name="Вывод 4 2 4 2 5 2" xfId="28202"/>
    <cellStyle name="Вывод 4 2 4 2 6" xfId="28203"/>
    <cellStyle name="Вывод 4 2 4 3" xfId="7918"/>
    <cellStyle name="Вывод 4 2 4 3 2" xfId="7919"/>
    <cellStyle name="Вывод 4 2 4 3 2 2" xfId="7920"/>
    <cellStyle name="Вывод 4 2 4 3 2 2 2" xfId="28204"/>
    <cellStyle name="Вывод 4 2 4 3 2 3" xfId="28205"/>
    <cellStyle name="Вывод 4 2 4 3 3" xfId="7921"/>
    <cellStyle name="Вывод 4 2 4 3 3 2" xfId="7922"/>
    <cellStyle name="Вывод 4 2 4 3 3 2 2" xfId="28206"/>
    <cellStyle name="Вывод 4 2 4 3 3 3" xfId="28207"/>
    <cellStyle name="Вывод 4 2 4 3 4" xfId="7923"/>
    <cellStyle name="Вывод 4 2 4 3 4 2" xfId="7924"/>
    <cellStyle name="Вывод 4 2 4 3 4 2 2" xfId="28208"/>
    <cellStyle name="Вывод 4 2 4 3 4 3" xfId="28209"/>
    <cellStyle name="Вывод 4 2 4 3 5" xfId="7925"/>
    <cellStyle name="Вывод 4 2 4 3 5 2" xfId="28210"/>
    <cellStyle name="Вывод 4 2 4 3 6" xfId="28211"/>
    <cellStyle name="Вывод 4 2 4 4" xfId="7926"/>
    <cellStyle name="Вывод 4 2 4 4 2" xfId="7927"/>
    <cellStyle name="Вывод 4 2 4 4 2 2" xfId="7928"/>
    <cellStyle name="Вывод 4 2 4 4 2 2 2" xfId="28212"/>
    <cellStyle name="Вывод 4 2 4 4 2 3" xfId="28213"/>
    <cellStyle name="Вывод 4 2 4 4 3" xfId="7929"/>
    <cellStyle name="Вывод 4 2 4 4 3 2" xfId="7930"/>
    <cellStyle name="Вывод 4 2 4 4 3 2 2" xfId="28214"/>
    <cellStyle name="Вывод 4 2 4 4 3 3" xfId="28215"/>
    <cellStyle name="Вывод 4 2 4 4 4" xfId="7931"/>
    <cellStyle name="Вывод 4 2 4 4 4 2" xfId="7932"/>
    <cellStyle name="Вывод 4 2 4 4 4 2 2" xfId="28216"/>
    <cellStyle name="Вывод 4 2 4 4 4 3" xfId="28217"/>
    <cellStyle name="Вывод 4 2 4 4 5" xfId="7933"/>
    <cellStyle name="Вывод 4 2 4 4 5 2" xfId="28218"/>
    <cellStyle name="Вывод 4 2 4 4 6" xfId="28219"/>
    <cellStyle name="Вывод 4 2 4 5" xfId="7934"/>
    <cellStyle name="Вывод 4 2 4 5 2" xfId="7935"/>
    <cellStyle name="Вывод 4 2 4 5 2 2" xfId="7936"/>
    <cellStyle name="Вывод 4 2 4 5 2 2 2" xfId="28220"/>
    <cellStyle name="Вывод 4 2 4 5 2 3" xfId="28221"/>
    <cellStyle name="Вывод 4 2 4 5 3" xfId="7937"/>
    <cellStyle name="Вывод 4 2 4 5 3 2" xfId="7938"/>
    <cellStyle name="Вывод 4 2 4 5 3 2 2" xfId="28222"/>
    <cellStyle name="Вывод 4 2 4 5 3 3" xfId="28223"/>
    <cellStyle name="Вывод 4 2 4 5 4" xfId="7939"/>
    <cellStyle name="Вывод 4 2 4 5 4 2" xfId="7940"/>
    <cellStyle name="Вывод 4 2 4 5 4 2 2" xfId="28224"/>
    <cellStyle name="Вывод 4 2 4 5 4 3" xfId="28225"/>
    <cellStyle name="Вывод 4 2 4 5 5" xfId="7941"/>
    <cellStyle name="Вывод 4 2 4 5 5 2" xfId="28226"/>
    <cellStyle name="Вывод 4 2 4 5 6" xfId="28227"/>
    <cellStyle name="Вывод 4 2 4 6" xfId="7942"/>
    <cellStyle name="Вывод 4 2 4 6 2" xfId="7943"/>
    <cellStyle name="Вывод 4 2 4 6 2 2" xfId="28228"/>
    <cellStyle name="Вывод 4 2 4 6 3" xfId="28229"/>
    <cellStyle name="Вывод 4 2 4 7" xfId="7944"/>
    <cellStyle name="Вывод 4 2 4 7 2" xfId="28230"/>
    <cellStyle name="Вывод 4 2 4 8" xfId="28231"/>
    <cellStyle name="Вывод 4 2 5" xfId="7945"/>
    <cellStyle name="Вывод 4 2 5 2" xfId="7946"/>
    <cellStyle name="Вывод 4 2 5 2 2" xfId="7947"/>
    <cellStyle name="Вывод 4 2 5 2 2 2" xfId="7948"/>
    <cellStyle name="Вывод 4 2 5 2 2 2 2" xfId="28232"/>
    <cellStyle name="Вывод 4 2 5 2 2 3" xfId="28233"/>
    <cellStyle name="Вывод 4 2 5 2 3" xfId="7949"/>
    <cellStyle name="Вывод 4 2 5 2 3 2" xfId="7950"/>
    <cellStyle name="Вывод 4 2 5 2 3 2 2" xfId="28234"/>
    <cellStyle name="Вывод 4 2 5 2 3 3" xfId="28235"/>
    <cellStyle name="Вывод 4 2 5 2 4" xfId="7951"/>
    <cellStyle name="Вывод 4 2 5 2 4 2" xfId="7952"/>
    <cellStyle name="Вывод 4 2 5 2 4 2 2" xfId="28236"/>
    <cellStyle name="Вывод 4 2 5 2 4 3" xfId="28237"/>
    <cellStyle name="Вывод 4 2 5 2 5" xfId="7953"/>
    <cellStyle name="Вывод 4 2 5 2 5 2" xfId="28238"/>
    <cellStyle name="Вывод 4 2 5 2 6" xfId="28239"/>
    <cellStyle name="Вывод 4 2 5 3" xfId="7954"/>
    <cellStyle name="Вывод 4 2 5 3 2" xfId="7955"/>
    <cellStyle name="Вывод 4 2 5 3 2 2" xfId="7956"/>
    <cellStyle name="Вывод 4 2 5 3 2 2 2" xfId="28240"/>
    <cellStyle name="Вывод 4 2 5 3 2 3" xfId="28241"/>
    <cellStyle name="Вывод 4 2 5 3 3" xfId="7957"/>
    <cellStyle name="Вывод 4 2 5 3 3 2" xfId="7958"/>
    <cellStyle name="Вывод 4 2 5 3 3 2 2" xfId="28242"/>
    <cellStyle name="Вывод 4 2 5 3 3 3" xfId="28243"/>
    <cellStyle name="Вывод 4 2 5 3 4" xfId="7959"/>
    <cellStyle name="Вывод 4 2 5 3 4 2" xfId="7960"/>
    <cellStyle name="Вывод 4 2 5 3 4 2 2" xfId="28244"/>
    <cellStyle name="Вывод 4 2 5 3 4 3" xfId="28245"/>
    <cellStyle name="Вывод 4 2 5 3 5" xfId="7961"/>
    <cellStyle name="Вывод 4 2 5 3 5 2" xfId="28246"/>
    <cellStyle name="Вывод 4 2 5 3 6" xfId="28247"/>
    <cellStyle name="Вывод 4 2 5 4" xfId="7962"/>
    <cellStyle name="Вывод 4 2 5 4 2" xfId="7963"/>
    <cellStyle name="Вывод 4 2 5 4 2 2" xfId="7964"/>
    <cellStyle name="Вывод 4 2 5 4 2 2 2" xfId="28248"/>
    <cellStyle name="Вывод 4 2 5 4 2 3" xfId="28249"/>
    <cellStyle name="Вывод 4 2 5 4 3" xfId="7965"/>
    <cellStyle name="Вывод 4 2 5 4 3 2" xfId="7966"/>
    <cellStyle name="Вывод 4 2 5 4 3 2 2" xfId="28250"/>
    <cellStyle name="Вывод 4 2 5 4 3 3" xfId="28251"/>
    <cellStyle name="Вывод 4 2 5 4 4" xfId="7967"/>
    <cellStyle name="Вывод 4 2 5 4 4 2" xfId="7968"/>
    <cellStyle name="Вывод 4 2 5 4 4 2 2" xfId="28252"/>
    <cellStyle name="Вывод 4 2 5 4 4 3" xfId="28253"/>
    <cellStyle name="Вывод 4 2 5 4 5" xfId="7969"/>
    <cellStyle name="Вывод 4 2 5 4 5 2" xfId="28254"/>
    <cellStyle name="Вывод 4 2 5 4 6" xfId="28255"/>
    <cellStyle name="Вывод 4 2 5 5" xfId="7970"/>
    <cellStyle name="Вывод 4 2 5 5 2" xfId="7971"/>
    <cellStyle name="Вывод 4 2 5 5 2 2" xfId="7972"/>
    <cellStyle name="Вывод 4 2 5 5 2 2 2" xfId="28256"/>
    <cellStyle name="Вывод 4 2 5 5 2 3" xfId="28257"/>
    <cellStyle name="Вывод 4 2 5 5 3" xfId="7973"/>
    <cellStyle name="Вывод 4 2 5 5 3 2" xfId="7974"/>
    <cellStyle name="Вывод 4 2 5 5 3 2 2" xfId="28258"/>
    <cellStyle name="Вывод 4 2 5 5 3 3" xfId="28259"/>
    <cellStyle name="Вывод 4 2 5 5 4" xfId="7975"/>
    <cellStyle name="Вывод 4 2 5 5 4 2" xfId="7976"/>
    <cellStyle name="Вывод 4 2 5 5 4 2 2" xfId="28260"/>
    <cellStyle name="Вывод 4 2 5 5 4 3" xfId="28261"/>
    <cellStyle name="Вывод 4 2 5 5 5" xfId="7977"/>
    <cellStyle name="Вывод 4 2 5 5 5 2" xfId="28262"/>
    <cellStyle name="Вывод 4 2 5 5 6" xfId="28263"/>
    <cellStyle name="Вывод 4 2 5 6" xfId="7978"/>
    <cellStyle name="Вывод 4 2 5 6 2" xfId="7979"/>
    <cellStyle name="Вывод 4 2 5 6 2 2" xfId="28264"/>
    <cellStyle name="Вывод 4 2 5 6 3" xfId="28265"/>
    <cellStyle name="Вывод 4 2 5 7" xfId="7980"/>
    <cellStyle name="Вывод 4 2 5 7 2" xfId="28266"/>
    <cellStyle name="Вывод 4 2 5 8" xfId="28267"/>
    <cellStyle name="Вывод 4 2 6" xfId="7981"/>
    <cellStyle name="Вывод 4 2 6 2" xfId="7982"/>
    <cellStyle name="Вывод 4 2 6 2 2" xfId="7983"/>
    <cellStyle name="Вывод 4 2 6 2 2 2" xfId="28268"/>
    <cellStyle name="Вывод 4 2 6 2 3" xfId="28269"/>
    <cellStyle name="Вывод 4 2 6 3" xfId="7984"/>
    <cellStyle name="Вывод 4 2 6 3 2" xfId="28270"/>
    <cellStyle name="Вывод 4 2 6 4" xfId="28271"/>
    <cellStyle name="Вывод 4 2 7" xfId="7985"/>
    <cellStyle name="Вывод 4 2 7 2" xfId="7986"/>
    <cellStyle name="Вывод 4 2 7 2 2" xfId="28272"/>
    <cellStyle name="Вывод 4 2 7 3" xfId="28273"/>
    <cellStyle name="Вывод 4 2 8" xfId="7987"/>
    <cellStyle name="Вывод 4 2 8 2" xfId="28274"/>
    <cellStyle name="Вывод 4 2 9" xfId="28275"/>
    <cellStyle name="Вывод 4 3" xfId="242"/>
    <cellStyle name="Вывод 4 3 2" xfId="7988"/>
    <cellStyle name="Вывод 4 3 2 10" xfId="28276"/>
    <cellStyle name="Вывод 4 3 2 2" xfId="7989"/>
    <cellStyle name="Вывод 4 3 2 2 2" xfId="7990"/>
    <cellStyle name="Вывод 4 3 2 2 2 2" xfId="7991"/>
    <cellStyle name="Вывод 4 3 2 2 2 2 2" xfId="7992"/>
    <cellStyle name="Вывод 4 3 2 2 2 2 2 2" xfId="28277"/>
    <cellStyle name="Вывод 4 3 2 2 2 2 3" xfId="28278"/>
    <cellStyle name="Вывод 4 3 2 2 2 3" xfId="7993"/>
    <cellStyle name="Вывод 4 3 2 2 2 3 2" xfId="7994"/>
    <cellStyle name="Вывод 4 3 2 2 2 3 2 2" xfId="28279"/>
    <cellStyle name="Вывод 4 3 2 2 2 3 3" xfId="28280"/>
    <cellStyle name="Вывод 4 3 2 2 2 4" xfId="7995"/>
    <cellStyle name="Вывод 4 3 2 2 2 4 2" xfId="7996"/>
    <cellStyle name="Вывод 4 3 2 2 2 4 2 2" xfId="28281"/>
    <cellStyle name="Вывод 4 3 2 2 2 4 3" xfId="28282"/>
    <cellStyle name="Вывод 4 3 2 2 2 5" xfId="7997"/>
    <cellStyle name="Вывод 4 3 2 2 2 5 2" xfId="28283"/>
    <cellStyle name="Вывод 4 3 2 2 2 6" xfId="28284"/>
    <cellStyle name="Вывод 4 3 2 2 3" xfId="7998"/>
    <cellStyle name="Вывод 4 3 2 2 3 2" xfId="7999"/>
    <cellStyle name="Вывод 4 3 2 2 3 2 2" xfId="8000"/>
    <cellStyle name="Вывод 4 3 2 2 3 2 2 2" xfId="28285"/>
    <cellStyle name="Вывод 4 3 2 2 3 2 3" xfId="28286"/>
    <cellStyle name="Вывод 4 3 2 2 3 3" xfId="8001"/>
    <cellStyle name="Вывод 4 3 2 2 3 3 2" xfId="8002"/>
    <cellStyle name="Вывод 4 3 2 2 3 3 2 2" xfId="28287"/>
    <cellStyle name="Вывод 4 3 2 2 3 3 3" xfId="28288"/>
    <cellStyle name="Вывод 4 3 2 2 3 4" xfId="8003"/>
    <cellStyle name="Вывод 4 3 2 2 3 4 2" xfId="8004"/>
    <cellStyle name="Вывод 4 3 2 2 3 4 2 2" xfId="28289"/>
    <cellStyle name="Вывод 4 3 2 2 3 4 3" xfId="28290"/>
    <cellStyle name="Вывод 4 3 2 2 3 5" xfId="8005"/>
    <cellStyle name="Вывод 4 3 2 2 3 5 2" xfId="28291"/>
    <cellStyle name="Вывод 4 3 2 2 3 6" xfId="28292"/>
    <cellStyle name="Вывод 4 3 2 2 4" xfId="8006"/>
    <cellStyle name="Вывод 4 3 2 2 4 2" xfId="8007"/>
    <cellStyle name="Вывод 4 3 2 2 4 2 2" xfId="8008"/>
    <cellStyle name="Вывод 4 3 2 2 4 2 2 2" xfId="28293"/>
    <cellStyle name="Вывод 4 3 2 2 4 2 3" xfId="28294"/>
    <cellStyle name="Вывод 4 3 2 2 4 3" xfId="8009"/>
    <cellStyle name="Вывод 4 3 2 2 4 3 2" xfId="8010"/>
    <cellStyle name="Вывод 4 3 2 2 4 3 2 2" xfId="28295"/>
    <cellStyle name="Вывод 4 3 2 2 4 3 3" xfId="28296"/>
    <cellStyle name="Вывод 4 3 2 2 4 4" xfId="8011"/>
    <cellStyle name="Вывод 4 3 2 2 4 4 2" xfId="8012"/>
    <cellStyle name="Вывод 4 3 2 2 4 4 2 2" xfId="28297"/>
    <cellStyle name="Вывод 4 3 2 2 4 4 3" xfId="28298"/>
    <cellStyle name="Вывод 4 3 2 2 4 5" xfId="8013"/>
    <cellStyle name="Вывод 4 3 2 2 4 5 2" xfId="28299"/>
    <cellStyle name="Вывод 4 3 2 2 4 6" xfId="28300"/>
    <cellStyle name="Вывод 4 3 2 2 5" xfId="8014"/>
    <cellStyle name="Вывод 4 3 2 2 5 2" xfId="8015"/>
    <cellStyle name="Вывод 4 3 2 2 5 2 2" xfId="8016"/>
    <cellStyle name="Вывод 4 3 2 2 5 2 2 2" xfId="28301"/>
    <cellStyle name="Вывод 4 3 2 2 5 2 3" xfId="28302"/>
    <cellStyle name="Вывод 4 3 2 2 5 3" xfId="8017"/>
    <cellStyle name="Вывод 4 3 2 2 5 3 2" xfId="8018"/>
    <cellStyle name="Вывод 4 3 2 2 5 3 2 2" xfId="28303"/>
    <cellStyle name="Вывод 4 3 2 2 5 3 3" xfId="28304"/>
    <cellStyle name="Вывод 4 3 2 2 5 4" xfId="8019"/>
    <cellStyle name="Вывод 4 3 2 2 5 4 2" xfId="8020"/>
    <cellStyle name="Вывод 4 3 2 2 5 4 2 2" xfId="28305"/>
    <cellStyle name="Вывод 4 3 2 2 5 4 3" xfId="28306"/>
    <cellStyle name="Вывод 4 3 2 2 5 5" xfId="8021"/>
    <cellStyle name="Вывод 4 3 2 2 5 5 2" xfId="28307"/>
    <cellStyle name="Вывод 4 3 2 2 5 6" xfId="28308"/>
    <cellStyle name="Вывод 4 3 2 2 6" xfId="8022"/>
    <cellStyle name="Вывод 4 3 2 2 6 2" xfId="8023"/>
    <cellStyle name="Вывод 4 3 2 2 6 2 2" xfId="8024"/>
    <cellStyle name="Вывод 4 3 2 2 6 2 2 2" xfId="28309"/>
    <cellStyle name="Вывод 4 3 2 2 6 2 3" xfId="28310"/>
    <cellStyle name="Вывод 4 3 2 2 6 3" xfId="8025"/>
    <cellStyle name="Вывод 4 3 2 2 6 3 2" xfId="8026"/>
    <cellStyle name="Вывод 4 3 2 2 6 3 2 2" xfId="28311"/>
    <cellStyle name="Вывод 4 3 2 2 6 3 3" xfId="28312"/>
    <cellStyle name="Вывод 4 3 2 2 6 4" xfId="8027"/>
    <cellStyle name="Вывод 4 3 2 2 6 4 2" xfId="8028"/>
    <cellStyle name="Вывод 4 3 2 2 6 4 2 2" xfId="28313"/>
    <cellStyle name="Вывод 4 3 2 2 6 4 3" xfId="28314"/>
    <cellStyle name="Вывод 4 3 2 2 6 5" xfId="8029"/>
    <cellStyle name="Вывод 4 3 2 2 6 5 2" xfId="28315"/>
    <cellStyle name="Вывод 4 3 2 2 6 6" xfId="28316"/>
    <cellStyle name="Вывод 4 3 2 2 7" xfId="8030"/>
    <cellStyle name="Вывод 4 3 2 2 7 2" xfId="8031"/>
    <cellStyle name="Вывод 4 3 2 2 7 2 2" xfId="28317"/>
    <cellStyle name="Вывод 4 3 2 2 7 3" xfId="28318"/>
    <cellStyle name="Вывод 4 3 2 2 8" xfId="8032"/>
    <cellStyle name="Вывод 4 3 2 2 8 2" xfId="28319"/>
    <cellStyle name="Вывод 4 3 2 2 9" xfId="28320"/>
    <cellStyle name="Вывод 4 3 2 3" xfId="8033"/>
    <cellStyle name="Вывод 4 3 2 3 2" xfId="8034"/>
    <cellStyle name="Вывод 4 3 2 3 2 2" xfId="8035"/>
    <cellStyle name="Вывод 4 3 2 3 2 2 2" xfId="8036"/>
    <cellStyle name="Вывод 4 3 2 3 2 2 2 2" xfId="28321"/>
    <cellStyle name="Вывод 4 3 2 3 2 2 3" xfId="28322"/>
    <cellStyle name="Вывод 4 3 2 3 2 3" xfId="8037"/>
    <cellStyle name="Вывод 4 3 2 3 2 3 2" xfId="8038"/>
    <cellStyle name="Вывод 4 3 2 3 2 3 2 2" xfId="28323"/>
    <cellStyle name="Вывод 4 3 2 3 2 3 3" xfId="28324"/>
    <cellStyle name="Вывод 4 3 2 3 2 4" xfId="8039"/>
    <cellStyle name="Вывод 4 3 2 3 2 4 2" xfId="8040"/>
    <cellStyle name="Вывод 4 3 2 3 2 4 2 2" xfId="28325"/>
    <cellStyle name="Вывод 4 3 2 3 2 4 3" xfId="28326"/>
    <cellStyle name="Вывод 4 3 2 3 2 5" xfId="8041"/>
    <cellStyle name="Вывод 4 3 2 3 2 5 2" xfId="28327"/>
    <cellStyle name="Вывод 4 3 2 3 2 6" xfId="28328"/>
    <cellStyle name="Вывод 4 3 2 3 3" xfId="8042"/>
    <cellStyle name="Вывод 4 3 2 3 3 2" xfId="8043"/>
    <cellStyle name="Вывод 4 3 2 3 3 2 2" xfId="8044"/>
    <cellStyle name="Вывод 4 3 2 3 3 2 2 2" xfId="28329"/>
    <cellStyle name="Вывод 4 3 2 3 3 2 3" xfId="28330"/>
    <cellStyle name="Вывод 4 3 2 3 3 3" xfId="8045"/>
    <cellStyle name="Вывод 4 3 2 3 3 3 2" xfId="8046"/>
    <cellStyle name="Вывод 4 3 2 3 3 3 2 2" xfId="28331"/>
    <cellStyle name="Вывод 4 3 2 3 3 3 3" xfId="28332"/>
    <cellStyle name="Вывод 4 3 2 3 3 4" xfId="8047"/>
    <cellStyle name="Вывод 4 3 2 3 3 4 2" xfId="8048"/>
    <cellStyle name="Вывод 4 3 2 3 3 4 2 2" xfId="28333"/>
    <cellStyle name="Вывод 4 3 2 3 3 4 3" xfId="28334"/>
    <cellStyle name="Вывод 4 3 2 3 3 5" xfId="8049"/>
    <cellStyle name="Вывод 4 3 2 3 3 5 2" xfId="28335"/>
    <cellStyle name="Вывод 4 3 2 3 3 6" xfId="28336"/>
    <cellStyle name="Вывод 4 3 2 3 4" xfId="8050"/>
    <cellStyle name="Вывод 4 3 2 3 4 2" xfId="8051"/>
    <cellStyle name="Вывод 4 3 2 3 4 2 2" xfId="8052"/>
    <cellStyle name="Вывод 4 3 2 3 4 2 2 2" xfId="28337"/>
    <cellStyle name="Вывод 4 3 2 3 4 2 3" xfId="28338"/>
    <cellStyle name="Вывод 4 3 2 3 4 3" xfId="8053"/>
    <cellStyle name="Вывод 4 3 2 3 4 3 2" xfId="8054"/>
    <cellStyle name="Вывод 4 3 2 3 4 3 2 2" xfId="28339"/>
    <cellStyle name="Вывод 4 3 2 3 4 3 3" xfId="28340"/>
    <cellStyle name="Вывод 4 3 2 3 4 4" xfId="8055"/>
    <cellStyle name="Вывод 4 3 2 3 4 4 2" xfId="8056"/>
    <cellStyle name="Вывод 4 3 2 3 4 4 2 2" xfId="28341"/>
    <cellStyle name="Вывод 4 3 2 3 4 4 3" xfId="28342"/>
    <cellStyle name="Вывод 4 3 2 3 4 5" xfId="8057"/>
    <cellStyle name="Вывод 4 3 2 3 4 5 2" xfId="28343"/>
    <cellStyle name="Вывод 4 3 2 3 4 6" xfId="28344"/>
    <cellStyle name="Вывод 4 3 2 3 5" xfId="8058"/>
    <cellStyle name="Вывод 4 3 2 3 5 2" xfId="8059"/>
    <cellStyle name="Вывод 4 3 2 3 5 2 2" xfId="8060"/>
    <cellStyle name="Вывод 4 3 2 3 5 2 2 2" xfId="28345"/>
    <cellStyle name="Вывод 4 3 2 3 5 2 3" xfId="28346"/>
    <cellStyle name="Вывод 4 3 2 3 5 3" xfId="8061"/>
    <cellStyle name="Вывод 4 3 2 3 5 3 2" xfId="8062"/>
    <cellStyle name="Вывод 4 3 2 3 5 3 2 2" xfId="28347"/>
    <cellStyle name="Вывод 4 3 2 3 5 3 3" xfId="28348"/>
    <cellStyle name="Вывод 4 3 2 3 5 4" xfId="8063"/>
    <cellStyle name="Вывод 4 3 2 3 5 4 2" xfId="8064"/>
    <cellStyle name="Вывод 4 3 2 3 5 4 2 2" xfId="28349"/>
    <cellStyle name="Вывод 4 3 2 3 5 4 3" xfId="28350"/>
    <cellStyle name="Вывод 4 3 2 3 5 5" xfId="8065"/>
    <cellStyle name="Вывод 4 3 2 3 5 5 2" xfId="28351"/>
    <cellStyle name="Вывод 4 3 2 3 5 6" xfId="28352"/>
    <cellStyle name="Вывод 4 3 2 3 6" xfId="8066"/>
    <cellStyle name="Вывод 4 3 2 3 6 2" xfId="8067"/>
    <cellStyle name="Вывод 4 3 2 3 6 2 2" xfId="28353"/>
    <cellStyle name="Вывод 4 3 2 3 6 3" xfId="28354"/>
    <cellStyle name="Вывод 4 3 2 3 7" xfId="8068"/>
    <cellStyle name="Вывод 4 3 2 3 7 2" xfId="28355"/>
    <cellStyle name="Вывод 4 3 2 3 8" xfId="28356"/>
    <cellStyle name="Вывод 4 3 2 4" xfId="8069"/>
    <cellStyle name="Вывод 4 3 2 4 2" xfId="8070"/>
    <cellStyle name="Вывод 4 3 2 4 2 2" xfId="8071"/>
    <cellStyle name="Вывод 4 3 2 4 2 2 2" xfId="28357"/>
    <cellStyle name="Вывод 4 3 2 4 2 3" xfId="28358"/>
    <cellStyle name="Вывод 4 3 2 4 3" xfId="8072"/>
    <cellStyle name="Вывод 4 3 2 4 3 2" xfId="8073"/>
    <cellStyle name="Вывод 4 3 2 4 3 2 2" xfId="28359"/>
    <cellStyle name="Вывод 4 3 2 4 3 3" xfId="28360"/>
    <cellStyle name="Вывод 4 3 2 4 4" xfId="8074"/>
    <cellStyle name="Вывод 4 3 2 4 4 2" xfId="8075"/>
    <cellStyle name="Вывод 4 3 2 4 4 2 2" xfId="28361"/>
    <cellStyle name="Вывод 4 3 2 4 4 3" xfId="28362"/>
    <cellStyle name="Вывод 4 3 2 4 5" xfId="8076"/>
    <cellStyle name="Вывод 4 3 2 4 5 2" xfId="28363"/>
    <cellStyle name="Вывод 4 3 2 4 6" xfId="28364"/>
    <cellStyle name="Вывод 4 3 2 5" xfId="8077"/>
    <cellStyle name="Вывод 4 3 2 5 2" xfId="8078"/>
    <cellStyle name="Вывод 4 3 2 5 2 2" xfId="8079"/>
    <cellStyle name="Вывод 4 3 2 5 2 2 2" xfId="28365"/>
    <cellStyle name="Вывод 4 3 2 5 2 3" xfId="28366"/>
    <cellStyle name="Вывод 4 3 2 5 3" xfId="8080"/>
    <cellStyle name="Вывод 4 3 2 5 3 2" xfId="8081"/>
    <cellStyle name="Вывод 4 3 2 5 3 2 2" xfId="28367"/>
    <cellStyle name="Вывод 4 3 2 5 3 3" xfId="28368"/>
    <cellStyle name="Вывод 4 3 2 5 4" xfId="8082"/>
    <cellStyle name="Вывод 4 3 2 5 4 2" xfId="8083"/>
    <cellStyle name="Вывод 4 3 2 5 4 2 2" xfId="28369"/>
    <cellStyle name="Вывод 4 3 2 5 4 3" xfId="28370"/>
    <cellStyle name="Вывод 4 3 2 5 5" xfId="8084"/>
    <cellStyle name="Вывод 4 3 2 5 5 2" xfId="28371"/>
    <cellStyle name="Вывод 4 3 2 5 6" xfId="28372"/>
    <cellStyle name="Вывод 4 3 2 6" xfId="8085"/>
    <cellStyle name="Вывод 4 3 2 6 2" xfId="8086"/>
    <cellStyle name="Вывод 4 3 2 6 2 2" xfId="8087"/>
    <cellStyle name="Вывод 4 3 2 6 2 2 2" xfId="28373"/>
    <cellStyle name="Вывод 4 3 2 6 2 3" xfId="28374"/>
    <cellStyle name="Вывод 4 3 2 6 3" xfId="8088"/>
    <cellStyle name="Вывод 4 3 2 6 3 2" xfId="8089"/>
    <cellStyle name="Вывод 4 3 2 6 3 2 2" xfId="28375"/>
    <cellStyle name="Вывод 4 3 2 6 3 3" xfId="28376"/>
    <cellStyle name="Вывод 4 3 2 6 4" xfId="8090"/>
    <cellStyle name="Вывод 4 3 2 6 4 2" xfId="8091"/>
    <cellStyle name="Вывод 4 3 2 6 4 2 2" xfId="28377"/>
    <cellStyle name="Вывод 4 3 2 6 4 3" xfId="28378"/>
    <cellStyle name="Вывод 4 3 2 6 5" xfId="8092"/>
    <cellStyle name="Вывод 4 3 2 6 5 2" xfId="28379"/>
    <cellStyle name="Вывод 4 3 2 6 6" xfId="28380"/>
    <cellStyle name="Вывод 4 3 2 7" xfId="8093"/>
    <cellStyle name="Вывод 4 3 2 7 2" xfId="8094"/>
    <cellStyle name="Вывод 4 3 2 7 2 2" xfId="8095"/>
    <cellStyle name="Вывод 4 3 2 7 2 2 2" xfId="28381"/>
    <cellStyle name="Вывод 4 3 2 7 2 3" xfId="28382"/>
    <cellStyle name="Вывод 4 3 2 7 3" xfId="8096"/>
    <cellStyle name="Вывод 4 3 2 7 3 2" xfId="8097"/>
    <cellStyle name="Вывод 4 3 2 7 3 2 2" xfId="28383"/>
    <cellStyle name="Вывод 4 3 2 7 3 3" xfId="28384"/>
    <cellStyle name="Вывод 4 3 2 7 4" xfId="8098"/>
    <cellStyle name="Вывод 4 3 2 7 4 2" xfId="8099"/>
    <cellStyle name="Вывод 4 3 2 7 4 2 2" xfId="28385"/>
    <cellStyle name="Вывод 4 3 2 7 4 3" xfId="28386"/>
    <cellStyle name="Вывод 4 3 2 7 5" xfId="8100"/>
    <cellStyle name="Вывод 4 3 2 7 5 2" xfId="28387"/>
    <cellStyle name="Вывод 4 3 2 7 6" xfId="28388"/>
    <cellStyle name="Вывод 4 3 2 8" xfId="8101"/>
    <cellStyle name="Вывод 4 3 2 8 2" xfId="8102"/>
    <cellStyle name="Вывод 4 3 2 8 2 2" xfId="28389"/>
    <cellStyle name="Вывод 4 3 2 8 3" xfId="28390"/>
    <cellStyle name="Вывод 4 3 2 9" xfId="8103"/>
    <cellStyle name="Вывод 4 3 2 9 2" xfId="28391"/>
    <cellStyle name="Вывод 4 3 3" xfId="8104"/>
    <cellStyle name="Вывод 4 3 3 2" xfId="8105"/>
    <cellStyle name="Вывод 4 3 3 2 2" xfId="8106"/>
    <cellStyle name="Вывод 4 3 3 2 2 2" xfId="8107"/>
    <cellStyle name="Вывод 4 3 3 2 2 2 2" xfId="28392"/>
    <cellStyle name="Вывод 4 3 3 2 2 3" xfId="28393"/>
    <cellStyle name="Вывод 4 3 3 2 3" xfId="8108"/>
    <cellStyle name="Вывод 4 3 3 2 3 2" xfId="8109"/>
    <cellStyle name="Вывод 4 3 3 2 3 2 2" xfId="28394"/>
    <cellStyle name="Вывод 4 3 3 2 3 3" xfId="28395"/>
    <cellStyle name="Вывод 4 3 3 2 4" xfId="8110"/>
    <cellStyle name="Вывод 4 3 3 2 4 2" xfId="8111"/>
    <cellStyle name="Вывод 4 3 3 2 4 2 2" xfId="28396"/>
    <cellStyle name="Вывод 4 3 3 2 4 3" xfId="28397"/>
    <cellStyle name="Вывод 4 3 3 2 5" xfId="8112"/>
    <cellStyle name="Вывод 4 3 3 2 5 2" xfId="28398"/>
    <cellStyle name="Вывод 4 3 3 2 6" xfId="28399"/>
    <cellStyle name="Вывод 4 3 3 3" xfId="8113"/>
    <cellStyle name="Вывод 4 3 3 3 2" xfId="8114"/>
    <cellStyle name="Вывод 4 3 3 3 2 2" xfId="8115"/>
    <cellStyle name="Вывод 4 3 3 3 2 2 2" xfId="28400"/>
    <cellStyle name="Вывод 4 3 3 3 2 3" xfId="28401"/>
    <cellStyle name="Вывод 4 3 3 3 3" xfId="8116"/>
    <cellStyle name="Вывод 4 3 3 3 3 2" xfId="8117"/>
    <cellStyle name="Вывод 4 3 3 3 3 2 2" xfId="28402"/>
    <cellStyle name="Вывод 4 3 3 3 3 3" xfId="28403"/>
    <cellStyle name="Вывод 4 3 3 3 4" xfId="8118"/>
    <cellStyle name="Вывод 4 3 3 3 4 2" xfId="8119"/>
    <cellStyle name="Вывод 4 3 3 3 4 2 2" xfId="28404"/>
    <cellStyle name="Вывод 4 3 3 3 4 3" xfId="28405"/>
    <cellStyle name="Вывод 4 3 3 3 5" xfId="8120"/>
    <cellStyle name="Вывод 4 3 3 3 5 2" xfId="28406"/>
    <cellStyle name="Вывод 4 3 3 3 6" xfId="28407"/>
    <cellStyle name="Вывод 4 3 3 4" xfId="8121"/>
    <cellStyle name="Вывод 4 3 3 4 2" xfId="8122"/>
    <cellStyle name="Вывод 4 3 3 4 2 2" xfId="8123"/>
    <cellStyle name="Вывод 4 3 3 4 2 2 2" xfId="28408"/>
    <cellStyle name="Вывод 4 3 3 4 2 3" xfId="28409"/>
    <cellStyle name="Вывод 4 3 3 4 3" xfId="8124"/>
    <cellStyle name="Вывод 4 3 3 4 3 2" xfId="8125"/>
    <cellStyle name="Вывод 4 3 3 4 3 2 2" xfId="28410"/>
    <cellStyle name="Вывод 4 3 3 4 3 3" xfId="28411"/>
    <cellStyle name="Вывод 4 3 3 4 4" xfId="8126"/>
    <cellStyle name="Вывод 4 3 3 4 4 2" xfId="8127"/>
    <cellStyle name="Вывод 4 3 3 4 4 2 2" xfId="28412"/>
    <cellStyle name="Вывод 4 3 3 4 4 3" xfId="28413"/>
    <cellStyle name="Вывод 4 3 3 4 5" xfId="8128"/>
    <cellStyle name="Вывод 4 3 3 4 5 2" xfId="28414"/>
    <cellStyle name="Вывод 4 3 3 4 6" xfId="28415"/>
    <cellStyle name="Вывод 4 3 3 5" xfId="8129"/>
    <cellStyle name="Вывод 4 3 3 5 2" xfId="8130"/>
    <cellStyle name="Вывод 4 3 3 5 2 2" xfId="8131"/>
    <cellStyle name="Вывод 4 3 3 5 2 2 2" xfId="28416"/>
    <cellStyle name="Вывод 4 3 3 5 2 3" xfId="28417"/>
    <cellStyle name="Вывод 4 3 3 5 3" xfId="8132"/>
    <cellStyle name="Вывод 4 3 3 5 3 2" xfId="8133"/>
    <cellStyle name="Вывод 4 3 3 5 3 2 2" xfId="28418"/>
    <cellStyle name="Вывод 4 3 3 5 3 3" xfId="28419"/>
    <cellStyle name="Вывод 4 3 3 5 4" xfId="8134"/>
    <cellStyle name="Вывод 4 3 3 5 4 2" xfId="8135"/>
    <cellStyle name="Вывод 4 3 3 5 4 2 2" xfId="28420"/>
    <cellStyle name="Вывод 4 3 3 5 4 3" xfId="28421"/>
    <cellStyle name="Вывод 4 3 3 5 5" xfId="8136"/>
    <cellStyle name="Вывод 4 3 3 5 5 2" xfId="28422"/>
    <cellStyle name="Вывод 4 3 3 5 6" xfId="28423"/>
    <cellStyle name="Вывод 4 3 3 6" xfId="8137"/>
    <cellStyle name="Вывод 4 3 3 6 2" xfId="8138"/>
    <cellStyle name="Вывод 4 3 3 6 2 2" xfId="8139"/>
    <cellStyle name="Вывод 4 3 3 6 2 2 2" xfId="28424"/>
    <cellStyle name="Вывод 4 3 3 6 2 3" xfId="28425"/>
    <cellStyle name="Вывод 4 3 3 6 3" xfId="8140"/>
    <cellStyle name="Вывод 4 3 3 6 3 2" xfId="8141"/>
    <cellStyle name="Вывод 4 3 3 6 3 2 2" xfId="28426"/>
    <cellStyle name="Вывод 4 3 3 6 3 3" xfId="28427"/>
    <cellStyle name="Вывод 4 3 3 6 4" xfId="8142"/>
    <cellStyle name="Вывод 4 3 3 6 4 2" xfId="8143"/>
    <cellStyle name="Вывод 4 3 3 6 4 2 2" xfId="28428"/>
    <cellStyle name="Вывод 4 3 3 6 4 3" xfId="28429"/>
    <cellStyle name="Вывод 4 3 3 6 5" xfId="8144"/>
    <cellStyle name="Вывод 4 3 3 6 5 2" xfId="28430"/>
    <cellStyle name="Вывод 4 3 3 6 6" xfId="28431"/>
    <cellStyle name="Вывод 4 3 3 7" xfId="8145"/>
    <cellStyle name="Вывод 4 3 3 7 2" xfId="8146"/>
    <cellStyle name="Вывод 4 3 3 7 2 2" xfId="28432"/>
    <cellStyle name="Вывод 4 3 3 7 3" xfId="28433"/>
    <cellStyle name="Вывод 4 3 3 8" xfId="8147"/>
    <cellStyle name="Вывод 4 3 3 8 2" xfId="28434"/>
    <cellStyle name="Вывод 4 3 3 9" xfId="28435"/>
    <cellStyle name="Вывод 4 3 4" xfId="8148"/>
    <cellStyle name="Вывод 4 3 4 2" xfId="8149"/>
    <cellStyle name="Вывод 4 3 4 2 2" xfId="8150"/>
    <cellStyle name="Вывод 4 3 4 2 2 2" xfId="8151"/>
    <cellStyle name="Вывод 4 3 4 2 2 2 2" xfId="28436"/>
    <cellStyle name="Вывод 4 3 4 2 2 3" xfId="28437"/>
    <cellStyle name="Вывод 4 3 4 2 3" xfId="8152"/>
    <cellStyle name="Вывод 4 3 4 2 3 2" xfId="8153"/>
    <cellStyle name="Вывод 4 3 4 2 3 2 2" xfId="28438"/>
    <cellStyle name="Вывод 4 3 4 2 3 3" xfId="28439"/>
    <cellStyle name="Вывод 4 3 4 2 4" xfId="8154"/>
    <cellStyle name="Вывод 4 3 4 2 4 2" xfId="8155"/>
    <cellStyle name="Вывод 4 3 4 2 4 2 2" xfId="28440"/>
    <cellStyle name="Вывод 4 3 4 2 4 3" xfId="28441"/>
    <cellStyle name="Вывод 4 3 4 2 5" xfId="8156"/>
    <cellStyle name="Вывод 4 3 4 2 5 2" xfId="28442"/>
    <cellStyle name="Вывод 4 3 4 2 6" xfId="28443"/>
    <cellStyle name="Вывод 4 3 4 3" xfId="8157"/>
    <cellStyle name="Вывод 4 3 4 3 2" xfId="8158"/>
    <cellStyle name="Вывод 4 3 4 3 2 2" xfId="8159"/>
    <cellStyle name="Вывод 4 3 4 3 2 2 2" xfId="28444"/>
    <cellStyle name="Вывод 4 3 4 3 2 3" xfId="28445"/>
    <cellStyle name="Вывод 4 3 4 3 3" xfId="8160"/>
    <cellStyle name="Вывод 4 3 4 3 3 2" xfId="8161"/>
    <cellStyle name="Вывод 4 3 4 3 3 2 2" xfId="28446"/>
    <cellStyle name="Вывод 4 3 4 3 3 3" xfId="28447"/>
    <cellStyle name="Вывод 4 3 4 3 4" xfId="8162"/>
    <cellStyle name="Вывод 4 3 4 3 4 2" xfId="8163"/>
    <cellStyle name="Вывод 4 3 4 3 4 2 2" xfId="28448"/>
    <cellStyle name="Вывод 4 3 4 3 4 3" xfId="28449"/>
    <cellStyle name="Вывод 4 3 4 3 5" xfId="8164"/>
    <cellStyle name="Вывод 4 3 4 3 5 2" xfId="28450"/>
    <cellStyle name="Вывод 4 3 4 3 6" xfId="28451"/>
    <cellStyle name="Вывод 4 3 4 4" xfId="8165"/>
    <cellStyle name="Вывод 4 3 4 4 2" xfId="8166"/>
    <cellStyle name="Вывод 4 3 4 4 2 2" xfId="8167"/>
    <cellStyle name="Вывод 4 3 4 4 2 2 2" xfId="28452"/>
    <cellStyle name="Вывод 4 3 4 4 2 3" xfId="28453"/>
    <cellStyle name="Вывод 4 3 4 4 3" xfId="8168"/>
    <cellStyle name="Вывод 4 3 4 4 3 2" xfId="8169"/>
    <cellStyle name="Вывод 4 3 4 4 3 2 2" xfId="28454"/>
    <cellStyle name="Вывод 4 3 4 4 3 3" xfId="28455"/>
    <cellStyle name="Вывод 4 3 4 4 4" xfId="8170"/>
    <cellStyle name="Вывод 4 3 4 4 4 2" xfId="8171"/>
    <cellStyle name="Вывод 4 3 4 4 4 2 2" xfId="28456"/>
    <cellStyle name="Вывод 4 3 4 4 4 3" xfId="28457"/>
    <cellStyle name="Вывод 4 3 4 4 5" xfId="8172"/>
    <cellStyle name="Вывод 4 3 4 4 5 2" xfId="28458"/>
    <cellStyle name="Вывод 4 3 4 4 6" xfId="28459"/>
    <cellStyle name="Вывод 4 3 4 5" xfId="8173"/>
    <cellStyle name="Вывод 4 3 4 5 2" xfId="8174"/>
    <cellStyle name="Вывод 4 3 4 5 2 2" xfId="8175"/>
    <cellStyle name="Вывод 4 3 4 5 2 2 2" xfId="28460"/>
    <cellStyle name="Вывод 4 3 4 5 2 3" xfId="28461"/>
    <cellStyle name="Вывод 4 3 4 5 3" xfId="8176"/>
    <cellStyle name="Вывод 4 3 4 5 3 2" xfId="8177"/>
    <cellStyle name="Вывод 4 3 4 5 3 2 2" xfId="28462"/>
    <cellStyle name="Вывод 4 3 4 5 3 3" xfId="28463"/>
    <cellStyle name="Вывод 4 3 4 5 4" xfId="8178"/>
    <cellStyle name="Вывод 4 3 4 5 4 2" xfId="8179"/>
    <cellStyle name="Вывод 4 3 4 5 4 2 2" xfId="28464"/>
    <cellStyle name="Вывод 4 3 4 5 4 3" xfId="28465"/>
    <cellStyle name="Вывод 4 3 4 5 5" xfId="8180"/>
    <cellStyle name="Вывод 4 3 4 5 5 2" xfId="28466"/>
    <cellStyle name="Вывод 4 3 4 5 6" xfId="28467"/>
    <cellStyle name="Вывод 4 3 4 6" xfId="8181"/>
    <cellStyle name="Вывод 4 3 4 6 2" xfId="8182"/>
    <cellStyle name="Вывод 4 3 4 6 2 2" xfId="28468"/>
    <cellStyle name="Вывод 4 3 4 6 3" xfId="28469"/>
    <cellStyle name="Вывод 4 3 4 7" xfId="8183"/>
    <cellStyle name="Вывод 4 3 4 7 2" xfId="28470"/>
    <cellStyle name="Вывод 4 3 4 8" xfId="28471"/>
    <cellStyle name="Вывод 4 3 5" xfId="8184"/>
    <cellStyle name="Вывод 4 3 5 2" xfId="8185"/>
    <cellStyle name="Вывод 4 3 5 2 2" xfId="8186"/>
    <cellStyle name="Вывод 4 3 5 2 2 2" xfId="8187"/>
    <cellStyle name="Вывод 4 3 5 2 2 2 2" xfId="28472"/>
    <cellStyle name="Вывод 4 3 5 2 2 3" xfId="28473"/>
    <cellStyle name="Вывод 4 3 5 2 3" xfId="8188"/>
    <cellStyle name="Вывод 4 3 5 2 3 2" xfId="8189"/>
    <cellStyle name="Вывод 4 3 5 2 3 2 2" xfId="28474"/>
    <cellStyle name="Вывод 4 3 5 2 3 3" xfId="28475"/>
    <cellStyle name="Вывод 4 3 5 2 4" xfId="8190"/>
    <cellStyle name="Вывод 4 3 5 2 4 2" xfId="8191"/>
    <cellStyle name="Вывод 4 3 5 2 4 2 2" xfId="28476"/>
    <cellStyle name="Вывод 4 3 5 2 4 3" xfId="28477"/>
    <cellStyle name="Вывод 4 3 5 2 5" xfId="8192"/>
    <cellStyle name="Вывод 4 3 5 2 5 2" xfId="28478"/>
    <cellStyle name="Вывод 4 3 5 2 6" xfId="28479"/>
    <cellStyle name="Вывод 4 3 5 3" xfId="8193"/>
    <cellStyle name="Вывод 4 3 5 3 2" xfId="8194"/>
    <cellStyle name="Вывод 4 3 5 3 2 2" xfId="8195"/>
    <cellStyle name="Вывод 4 3 5 3 2 2 2" xfId="28480"/>
    <cellStyle name="Вывод 4 3 5 3 2 3" xfId="28481"/>
    <cellStyle name="Вывод 4 3 5 3 3" xfId="8196"/>
    <cellStyle name="Вывод 4 3 5 3 3 2" xfId="8197"/>
    <cellStyle name="Вывод 4 3 5 3 3 2 2" xfId="28482"/>
    <cellStyle name="Вывод 4 3 5 3 3 3" xfId="28483"/>
    <cellStyle name="Вывод 4 3 5 3 4" xfId="8198"/>
    <cellStyle name="Вывод 4 3 5 3 4 2" xfId="8199"/>
    <cellStyle name="Вывод 4 3 5 3 4 2 2" xfId="28484"/>
    <cellStyle name="Вывод 4 3 5 3 4 3" xfId="28485"/>
    <cellStyle name="Вывод 4 3 5 3 5" xfId="8200"/>
    <cellStyle name="Вывод 4 3 5 3 5 2" xfId="28486"/>
    <cellStyle name="Вывод 4 3 5 3 6" xfId="28487"/>
    <cellStyle name="Вывод 4 3 5 4" xfId="8201"/>
    <cellStyle name="Вывод 4 3 5 4 2" xfId="8202"/>
    <cellStyle name="Вывод 4 3 5 4 2 2" xfId="8203"/>
    <cellStyle name="Вывод 4 3 5 4 2 2 2" xfId="28488"/>
    <cellStyle name="Вывод 4 3 5 4 2 3" xfId="28489"/>
    <cellStyle name="Вывод 4 3 5 4 3" xfId="8204"/>
    <cellStyle name="Вывод 4 3 5 4 3 2" xfId="8205"/>
    <cellStyle name="Вывод 4 3 5 4 3 2 2" xfId="28490"/>
    <cellStyle name="Вывод 4 3 5 4 3 3" xfId="28491"/>
    <cellStyle name="Вывод 4 3 5 4 4" xfId="8206"/>
    <cellStyle name="Вывод 4 3 5 4 4 2" xfId="8207"/>
    <cellStyle name="Вывод 4 3 5 4 4 2 2" xfId="28492"/>
    <cellStyle name="Вывод 4 3 5 4 4 3" xfId="28493"/>
    <cellStyle name="Вывод 4 3 5 4 5" xfId="8208"/>
    <cellStyle name="Вывод 4 3 5 4 5 2" xfId="28494"/>
    <cellStyle name="Вывод 4 3 5 4 6" xfId="28495"/>
    <cellStyle name="Вывод 4 3 5 5" xfId="8209"/>
    <cellStyle name="Вывод 4 3 5 5 2" xfId="8210"/>
    <cellStyle name="Вывод 4 3 5 5 2 2" xfId="8211"/>
    <cellStyle name="Вывод 4 3 5 5 2 2 2" xfId="28496"/>
    <cellStyle name="Вывод 4 3 5 5 2 3" xfId="28497"/>
    <cellStyle name="Вывод 4 3 5 5 3" xfId="8212"/>
    <cellStyle name="Вывод 4 3 5 5 3 2" xfId="8213"/>
    <cellStyle name="Вывод 4 3 5 5 3 2 2" xfId="28498"/>
    <cellStyle name="Вывод 4 3 5 5 3 3" xfId="28499"/>
    <cellStyle name="Вывод 4 3 5 5 4" xfId="8214"/>
    <cellStyle name="Вывод 4 3 5 5 4 2" xfId="8215"/>
    <cellStyle name="Вывод 4 3 5 5 4 2 2" xfId="28500"/>
    <cellStyle name="Вывод 4 3 5 5 4 3" xfId="28501"/>
    <cellStyle name="Вывод 4 3 5 5 5" xfId="8216"/>
    <cellStyle name="Вывод 4 3 5 5 5 2" xfId="28502"/>
    <cellStyle name="Вывод 4 3 5 5 6" xfId="28503"/>
    <cellStyle name="Вывод 4 3 5 6" xfId="8217"/>
    <cellStyle name="Вывод 4 3 5 6 2" xfId="8218"/>
    <cellStyle name="Вывод 4 3 5 6 2 2" xfId="28504"/>
    <cellStyle name="Вывод 4 3 5 6 3" xfId="28505"/>
    <cellStyle name="Вывод 4 3 5 7" xfId="8219"/>
    <cellStyle name="Вывод 4 3 5 7 2" xfId="28506"/>
    <cellStyle name="Вывод 4 3 5 8" xfId="28507"/>
    <cellStyle name="Вывод 4 3 6" xfId="8220"/>
    <cellStyle name="Вывод 4 3 6 2" xfId="8221"/>
    <cellStyle name="Вывод 4 3 6 2 2" xfId="8222"/>
    <cellStyle name="Вывод 4 3 6 2 2 2" xfId="28508"/>
    <cellStyle name="Вывод 4 3 6 2 3" xfId="28509"/>
    <cellStyle name="Вывод 4 3 6 3" xfId="8223"/>
    <cellStyle name="Вывод 4 3 6 3 2" xfId="28510"/>
    <cellStyle name="Вывод 4 3 6 4" xfId="28511"/>
    <cellStyle name="Вывод 4 3 7" xfId="8224"/>
    <cellStyle name="Вывод 4 3 7 2" xfId="8225"/>
    <cellStyle name="Вывод 4 3 7 2 2" xfId="28512"/>
    <cellStyle name="Вывод 4 3 7 3" xfId="28513"/>
    <cellStyle name="Вывод 4 3 8" xfId="8226"/>
    <cellStyle name="Вывод 4 3 8 2" xfId="28514"/>
    <cellStyle name="Вывод 4 3 9" xfId="28515"/>
    <cellStyle name="Вывод 4 4" xfId="8227"/>
    <cellStyle name="Вывод 4 4 10" xfId="28516"/>
    <cellStyle name="Вывод 4 4 2" xfId="8228"/>
    <cellStyle name="Вывод 4 4 2 2" xfId="8229"/>
    <cellStyle name="Вывод 4 4 2 2 2" xfId="8230"/>
    <cellStyle name="Вывод 4 4 2 2 2 2" xfId="8231"/>
    <cellStyle name="Вывод 4 4 2 2 2 2 2" xfId="28517"/>
    <cellStyle name="Вывод 4 4 2 2 2 3" xfId="28518"/>
    <cellStyle name="Вывод 4 4 2 2 3" xfId="8232"/>
    <cellStyle name="Вывод 4 4 2 2 3 2" xfId="8233"/>
    <cellStyle name="Вывод 4 4 2 2 3 2 2" xfId="28519"/>
    <cellStyle name="Вывод 4 4 2 2 3 3" xfId="28520"/>
    <cellStyle name="Вывод 4 4 2 2 4" xfId="8234"/>
    <cellStyle name="Вывод 4 4 2 2 4 2" xfId="8235"/>
    <cellStyle name="Вывод 4 4 2 2 4 2 2" xfId="28521"/>
    <cellStyle name="Вывод 4 4 2 2 4 3" xfId="28522"/>
    <cellStyle name="Вывод 4 4 2 2 5" xfId="8236"/>
    <cellStyle name="Вывод 4 4 2 2 5 2" xfId="28523"/>
    <cellStyle name="Вывод 4 4 2 2 6" xfId="28524"/>
    <cellStyle name="Вывод 4 4 2 3" xfId="8237"/>
    <cellStyle name="Вывод 4 4 2 3 2" xfId="8238"/>
    <cellStyle name="Вывод 4 4 2 3 2 2" xfId="8239"/>
    <cellStyle name="Вывод 4 4 2 3 2 2 2" xfId="28525"/>
    <cellStyle name="Вывод 4 4 2 3 2 3" xfId="28526"/>
    <cellStyle name="Вывод 4 4 2 3 3" xfId="8240"/>
    <cellStyle name="Вывод 4 4 2 3 3 2" xfId="8241"/>
    <cellStyle name="Вывод 4 4 2 3 3 2 2" xfId="28527"/>
    <cellStyle name="Вывод 4 4 2 3 3 3" xfId="28528"/>
    <cellStyle name="Вывод 4 4 2 3 4" xfId="8242"/>
    <cellStyle name="Вывод 4 4 2 3 4 2" xfId="8243"/>
    <cellStyle name="Вывод 4 4 2 3 4 2 2" xfId="28529"/>
    <cellStyle name="Вывод 4 4 2 3 4 3" xfId="28530"/>
    <cellStyle name="Вывод 4 4 2 3 5" xfId="8244"/>
    <cellStyle name="Вывод 4 4 2 3 5 2" xfId="28531"/>
    <cellStyle name="Вывод 4 4 2 3 6" xfId="28532"/>
    <cellStyle name="Вывод 4 4 2 4" xfId="8245"/>
    <cellStyle name="Вывод 4 4 2 4 2" xfId="8246"/>
    <cellStyle name="Вывод 4 4 2 4 2 2" xfId="8247"/>
    <cellStyle name="Вывод 4 4 2 4 2 2 2" xfId="28533"/>
    <cellStyle name="Вывод 4 4 2 4 2 3" xfId="28534"/>
    <cellStyle name="Вывод 4 4 2 4 3" xfId="8248"/>
    <cellStyle name="Вывод 4 4 2 4 3 2" xfId="8249"/>
    <cellStyle name="Вывод 4 4 2 4 3 2 2" xfId="28535"/>
    <cellStyle name="Вывод 4 4 2 4 3 3" xfId="28536"/>
    <cellStyle name="Вывод 4 4 2 4 4" xfId="8250"/>
    <cellStyle name="Вывод 4 4 2 4 4 2" xfId="8251"/>
    <cellStyle name="Вывод 4 4 2 4 4 2 2" xfId="28537"/>
    <cellStyle name="Вывод 4 4 2 4 4 3" xfId="28538"/>
    <cellStyle name="Вывод 4 4 2 4 5" xfId="8252"/>
    <cellStyle name="Вывод 4 4 2 4 5 2" xfId="28539"/>
    <cellStyle name="Вывод 4 4 2 4 6" xfId="28540"/>
    <cellStyle name="Вывод 4 4 2 5" xfId="8253"/>
    <cellStyle name="Вывод 4 4 2 5 2" xfId="8254"/>
    <cellStyle name="Вывод 4 4 2 5 2 2" xfId="8255"/>
    <cellStyle name="Вывод 4 4 2 5 2 2 2" xfId="28541"/>
    <cellStyle name="Вывод 4 4 2 5 2 3" xfId="28542"/>
    <cellStyle name="Вывод 4 4 2 5 3" xfId="8256"/>
    <cellStyle name="Вывод 4 4 2 5 3 2" xfId="8257"/>
    <cellStyle name="Вывод 4 4 2 5 3 2 2" xfId="28543"/>
    <cellStyle name="Вывод 4 4 2 5 3 3" xfId="28544"/>
    <cellStyle name="Вывод 4 4 2 5 4" xfId="8258"/>
    <cellStyle name="Вывод 4 4 2 5 4 2" xfId="8259"/>
    <cellStyle name="Вывод 4 4 2 5 4 2 2" xfId="28545"/>
    <cellStyle name="Вывод 4 4 2 5 4 3" xfId="28546"/>
    <cellStyle name="Вывод 4 4 2 5 5" xfId="8260"/>
    <cellStyle name="Вывод 4 4 2 5 5 2" xfId="28547"/>
    <cellStyle name="Вывод 4 4 2 5 6" xfId="28548"/>
    <cellStyle name="Вывод 4 4 2 6" xfId="8261"/>
    <cellStyle name="Вывод 4 4 2 6 2" xfId="8262"/>
    <cellStyle name="Вывод 4 4 2 6 2 2" xfId="8263"/>
    <cellStyle name="Вывод 4 4 2 6 2 2 2" xfId="28549"/>
    <cellStyle name="Вывод 4 4 2 6 2 3" xfId="28550"/>
    <cellStyle name="Вывод 4 4 2 6 3" xfId="8264"/>
    <cellStyle name="Вывод 4 4 2 6 3 2" xfId="8265"/>
    <cellStyle name="Вывод 4 4 2 6 3 2 2" xfId="28551"/>
    <cellStyle name="Вывод 4 4 2 6 3 3" xfId="28552"/>
    <cellStyle name="Вывод 4 4 2 6 4" xfId="8266"/>
    <cellStyle name="Вывод 4 4 2 6 4 2" xfId="8267"/>
    <cellStyle name="Вывод 4 4 2 6 4 2 2" xfId="28553"/>
    <cellStyle name="Вывод 4 4 2 6 4 3" xfId="28554"/>
    <cellStyle name="Вывод 4 4 2 6 5" xfId="8268"/>
    <cellStyle name="Вывод 4 4 2 6 5 2" xfId="28555"/>
    <cellStyle name="Вывод 4 4 2 6 6" xfId="28556"/>
    <cellStyle name="Вывод 4 4 2 7" xfId="8269"/>
    <cellStyle name="Вывод 4 4 2 7 2" xfId="8270"/>
    <cellStyle name="Вывод 4 4 2 7 2 2" xfId="28557"/>
    <cellStyle name="Вывод 4 4 2 7 3" xfId="28558"/>
    <cellStyle name="Вывод 4 4 2 8" xfId="8271"/>
    <cellStyle name="Вывод 4 4 2 8 2" xfId="28559"/>
    <cellStyle name="Вывод 4 4 2 9" xfId="28560"/>
    <cellStyle name="Вывод 4 4 3" xfId="8272"/>
    <cellStyle name="Вывод 4 4 3 2" xfId="8273"/>
    <cellStyle name="Вывод 4 4 3 2 2" xfId="8274"/>
    <cellStyle name="Вывод 4 4 3 2 2 2" xfId="8275"/>
    <cellStyle name="Вывод 4 4 3 2 2 2 2" xfId="28561"/>
    <cellStyle name="Вывод 4 4 3 2 2 3" xfId="28562"/>
    <cellStyle name="Вывод 4 4 3 2 3" xfId="8276"/>
    <cellStyle name="Вывод 4 4 3 2 3 2" xfId="8277"/>
    <cellStyle name="Вывод 4 4 3 2 3 2 2" xfId="28563"/>
    <cellStyle name="Вывод 4 4 3 2 3 3" xfId="28564"/>
    <cellStyle name="Вывод 4 4 3 2 4" xfId="8278"/>
    <cellStyle name="Вывод 4 4 3 2 4 2" xfId="8279"/>
    <cellStyle name="Вывод 4 4 3 2 4 2 2" xfId="28565"/>
    <cellStyle name="Вывод 4 4 3 2 4 3" xfId="28566"/>
    <cellStyle name="Вывод 4 4 3 2 5" xfId="8280"/>
    <cellStyle name="Вывод 4 4 3 2 5 2" xfId="28567"/>
    <cellStyle name="Вывод 4 4 3 2 6" xfId="28568"/>
    <cellStyle name="Вывод 4 4 3 3" xfId="8281"/>
    <cellStyle name="Вывод 4 4 3 3 2" xfId="8282"/>
    <cellStyle name="Вывод 4 4 3 3 2 2" xfId="8283"/>
    <cellStyle name="Вывод 4 4 3 3 2 2 2" xfId="28569"/>
    <cellStyle name="Вывод 4 4 3 3 2 3" xfId="28570"/>
    <cellStyle name="Вывод 4 4 3 3 3" xfId="8284"/>
    <cellStyle name="Вывод 4 4 3 3 3 2" xfId="8285"/>
    <cellStyle name="Вывод 4 4 3 3 3 2 2" xfId="28571"/>
    <cellStyle name="Вывод 4 4 3 3 3 3" xfId="28572"/>
    <cellStyle name="Вывод 4 4 3 3 4" xfId="8286"/>
    <cellStyle name="Вывод 4 4 3 3 4 2" xfId="8287"/>
    <cellStyle name="Вывод 4 4 3 3 4 2 2" xfId="28573"/>
    <cellStyle name="Вывод 4 4 3 3 4 3" xfId="28574"/>
    <cellStyle name="Вывод 4 4 3 3 5" xfId="8288"/>
    <cellStyle name="Вывод 4 4 3 3 5 2" xfId="28575"/>
    <cellStyle name="Вывод 4 4 3 3 6" xfId="28576"/>
    <cellStyle name="Вывод 4 4 3 4" xfId="8289"/>
    <cellStyle name="Вывод 4 4 3 4 2" xfId="8290"/>
    <cellStyle name="Вывод 4 4 3 4 2 2" xfId="8291"/>
    <cellStyle name="Вывод 4 4 3 4 2 2 2" xfId="28577"/>
    <cellStyle name="Вывод 4 4 3 4 2 3" xfId="28578"/>
    <cellStyle name="Вывод 4 4 3 4 3" xfId="8292"/>
    <cellStyle name="Вывод 4 4 3 4 3 2" xfId="8293"/>
    <cellStyle name="Вывод 4 4 3 4 3 2 2" xfId="28579"/>
    <cellStyle name="Вывод 4 4 3 4 3 3" xfId="28580"/>
    <cellStyle name="Вывод 4 4 3 4 4" xfId="8294"/>
    <cellStyle name="Вывод 4 4 3 4 4 2" xfId="8295"/>
    <cellStyle name="Вывод 4 4 3 4 4 2 2" xfId="28581"/>
    <cellStyle name="Вывод 4 4 3 4 4 3" xfId="28582"/>
    <cellStyle name="Вывод 4 4 3 4 5" xfId="8296"/>
    <cellStyle name="Вывод 4 4 3 4 5 2" xfId="28583"/>
    <cellStyle name="Вывод 4 4 3 4 6" xfId="28584"/>
    <cellStyle name="Вывод 4 4 3 5" xfId="8297"/>
    <cellStyle name="Вывод 4 4 3 5 2" xfId="8298"/>
    <cellStyle name="Вывод 4 4 3 5 2 2" xfId="8299"/>
    <cellStyle name="Вывод 4 4 3 5 2 2 2" xfId="28585"/>
    <cellStyle name="Вывод 4 4 3 5 2 3" xfId="28586"/>
    <cellStyle name="Вывод 4 4 3 5 3" xfId="8300"/>
    <cellStyle name="Вывод 4 4 3 5 3 2" xfId="8301"/>
    <cellStyle name="Вывод 4 4 3 5 3 2 2" xfId="28587"/>
    <cellStyle name="Вывод 4 4 3 5 3 3" xfId="28588"/>
    <cellStyle name="Вывод 4 4 3 5 4" xfId="8302"/>
    <cellStyle name="Вывод 4 4 3 5 4 2" xfId="8303"/>
    <cellStyle name="Вывод 4 4 3 5 4 2 2" xfId="28589"/>
    <cellStyle name="Вывод 4 4 3 5 4 3" xfId="28590"/>
    <cellStyle name="Вывод 4 4 3 5 5" xfId="8304"/>
    <cellStyle name="Вывод 4 4 3 5 5 2" xfId="28591"/>
    <cellStyle name="Вывод 4 4 3 5 6" xfId="28592"/>
    <cellStyle name="Вывод 4 4 3 6" xfId="8305"/>
    <cellStyle name="Вывод 4 4 3 6 2" xfId="8306"/>
    <cellStyle name="Вывод 4 4 3 6 2 2" xfId="28593"/>
    <cellStyle name="Вывод 4 4 3 6 3" xfId="28594"/>
    <cellStyle name="Вывод 4 4 3 7" xfId="8307"/>
    <cellStyle name="Вывод 4 4 3 7 2" xfId="28595"/>
    <cellStyle name="Вывод 4 4 3 8" xfId="28596"/>
    <cellStyle name="Вывод 4 4 4" xfId="8308"/>
    <cellStyle name="Вывод 4 4 4 2" xfId="8309"/>
    <cellStyle name="Вывод 4 4 4 2 2" xfId="8310"/>
    <cellStyle name="Вывод 4 4 4 2 2 2" xfId="28597"/>
    <cellStyle name="Вывод 4 4 4 2 3" xfId="28598"/>
    <cellStyle name="Вывод 4 4 4 3" xfId="8311"/>
    <cellStyle name="Вывод 4 4 4 3 2" xfId="8312"/>
    <cellStyle name="Вывод 4 4 4 3 2 2" xfId="28599"/>
    <cellStyle name="Вывод 4 4 4 3 3" xfId="28600"/>
    <cellStyle name="Вывод 4 4 4 4" xfId="8313"/>
    <cellStyle name="Вывод 4 4 4 4 2" xfId="8314"/>
    <cellStyle name="Вывод 4 4 4 4 2 2" xfId="28601"/>
    <cellStyle name="Вывод 4 4 4 4 3" xfId="28602"/>
    <cellStyle name="Вывод 4 4 4 5" xfId="8315"/>
    <cellStyle name="Вывод 4 4 4 5 2" xfId="28603"/>
    <cellStyle name="Вывод 4 4 4 6" xfId="28604"/>
    <cellStyle name="Вывод 4 4 5" xfId="8316"/>
    <cellStyle name="Вывод 4 4 5 2" xfId="8317"/>
    <cellStyle name="Вывод 4 4 5 2 2" xfId="8318"/>
    <cellStyle name="Вывод 4 4 5 2 2 2" xfId="28605"/>
    <cellStyle name="Вывод 4 4 5 2 3" xfId="28606"/>
    <cellStyle name="Вывод 4 4 5 3" xfId="8319"/>
    <cellStyle name="Вывод 4 4 5 3 2" xfId="8320"/>
    <cellStyle name="Вывод 4 4 5 3 2 2" xfId="28607"/>
    <cellStyle name="Вывод 4 4 5 3 3" xfId="28608"/>
    <cellStyle name="Вывод 4 4 5 4" xfId="8321"/>
    <cellStyle name="Вывод 4 4 5 4 2" xfId="8322"/>
    <cellStyle name="Вывод 4 4 5 4 2 2" xfId="28609"/>
    <cellStyle name="Вывод 4 4 5 4 3" xfId="28610"/>
    <cellStyle name="Вывод 4 4 5 5" xfId="8323"/>
    <cellStyle name="Вывод 4 4 5 5 2" xfId="28611"/>
    <cellStyle name="Вывод 4 4 5 6" xfId="28612"/>
    <cellStyle name="Вывод 4 4 6" xfId="8324"/>
    <cellStyle name="Вывод 4 4 6 2" xfId="8325"/>
    <cellStyle name="Вывод 4 4 6 2 2" xfId="8326"/>
    <cellStyle name="Вывод 4 4 6 2 2 2" xfId="28613"/>
    <cellStyle name="Вывод 4 4 6 2 3" xfId="28614"/>
    <cellStyle name="Вывод 4 4 6 3" xfId="8327"/>
    <cellStyle name="Вывод 4 4 6 3 2" xfId="8328"/>
    <cellStyle name="Вывод 4 4 6 3 2 2" xfId="28615"/>
    <cellStyle name="Вывод 4 4 6 3 3" xfId="28616"/>
    <cellStyle name="Вывод 4 4 6 4" xfId="8329"/>
    <cellStyle name="Вывод 4 4 6 4 2" xfId="8330"/>
    <cellStyle name="Вывод 4 4 6 4 2 2" xfId="28617"/>
    <cellStyle name="Вывод 4 4 6 4 3" xfId="28618"/>
    <cellStyle name="Вывод 4 4 6 5" xfId="8331"/>
    <cellStyle name="Вывод 4 4 6 5 2" xfId="28619"/>
    <cellStyle name="Вывод 4 4 6 6" xfId="28620"/>
    <cellStyle name="Вывод 4 4 7" xfId="8332"/>
    <cellStyle name="Вывод 4 4 7 2" xfId="8333"/>
    <cellStyle name="Вывод 4 4 7 2 2" xfId="8334"/>
    <cellStyle name="Вывод 4 4 7 2 2 2" xfId="28621"/>
    <cellStyle name="Вывод 4 4 7 2 3" xfId="28622"/>
    <cellStyle name="Вывод 4 4 7 3" xfId="8335"/>
    <cellStyle name="Вывод 4 4 7 3 2" xfId="8336"/>
    <cellStyle name="Вывод 4 4 7 3 2 2" xfId="28623"/>
    <cellStyle name="Вывод 4 4 7 3 3" xfId="28624"/>
    <cellStyle name="Вывод 4 4 7 4" xfId="8337"/>
    <cellStyle name="Вывод 4 4 7 4 2" xfId="8338"/>
    <cellStyle name="Вывод 4 4 7 4 2 2" xfId="28625"/>
    <cellStyle name="Вывод 4 4 7 4 3" xfId="28626"/>
    <cellStyle name="Вывод 4 4 7 5" xfId="8339"/>
    <cellStyle name="Вывод 4 4 7 5 2" xfId="28627"/>
    <cellStyle name="Вывод 4 4 7 6" xfId="28628"/>
    <cellStyle name="Вывод 4 4 8" xfId="8340"/>
    <cellStyle name="Вывод 4 4 8 2" xfId="8341"/>
    <cellStyle name="Вывод 4 4 8 2 2" xfId="28629"/>
    <cellStyle name="Вывод 4 4 8 3" xfId="28630"/>
    <cellStyle name="Вывод 4 4 9" xfId="8342"/>
    <cellStyle name="Вывод 4 4 9 2" xfId="28631"/>
    <cellStyle name="Вывод 4 5" xfId="8343"/>
    <cellStyle name="Вывод 4 5 2" xfId="8344"/>
    <cellStyle name="Вывод 4 5 2 2" xfId="8345"/>
    <cellStyle name="Вывод 4 5 2 2 2" xfId="8346"/>
    <cellStyle name="Вывод 4 5 2 2 2 2" xfId="28632"/>
    <cellStyle name="Вывод 4 5 2 2 3" xfId="28633"/>
    <cellStyle name="Вывод 4 5 2 3" xfId="8347"/>
    <cellStyle name="Вывод 4 5 2 3 2" xfId="8348"/>
    <cellStyle name="Вывод 4 5 2 3 2 2" xfId="28634"/>
    <cellStyle name="Вывод 4 5 2 3 3" xfId="28635"/>
    <cellStyle name="Вывод 4 5 2 4" xfId="8349"/>
    <cellStyle name="Вывод 4 5 2 4 2" xfId="8350"/>
    <cellStyle name="Вывод 4 5 2 4 2 2" xfId="28636"/>
    <cellStyle name="Вывод 4 5 2 4 3" xfId="28637"/>
    <cellStyle name="Вывод 4 5 2 5" xfId="8351"/>
    <cellStyle name="Вывод 4 5 2 5 2" xfId="28638"/>
    <cellStyle name="Вывод 4 5 2 6" xfId="28639"/>
    <cellStyle name="Вывод 4 5 3" xfId="8352"/>
    <cellStyle name="Вывод 4 5 3 2" xfId="8353"/>
    <cellStyle name="Вывод 4 5 3 2 2" xfId="8354"/>
    <cellStyle name="Вывод 4 5 3 2 2 2" xfId="28640"/>
    <cellStyle name="Вывод 4 5 3 2 3" xfId="28641"/>
    <cellStyle name="Вывод 4 5 3 3" xfId="8355"/>
    <cellStyle name="Вывод 4 5 3 3 2" xfId="8356"/>
    <cellStyle name="Вывод 4 5 3 3 2 2" xfId="28642"/>
    <cellStyle name="Вывод 4 5 3 3 3" xfId="28643"/>
    <cellStyle name="Вывод 4 5 3 4" xfId="8357"/>
    <cellStyle name="Вывод 4 5 3 4 2" xfId="8358"/>
    <cellStyle name="Вывод 4 5 3 4 2 2" xfId="28644"/>
    <cellStyle name="Вывод 4 5 3 4 3" xfId="28645"/>
    <cellStyle name="Вывод 4 5 3 5" xfId="8359"/>
    <cellStyle name="Вывод 4 5 3 5 2" xfId="28646"/>
    <cellStyle name="Вывод 4 5 3 6" xfId="28647"/>
    <cellStyle name="Вывод 4 5 4" xfId="8360"/>
    <cellStyle name="Вывод 4 5 4 2" xfId="8361"/>
    <cellStyle name="Вывод 4 5 4 2 2" xfId="8362"/>
    <cellStyle name="Вывод 4 5 4 2 2 2" xfId="28648"/>
    <cellStyle name="Вывод 4 5 4 2 3" xfId="28649"/>
    <cellStyle name="Вывод 4 5 4 3" xfId="8363"/>
    <cellStyle name="Вывод 4 5 4 3 2" xfId="8364"/>
    <cellStyle name="Вывод 4 5 4 3 2 2" xfId="28650"/>
    <cellStyle name="Вывод 4 5 4 3 3" xfId="28651"/>
    <cellStyle name="Вывод 4 5 4 4" xfId="8365"/>
    <cellStyle name="Вывод 4 5 4 4 2" xfId="8366"/>
    <cellStyle name="Вывод 4 5 4 4 2 2" xfId="28652"/>
    <cellStyle name="Вывод 4 5 4 4 3" xfId="28653"/>
    <cellStyle name="Вывод 4 5 4 5" xfId="8367"/>
    <cellStyle name="Вывод 4 5 4 5 2" xfId="28654"/>
    <cellStyle name="Вывод 4 5 4 6" xfId="28655"/>
    <cellStyle name="Вывод 4 5 5" xfId="8368"/>
    <cellStyle name="Вывод 4 5 5 2" xfId="8369"/>
    <cellStyle name="Вывод 4 5 5 2 2" xfId="8370"/>
    <cellStyle name="Вывод 4 5 5 2 2 2" xfId="28656"/>
    <cellStyle name="Вывод 4 5 5 2 3" xfId="28657"/>
    <cellStyle name="Вывод 4 5 5 3" xfId="8371"/>
    <cellStyle name="Вывод 4 5 5 3 2" xfId="8372"/>
    <cellStyle name="Вывод 4 5 5 3 2 2" xfId="28658"/>
    <cellStyle name="Вывод 4 5 5 3 3" xfId="28659"/>
    <cellStyle name="Вывод 4 5 5 4" xfId="8373"/>
    <cellStyle name="Вывод 4 5 5 4 2" xfId="8374"/>
    <cellStyle name="Вывод 4 5 5 4 2 2" xfId="28660"/>
    <cellStyle name="Вывод 4 5 5 4 3" xfId="28661"/>
    <cellStyle name="Вывод 4 5 5 5" xfId="8375"/>
    <cellStyle name="Вывод 4 5 5 5 2" xfId="28662"/>
    <cellStyle name="Вывод 4 5 5 6" xfId="28663"/>
    <cellStyle name="Вывод 4 5 6" xfId="8376"/>
    <cellStyle name="Вывод 4 5 6 2" xfId="8377"/>
    <cellStyle name="Вывод 4 5 6 2 2" xfId="8378"/>
    <cellStyle name="Вывод 4 5 6 2 2 2" xfId="28664"/>
    <cellStyle name="Вывод 4 5 6 2 3" xfId="28665"/>
    <cellStyle name="Вывод 4 5 6 3" xfId="8379"/>
    <cellStyle name="Вывод 4 5 6 3 2" xfId="8380"/>
    <cellStyle name="Вывод 4 5 6 3 2 2" xfId="28666"/>
    <cellStyle name="Вывод 4 5 6 3 3" xfId="28667"/>
    <cellStyle name="Вывод 4 5 6 4" xfId="8381"/>
    <cellStyle name="Вывод 4 5 6 4 2" xfId="8382"/>
    <cellStyle name="Вывод 4 5 6 4 2 2" xfId="28668"/>
    <cellStyle name="Вывод 4 5 6 4 3" xfId="28669"/>
    <cellStyle name="Вывод 4 5 6 5" xfId="8383"/>
    <cellStyle name="Вывод 4 5 6 5 2" xfId="28670"/>
    <cellStyle name="Вывод 4 5 6 6" xfId="28671"/>
    <cellStyle name="Вывод 4 5 7" xfId="8384"/>
    <cellStyle name="Вывод 4 5 7 2" xfId="8385"/>
    <cellStyle name="Вывод 4 5 7 2 2" xfId="28672"/>
    <cellStyle name="Вывод 4 5 7 3" xfId="28673"/>
    <cellStyle name="Вывод 4 5 8" xfId="8386"/>
    <cellStyle name="Вывод 4 5 8 2" xfId="28674"/>
    <cellStyle name="Вывод 4 5 9" xfId="28675"/>
    <cellStyle name="Вывод 4 6" xfId="8387"/>
    <cellStyle name="Вывод 4 6 2" xfId="8388"/>
    <cellStyle name="Вывод 4 6 2 2" xfId="8389"/>
    <cellStyle name="Вывод 4 6 2 2 2" xfId="8390"/>
    <cellStyle name="Вывод 4 6 2 2 2 2" xfId="28676"/>
    <cellStyle name="Вывод 4 6 2 2 3" xfId="28677"/>
    <cellStyle name="Вывод 4 6 2 3" xfId="8391"/>
    <cellStyle name="Вывод 4 6 2 3 2" xfId="8392"/>
    <cellStyle name="Вывод 4 6 2 3 2 2" xfId="28678"/>
    <cellStyle name="Вывод 4 6 2 3 3" xfId="28679"/>
    <cellStyle name="Вывод 4 6 2 4" xfId="8393"/>
    <cellStyle name="Вывод 4 6 2 4 2" xfId="8394"/>
    <cellStyle name="Вывод 4 6 2 4 2 2" xfId="28680"/>
    <cellStyle name="Вывод 4 6 2 4 3" xfId="28681"/>
    <cellStyle name="Вывод 4 6 2 5" xfId="8395"/>
    <cellStyle name="Вывод 4 6 2 5 2" xfId="28682"/>
    <cellStyle name="Вывод 4 6 2 6" xfId="28683"/>
    <cellStyle name="Вывод 4 6 3" xfId="8396"/>
    <cellStyle name="Вывод 4 6 3 2" xfId="8397"/>
    <cellStyle name="Вывод 4 6 3 2 2" xfId="8398"/>
    <cellStyle name="Вывод 4 6 3 2 2 2" xfId="28684"/>
    <cellStyle name="Вывод 4 6 3 2 3" xfId="28685"/>
    <cellStyle name="Вывод 4 6 3 3" xfId="8399"/>
    <cellStyle name="Вывод 4 6 3 3 2" xfId="8400"/>
    <cellStyle name="Вывод 4 6 3 3 2 2" xfId="28686"/>
    <cellStyle name="Вывод 4 6 3 3 3" xfId="28687"/>
    <cellStyle name="Вывод 4 6 3 4" xfId="8401"/>
    <cellStyle name="Вывод 4 6 3 4 2" xfId="8402"/>
    <cellStyle name="Вывод 4 6 3 4 2 2" xfId="28688"/>
    <cellStyle name="Вывод 4 6 3 4 3" xfId="28689"/>
    <cellStyle name="Вывод 4 6 3 5" xfId="8403"/>
    <cellStyle name="Вывод 4 6 3 5 2" xfId="28690"/>
    <cellStyle name="Вывод 4 6 3 6" xfId="28691"/>
    <cellStyle name="Вывод 4 6 4" xfId="8404"/>
    <cellStyle name="Вывод 4 6 4 2" xfId="8405"/>
    <cellStyle name="Вывод 4 6 4 2 2" xfId="8406"/>
    <cellStyle name="Вывод 4 6 4 2 2 2" xfId="28692"/>
    <cellStyle name="Вывод 4 6 4 2 3" xfId="28693"/>
    <cellStyle name="Вывод 4 6 4 3" xfId="8407"/>
    <cellStyle name="Вывод 4 6 4 3 2" xfId="8408"/>
    <cellStyle name="Вывод 4 6 4 3 2 2" xfId="28694"/>
    <cellStyle name="Вывод 4 6 4 3 3" xfId="28695"/>
    <cellStyle name="Вывод 4 6 4 4" xfId="8409"/>
    <cellStyle name="Вывод 4 6 4 4 2" xfId="8410"/>
    <cellStyle name="Вывод 4 6 4 4 2 2" xfId="28696"/>
    <cellStyle name="Вывод 4 6 4 4 3" xfId="28697"/>
    <cellStyle name="Вывод 4 6 4 5" xfId="8411"/>
    <cellStyle name="Вывод 4 6 4 5 2" xfId="28698"/>
    <cellStyle name="Вывод 4 6 4 6" xfId="28699"/>
    <cellStyle name="Вывод 4 6 5" xfId="8412"/>
    <cellStyle name="Вывод 4 6 5 2" xfId="8413"/>
    <cellStyle name="Вывод 4 6 5 2 2" xfId="8414"/>
    <cellStyle name="Вывод 4 6 5 2 2 2" xfId="28700"/>
    <cellStyle name="Вывод 4 6 5 2 3" xfId="28701"/>
    <cellStyle name="Вывод 4 6 5 3" xfId="8415"/>
    <cellStyle name="Вывод 4 6 5 3 2" xfId="8416"/>
    <cellStyle name="Вывод 4 6 5 3 2 2" xfId="28702"/>
    <cellStyle name="Вывод 4 6 5 3 3" xfId="28703"/>
    <cellStyle name="Вывод 4 6 5 4" xfId="8417"/>
    <cellStyle name="Вывод 4 6 5 4 2" xfId="8418"/>
    <cellStyle name="Вывод 4 6 5 4 2 2" xfId="28704"/>
    <cellStyle name="Вывод 4 6 5 4 3" xfId="28705"/>
    <cellStyle name="Вывод 4 6 5 5" xfId="8419"/>
    <cellStyle name="Вывод 4 6 5 5 2" xfId="28706"/>
    <cellStyle name="Вывод 4 6 5 6" xfId="28707"/>
    <cellStyle name="Вывод 4 6 6" xfId="8420"/>
    <cellStyle name="Вывод 4 6 6 2" xfId="8421"/>
    <cellStyle name="Вывод 4 6 6 2 2" xfId="28708"/>
    <cellStyle name="Вывод 4 6 6 3" xfId="28709"/>
    <cellStyle name="Вывод 4 6 7" xfId="8422"/>
    <cellStyle name="Вывод 4 6 7 2" xfId="28710"/>
    <cellStyle name="Вывод 4 6 8" xfId="28711"/>
    <cellStyle name="Вывод 4 7" xfId="8423"/>
    <cellStyle name="Вывод 4 7 2" xfId="8424"/>
    <cellStyle name="Вывод 4 7 2 2" xfId="8425"/>
    <cellStyle name="Вывод 4 7 2 2 2" xfId="8426"/>
    <cellStyle name="Вывод 4 7 2 2 2 2" xfId="28712"/>
    <cellStyle name="Вывод 4 7 2 2 3" xfId="28713"/>
    <cellStyle name="Вывод 4 7 2 3" xfId="8427"/>
    <cellStyle name="Вывод 4 7 2 3 2" xfId="8428"/>
    <cellStyle name="Вывод 4 7 2 3 2 2" xfId="28714"/>
    <cellStyle name="Вывод 4 7 2 3 3" xfId="28715"/>
    <cellStyle name="Вывод 4 7 2 4" xfId="8429"/>
    <cellStyle name="Вывод 4 7 2 4 2" xfId="8430"/>
    <cellStyle name="Вывод 4 7 2 4 2 2" xfId="28716"/>
    <cellStyle name="Вывод 4 7 2 4 3" xfId="28717"/>
    <cellStyle name="Вывод 4 7 2 5" xfId="8431"/>
    <cellStyle name="Вывод 4 7 2 5 2" xfId="28718"/>
    <cellStyle name="Вывод 4 7 2 6" xfId="28719"/>
    <cellStyle name="Вывод 4 7 3" xfId="8432"/>
    <cellStyle name="Вывод 4 7 3 2" xfId="8433"/>
    <cellStyle name="Вывод 4 7 3 2 2" xfId="8434"/>
    <cellStyle name="Вывод 4 7 3 2 2 2" xfId="28720"/>
    <cellStyle name="Вывод 4 7 3 2 3" xfId="28721"/>
    <cellStyle name="Вывод 4 7 3 3" xfId="8435"/>
    <cellStyle name="Вывод 4 7 3 3 2" xfId="8436"/>
    <cellStyle name="Вывод 4 7 3 3 2 2" xfId="28722"/>
    <cellStyle name="Вывод 4 7 3 3 3" xfId="28723"/>
    <cellStyle name="Вывод 4 7 3 4" xfId="8437"/>
    <cellStyle name="Вывод 4 7 3 4 2" xfId="8438"/>
    <cellStyle name="Вывод 4 7 3 4 2 2" xfId="28724"/>
    <cellStyle name="Вывод 4 7 3 4 3" xfId="28725"/>
    <cellStyle name="Вывод 4 7 3 5" xfId="8439"/>
    <cellStyle name="Вывод 4 7 3 5 2" xfId="28726"/>
    <cellStyle name="Вывод 4 7 3 6" xfId="28727"/>
    <cellStyle name="Вывод 4 7 4" xfId="8440"/>
    <cellStyle name="Вывод 4 7 4 2" xfId="8441"/>
    <cellStyle name="Вывод 4 7 4 2 2" xfId="8442"/>
    <cellStyle name="Вывод 4 7 4 2 2 2" xfId="28728"/>
    <cellStyle name="Вывод 4 7 4 2 3" xfId="28729"/>
    <cellStyle name="Вывод 4 7 4 3" xfId="8443"/>
    <cellStyle name="Вывод 4 7 4 3 2" xfId="8444"/>
    <cellStyle name="Вывод 4 7 4 3 2 2" xfId="28730"/>
    <cellStyle name="Вывод 4 7 4 3 3" xfId="28731"/>
    <cellStyle name="Вывод 4 7 4 4" xfId="8445"/>
    <cellStyle name="Вывод 4 7 4 4 2" xfId="8446"/>
    <cellStyle name="Вывод 4 7 4 4 2 2" xfId="28732"/>
    <cellStyle name="Вывод 4 7 4 4 3" xfId="28733"/>
    <cellStyle name="Вывод 4 7 4 5" xfId="8447"/>
    <cellStyle name="Вывод 4 7 4 5 2" xfId="28734"/>
    <cellStyle name="Вывод 4 7 4 6" xfId="28735"/>
    <cellStyle name="Вывод 4 7 5" xfId="8448"/>
    <cellStyle name="Вывод 4 7 5 2" xfId="8449"/>
    <cellStyle name="Вывод 4 7 5 2 2" xfId="8450"/>
    <cellStyle name="Вывод 4 7 5 2 2 2" xfId="28736"/>
    <cellStyle name="Вывод 4 7 5 2 3" xfId="28737"/>
    <cellStyle name="Вывод 4 7 5 3" xfId="8451"/>
    <cellStyle name="Вывод 4 7 5 3 2" xfId="8452"/>
    <cellStyle name="Вывод 4 7 5 3 2 2" xfId="28738"/>
    <cellStyle name="Вывод 4 7 5 3 3" xfId="28739"/>
    <cellStyle name="Вывод 4 7 5 4" xfId="8453"/>
    <cellStyle name="Вывод 4 7 5 4 2" xfId="8454"/>
    <cellStyle name="Вывод 4 7 5 4 2 2" xfId="28740"/>
    <cellStyle name="Вывод 4 7 5 4 3" xfId="28741"/>
    <cellStyle name="Вывод 4 7 5 5" xfId="8455"/>
    <cellStyle name="Вывод 4 7 5 5 2" xfId="28742"/>
    <cellStyle name="Вывод 4 7 5 6" xfId="28743"/>
    <cellStyle name="Вывод 4 7 6" xfId="8456"/>
    <cellStyle name="Вывод 4 7 6 2" xfId="8457"/>
    <cellStyle name="Вывод 4 7 6 2 2" xfId="28744"/>
    <cellStyle name="Вывод 4 7 6 3" xfId="28745"/>
    <cellStyle name="Вывод 4 7 7" xfId="8458"/>
    <cellStyle name="Вывод 4 7 7 2" xfId="28746"/>
    <cellStyle name="Вывод 4 7 8" xfId="28747"/>
    <cellStyle name="Вывод 4 8" xfId="8459"/>
    <cellStyle name="Вывод 4 8 2" xfId="8460"/>
    <cellStyle name="Вывод 4 8 2 2" xfId="8461"/>
    <cellStyle name="Вывод 4 8 2 2 2" xfId="28748"/>
    <cellStyle name="Вывод 4 8 2 3" xfId="28749"/>
    <cellStyle name="Вывод 4 8 3" xfId="8462"/>
    <cellStyle name="Вывод 4 8 3 2" xfId="28750"/>
    <cellStyle name="Вывод 4 8 4" xfId="28751"/>
    <cellStyle name="Вывод 4 9" xfId="8463"/>
    <cellStyle name="Вывод 4 9 2" xfId="8464"/>
    <cellStyle name="Вывод 4 9 2 2" xfId="28752"/>
    <cellStyle name="Вывод 4 9 3" xfId="28753"/>
    <cellStyle name="Вывод 5" xfId="8465"/>
    <cellStyle name="Вывод 5 2" xfId="8466"/>
    <cellStyle name="Вывод 5 2 2" xfId="28754"/>
    <cellStyle name="Вывод 5 3" xfId="28755"/>
    <cellStyle name="Вывод 6" xfId="8467"/>
    <cellStyle name="Вывод 6 2" xfId="8468"/>
    <cellStyle name="Вывод 6 2 2" xfId="28756"/>
    <cellStyle name="Вывод 6 3" xfId="28757"/>
    <cellStyle name="Вычисление 2" xfId="243"/>
    <cellStyle name="Вычисление 2 10" xfId="8469"/>
    <cellStyle name="Вычисление 2 10 2" xfId="8470"/>
    <cellStyle name="Вычисление 2 10 2 2" xfId="28758"/>
    <cellStyle name="Вычисление 2 10 3" xfId="28759"/>
    <cellStyle name="Вычисление 2 11" xfId="8471"/>
    <cellStyle name="Вычисление 2 11 2" xfId="28760"/>
    <cellStyle name="Вычисление 2 12" xfId="28761"/>
    <cellStyle name="Вычисление 2 2" xfId="244"/>
    <cellStyle name="Вычисление 2 2 10" xfId="28762"/>
    <cellStyle name="Вычисление 2 2 2" xfId="8472"/>
    <cellStyle name="Вычисление 2 2 2 10" xfId="8473"/>
    <cellStyle name="Вычисление 2 2 2 10 2" xfId="28763"/>
    <cellStyle name="Вычисление 2 2 2 11" xfId="28764"/>
    <cellStyle name="Вычисление 2 2 2 2" xfId="8474"/>
    <cellStyle name="Вычисление 2 2 2 2 2" xfId="8475"/>
    <cellStyle name="Вычисление 2 2 2 2 2 2" xfId="8476"/>
    <cellStyle name="Вычисление 2 2 2 2 2 2 2" xfId="8477"/>
    <cellStyle name="Вычисление 2 2 2 2 2 2 2 2" xfId="8478"/>
    <cellStyle name="Вычисление 2 2 2 2 2 2 2 2 2" xfId="28765"/>
    <cellStyle name="Вычисление 2 2 2 2 2 2 2 3" xfId="28766"/>
    <cellStyle name="Вычисление 2 2 2 2 2 2 3" xfId="8479"/>
    <cellStyle name="Вычисление 2 2 2 2 2 2 3 2" xfId="8480"/>
    <cellStyle name="Вычисление 2 2 2 2 2 2 3 2 2" xfId="28767"/>
    <cellStyle name="Вычисление 2 2 2 2 2 2 3 3" xfId="28768"/>
    <cellStyle name="Вычисление 2 2 2 2 2 2 4" xfId="8481"/>
    <cellStyle name="Вычисление 2 2 2 2 2 2 4 2" xfId="8482"/>
    <cellStyle name="Вычисление 2 2 2 2 2 2 4 2 2" xfId="28769"/>
    <cellStyle name="Вычисление 2 2 2 2 2 2 4 3" xfId="28770"/>
    <cellStyle name="Вычисление 2 2 2 2 2 2 5" xfId="8483"/>
    <cellStyle name="Вычисление 2 2 2 2 2 2 5 2" xfId="28771"/>
    <cellStyle name="Вычисление 2 2 2 2 2 2 6" xfId="28772"/>
    <cellStyle name="Вычисление 2 2 2 2 2 3" xfId="8484"/>
    <cellStyle name="Вычисление 2 2 2 2 2 3 2" xfId="8485"/>
    <cellStyle name="Вычисление 2 2 2 2 2 3 2 2" xfId="8486"/>
    <cellStyle name="Вычисление 2 2 2 2 2 3 2 2 2" xfId="28773"/>
    <cellStyle name="Вычисление 2 2 2 2 2 3 2 3" xfId="28774"/>
    <cellStyle name="Вычисление 2 2 2 2 2 3 3" xfId="8487"/>
    <cellStyle name="Вычисление 2 2 2 2 2 3 3 2" xfId="8488"/>
    <cellStyle name="Вычисление 2 2 2 2 2 3 3 2 2" xfId="28775"/>
    <cellStyle name="Вычисление 2 2 2 2 2 3 3 3" xfId="28776"/>
    <cellStyle name="Вычисление 2 2 2 2 2 3 4" xfId="8489"/>
    <cellStyle name="Вычисление 2 2 2 2 2 3 4 2" xfId="8490"/>
    <cellStyle name="Вычисление 2 2 2 2 2 3 4 2 2" xfId="28777"/>
    <cellStyle name="Вычисление 2 2 2 2 2 3 4 3" xfId="28778"/>
    <cellStyle name="Вычисление 2 2 2 2 2 3 5" xfId="8491"/>
    <cellStyle name="Вычисление 2 2 2 2 2 3 5 2" xfId="28779"/>
    <cellStyle name="Вычисление 2 2 2 2 2 3 6" xfId="28780"/>
    <cellStyle name="Вычисление 2 2 2 2 2 4" xfId="8492"/>
    <cellStyle name="Вычисление 2 2 2 2 2 4 2" xfId="8493"/>
    <cellStyle name="Вычисление 2 2 2 2 2 4 2 2" xfId="8494"/>
    <cellStyle name="Вычисление 2 2 2 2 2 4 2 2 2" xfId="28781"/>
    <cellStyle name="Вычисление 2 2 2 2 2 4 2 3" xfId="28782"/>
    <cellStyle name="Вычисление 2 2 2 2 2 4 3" xfId="8495"/>
    <cellStyle name="Вычисление 2 2 2 2 2 4 3 2" xfId="8496"/>
    <cellStyle name="Вычисление 2 2 2 2 2 4 3 2 2" xfId="28783"/>
    <cellStyle name="Вычисление 2 2 2 2 2 4 3 3" xfId="28784"/>
    <cellStyle name="Вычисление 2 2 2 2 2 4 4" xfId="8497"/>
    <cellStyle name="Вычисление 2 2 2 2 2 4 4 2" xfId="8498"/>
    <cellStyle name="Вычисление 2 2 2 2 2 4 4 2 2" xfId="28785"/>
    <cellStyle name="Вычисление 2 2 2 2 2 4 4 3" xfId="28786"/>
    <cellStyle name="Вычисление 2 2 2 2 2 4 5" xfId="8499"/>
    <cellStyle name="Вычисление 2 2 2 2 2 4 5 2" xfId="28787"/>
    <cellStyle name="Вычисление 2 2 2 2 2 4 6" xfId="28788"/>
    <cellStyle name="Вычисление 2 2 2 2 2 5" xfId="8500"/>
    <cellStyle name="Вычисление 2 2 2 2 2 5 2" xfId="8501"/>
    <cellStyle name="Вычисление 2 2 2 2 2 5 2 2" xfId="8502"/>
    <cellStyle name="Вычисление 2 2 2 2 2 5 2 2 2" xfId="28789"/>
    <cellStyle name="Вычисление 2 2 2 2 2 5 2 3" xfId="28790"/>
    <cellStyle name="Вычисление 2 2 2 2 2 5 3" xfId="8503"/>
    <cellStyle name="Вычисление 2 2 2 2 2 5 3 2" xfId="8504"/>
    <cellStyle name="Вычисление 2 2 2 2 2 5 3 2 2" xfId="28791"/>
    <cellStyle name="Вычисление 2 2 2 2 2 5 3 3" xfId="28792"/>
    <cellStyle name="Вычисление 2 2 2 2 2 5 4" xfId="8505"/>
    <cellStyle name="Вычисление 2 2 2 2 2 5 4 2" xfId="8506"/>
    <cellStyle name="Вычисление 2 2 2 2 2 5 4 2 2" xfId="28793"/>
    <cellStyle name="Вычисление 2 2 2 2 2 5 4 3" xfId="28794"/>
    <cellStyle name="Вычисление 2 2 2 2 2 5 5" xfId="8507"/>
    <cellStyle name="Вычисление 2 2 2 2 2 5 5 2" xfId="28795"/>
    <cellStyle name="Вычисление 2 2 2 2 2 5 6" xfId="28796"/>
    <cellStyle name="Вычисление 2 2 2 2 2 6" xfId="8508"/>
    <cellStyle name="Вычисление 2 2 2 2 2 6 2" xfId="8509"/>
    <cellStyle name="Вычисление 2 2 2 2 2 6 2 2" xfId="28797"/>
    <cellStyle name="Вычисление 2 2 2 2 2 6 3" xfId="28798"/>
    <cellStyle name="Вычисление 2 2 2 2 2 7" xfId="8510"/>
    <cellStyle name="Вычисление 2 2 2 2 2 7 2" xfId="28799"/>
    <cellStyle name="Вычисление 2 2 2 2 2 8" xfId="28800"/>
    <cellStyle name="Вычисление 2 2 2 2 3" xfId="8511"/>
    <cellStyle name="Вычисление 2 2 2 2 3 2" xfId="8512"/>
    <cellStyle name="Вычисление 2 2 2 2 3 2 2" xfId="8513"/>
    <cellStyle name="Вычисление 2 2 2 2 3 2 2 2" xfId="28801"/>
    <cellStyle name="Вычисление 2 2 2 2 3 2 3" xfId="28802"/>
    <cellStyle name="Вычисление 2 2 2 2 3 3" xfId="8514"/>
    <cellStyle name="Вычисление 2 2 2 2 3 3 2" xfId="8515"/>
    <cellStyle name="Вычисление 2 2 2 2 3 3 2 2" xfId="28803"/>
    <cellStyle name="Вычисление 2 2 2 2 3 3 3" xfId="28804"/>
    <cellStyle name="Вычисление 2 2 2 2 3 4" xfId="8516"/>
    <cellStyle name="Вычисление 2 2 2 2 3 4 2" xfId="8517"/>
    <cellStyle name="Вычисление 2 2 2 2 3 4 2 2" xfId="28805"/>
    <cellStyle name="Вычисление 2 2 2 2 3 4 3" xfId="28806"/>
    <cellStyle name="Вычисление 2 2 2 2 3 5" xfId="8518"/>
    <cellStyle name="Вычисление 2 2 2 2 3 5 2" xfId="28807"/>
    <cellStyle name="Вычисление 2 2 2 2 3 6" xfId="28808"/>
    <cellStyle name="Вычисление 2 2 2 2 4" xfId="8519"/>
    <cellStyle name="Вычисление 2 2 2 2 4 2" xfId="8520"/>
    <cellStyle name="Вычисление 2 2 2 2 4 2 2" xfId="8521"/>
    <cellStyle name="Вычисление 2 2 2 2 4 2 2 2" xfId="28809"/>
    <cellStyle name="Вычисление 2 2 2 2 4 2 3" xfId="28810"/>
    <cellStyle name="Вычисление 2 2 2 2 4 3" xfId="8522"/>
    <cellStyle name="Вычисление 2 2 2 2 4 3 2" xfId="8523"/>
    <cellStyle name="Вычисление 2 2 2 2 4 3 2 2" xfId="28811"/>
    <cellStyle name="Вычисление 2 2 2 2 4 3 3" xfId="28812"/>
    <cellStyle name="Вычисление 2 2 2 2 4 4" xfId="8524"/>
    <cellStyle name="Вычисление 2 2 2 2 4 4 2" xfId="8525"/>
    <cellStyle name="Вычисление 2 2 2 2 4 4 2 2" xfId="28813"/>
    <cellStyle name="Вычисление 2 2 2 2 4 4 3" xfId="28814"/>
    <cellStyle name="Вычисление 2 2 2 2 4 5" xfId="8526"/>
    <cellStyle name="Вычисление 2 2 2 2 4 5 2" xfId="28815"/>
    <cellStyle name="Вычисление 2 2 2 2 4 6" xfId="28816"/>
    <cellStyle name="Вычисление 2 2 2 2 5" xfId="8527"/>
    <cellStyle name="Вычисление 2 2 2 2 5 2" xfId="8528"/>
    <cellStyle name="Вычисление 2 2 2 2 5 2 2" xfId="8529"/>
    <cellStyle name="Вычисление 2 2 2 2 5 2 2 2" xfId="28817"/>
    <cellStyle name="Вычисление 2 2 2 2 5 2 3" xfId="28818"/>
    <cellStyle name="Вычисление 2 2 2 2 5 3" xfId="8530"/>
    <cellStyle name="Вычисление 2 2 2 2 5 3 2" xfId="8531"/>
    <cellStyle name="Вычисление 2 2 2 2 5 3 2 2" xfId="28819"/>
    <cellStyle name="Вычисление 2 2 2 2 5 3 3" xfId="28820"/>
    <cellStyle name="Вычисление 2 2 2 2 5 4" xfId="8532"/>
    <cellStyle name="Вычисление 2 2 2 2 5 4 2" xfId="8533"/>
    <cellStyle name="Вычисление 2 2 2 2 5 4 2 2" xfId="28821"/>
    <cellStyle name="Вычисление 2 2 2 2 5 4 3" xfId="28822"/>
    <cellStyle name="Вычисление 2 2 2 2 5 5" xfId="8534"/>
    <cellStyle name="Вычисление 2 2 2 2 5 5 2" xfId="28823"/>
    <cellStyle name="Вычисление 2 2 2 2 5 6" xfId="28824"/>
    <cellStyle name="Вычисление 2 2 2 2 6" xfId="8535"/>
    <cellStyle name="Вычисление 2 2 2 2 6 2" xfId="8536"/>
    <cellStyle name="Вычисление 2 2 2 2 6 2 2" xfId="8537"/>
    <cellStyle name="Вычисление 2 2 2 2 6 2 2 2" xfId="28825"/>
    <cellStyle name="Вычисление 2 2 2 2 6 2 3" xfId="28826"/>
    <cellStyle name="Вычисление 2 2 2 2 6 3" xfId="8538"/>
    <cellStyle name="Вычисление 2 2 2 2 6 3 2" xfId="8539"/>
    <cellStyle name="Вычисление 2 2 2 2 6 3 2 2" xfId="28827"/>
    <cellStyle name="Вычисление 2 2 2 2 6 3 3" xfId="28828"/>
    <cellStyle name="Вычисление 2 2 2 2 6 4" xfId="8540"/>
    <cellStyle name="Вычисление 2 2 2 2 6 4 2" xfId="8541"/>
    <cellStyle name="Вычисление 2 2 2 2 6 4 2 2" xfId="28829"/>
    <cellStyle name="Вычисление 2 2 2 2 6 4 3" xfId="28830"/>
    <cellStyle name="Вычисление 2 2 2 2 6 5" xfId="8542"/>
    <cellStyle name="Вычисление 2 2 2 2 6 5 2" xfId="28831"/>
    <cellStyle name="Вычисление 2 2 2 2 6 6" xfId="28832"/>
    <cellStyle name="Вычисление 2 2 2 2 7" xfId="8543"/>
    <cellStyle name="Вычисление 2 2 2 2 7 2" xfId="8544"/>
    <cellStyle name="Вычисление 2 2 2 2 7 2 2" xfId="28833"/>
    <cellStyle name="Вычисление 2 2 2 2 7 3" xfId="28834"/>
    <cellStyle name="Вычисление 2 2 2 2 8" xfId="8545"/>
    <cellStyle name="Вычисление 2 2 2 2 8 2" xfId="28835"/>
    <cellStyle name="Вычисление 2 2 2 2 9" xfId="28836"/>
    <cellStyle name="Вычисление 2 2 2 3" xfId="8546"/>
    <cellStyle name="Вычисление 2 2 2 3 2" xfId="8547"/>
    <cellStyle name="Вычисление 2 2 2 3 2 2" xfId="8548"/>
    <cellStyle name="Вычисление 2 2 2 3 2 2 2" xfId="8549"/>
    <cellStyle name="Вычисление 2 2 2 3 2 2 2 2" xfId="28837"/>
    <cellStyle name="Вычисление 2 2 2 3 2 2 3" xfId="28838"/>
    <cellStyle name="Вычисление 2 2 2 3 2 3" xfId="8550"/>
    <cellStyle name="Вычисление 2 2 2 3 2 3 2" xfId="8551"/>
    <cellStyle name="Вычисление 2 2 2 3 2 3 2 2" xfId="28839"/>
    <cellStyle name="Вычисление 2 2 2 3 2 3 3" xfId="28840"/>
    <cellStyle name="Вычисление 2 2 2 3 2 4" xfId="8552"/>
    <cellStyle name="Вычисление 2 2 2 3 2 4 2" xfId="8553"/>
    <cellStyle name="Вычисление 2 2 2 3 2 4 2 2" xfId="28841"/>
    <cellStyle name="Вычисление 2 2 2 3 2 4 3" xfId="28842"/>
    <cellStyle name="Вычисление 2 2 2 3 2 5" xfId="8554"/>
    <cellStyle name="Вычисление 2 2 2 3 2 5 2" xfId="28843"/>
    <cellStyle name="Вычисление 2 2 2 3 2 6" xfId="28844"/>
    <cellStyle name="Вычисление 2 2 2 3 3" xfId="8555"/>
    <cellStyle name="Вычисление 2 2 2 3 3 2" xfId="8556"/>
    <cellStyle name="Вычисление 2 2 2 3 3 2 2" xfId="8557"/>
    <cellStyle name="Вычисление 2 2 2 3 3 2 2 2" xfId="28845"/>
    <cellStyle name="Вычисление 2 2 2 3 3 2 3" xfId="28846"/>
    <cellStyle name="Вычисление 2 2 2 3 3 3" xfId="8558"/>
    <cellStyle name="Вычисление 2 2 2 3 3 3 2" xfId="8559"/>
    <cellStyle name="Вычисление 2 2 2 3 3 3 2 2" xfId="28847"/>
    <cellStyle name="Вычисление 2 2 2 3 3 3 3" xfId="28848"/>
    <cellStyle name="Вычисление 2 2 2 3 3 4" xfId="8560"/>
    <cellStyle name="Вычисление 2 2 2 3 3 4 2" xfId="8561"/>
    <cellStyle name="Вычисление 2 2 2 3 3 4 2 2" xfId="28849"/>
    <cellStyle name="Вычисление 2 2 2 3 3 4 3" xfId="28850"/>
    <cellStyle name="Вычисление 2 2 2 3 3 5" xfId="8562"/>
    <cellStyle name="Вычисление 2 2 2 3 3 5 2" xfId="28851"/>
    <cellStyle name="Вычисление 2 2 2 3 3 6" xfId="28852"/>
    <cellStyle name="Вычисление 2 2 2 3 4" xfId="8563"/>
    <cellStyle name="Вычисление 2 2 2 3 4 2" xfId="8564"/>
    <cellStyle name="Вычисление 2 2 2 3 4 2 2" xfId="8565"/>
    <cellStyle name="Вычисление 2 2 2 3 4 2 2 2" xfId="28853"/>
    <cellStyle name="Вычисление 2 2 2 3 4 2 3" xfId="28854"/>
    <cellStyle name="Вычисление 2 2 2 3 4 3" xfId="8566"/>
    <cellStyle name="Вычисление 2 2 2 3 4 3 2" xfId="8567"/>
    <cellStyle name="Вычисление 2 2 2 3 4 3 2 2" xfId="28855"/>
    <cellStyle name="Вычисление 2 2 2 3 4 3 3" xfId="28856"/>
    <cellStyle name="Вычисление 2 2 2 3 4 4" xfId="8568"/>
    <cellStyle name="Вычисление 2 2 2 3 4 4 2" xfId="8569"/>
    <cellStyle name="Вычисление 2 2 2 3 4 4 2 2" xfId="28857"/>
    <cellStyle name="Вычисление 2 2 2 3 4 4 3" xfId="28858"/>
    <cellStyle name="Вычисление 2 2 2 3 4 5" xfId="8570"/>
    <cellStyle name="Вычисление 2 2 2 3 4 5 2" xfId="28859"/>
    <cellStyle name="Вычисление 2 2 2 3 4 6" xfId="28860"/>
    <cellStyle name="Вычисление 2 2 2 3 5" xfId="8571"/>
    <cellStyle name="Вычисление 2 2 2 3 5 2" xfId="8572"/>
    <cellStyle name="Вычисление 2 2 2 3 5 2 2" xfId="8573"/>
    <cellStyle name="Вычисление 2 2 2 3 5 2 2 2" xfId="28861"/>
    <cellStyle name="Вычисление 2 2 2 3 5 2 3" xfId="28862"/>
    <cellStyle name="Вычисление 2 2 2 3 5 3" xfId="8574"/>
    <cellStyle name="Вычисление 2 2 2 3 5 3 2" xfId="8575"/>
    <cellStyle name="Вычисление 2 2 2 3 5 3 2 2" xfId="28863"/>
    <cellStyle name="Вычисление 2 2 2 3 5 3 3" xfId="28864"/>
    <cellStyle name="Вычисление 2 2 2 3 5 4" xfId="8576"/>
    <cellStyle name="Вычисление 2 2 2 3 5 4 2" xfId="8577"/>
    <cellStyle name="Вычисление 2 2 2 3 5 4 2 2" xfId="28865"/>
    <cellStyle name="Вычисление 2 2 2 3 5 4 3" xfId="28866"/>
    <cellStyle name="Вычисление 2 2 2 3 5 5" xfId="8578"/>
    <cellStyle name="Вычисление 2 2 2 3 5 5 2" xfId="28867"/>
    <cellStyle name="Вычисление 2 2 2 3 5 6" xfId="28868"/>
    <cellStyle name="Вычисление 2 2 2 3 6" xfId="8579"/>
    <cellStyle name="Вычисление 2 2 2 3 6 2" xfId="8580"/>
    <cellStyle name="Вычисление 2 2 2 3 6 2 2" xfId="8581"/>
    <cellStyle name="Вычисление 2 2 2 3 6 2 2 2" xfId="28869"/>
    <cellStyle name="Вычисление 2 2 2 3 6 2 3" xfId="28870"/>
    <cellStyle name="Вычисление 2 2 2 3 6 3" xfId="8582"/>
    <cellStyle name="Вычисление 2 2 2 3 6 3 2" xfId="8583"/>
    <cellStyle name="Вычисление 2 2 2 3 6 3 2 2" xfId="28871"/>
    <cellStyle name="Вычисление 2 2 2 3 6 3 3" xfId="28872"/>
    <cellStyle name="Вычисление 2 2 2 3 6 4" xfId="8584"/>
    <cellStyle name="Вычисление 2 2 2 3 6 4 2" xfId="8585"/>
    <cellStyle name="Вычисление 2 2 2 3 6 4 2 2" xfId="28873"/>
    <cellStyle name="Вычисление 2 2 2 3 6 4 3" xfId="28874"/>
    <cellStyle name="Вычисление 2 2 2 3 6 5" xfId="8586"/>
    <cellStyle name="Вычисление 2 2 2 3 6 5 2" xfId="28875"/>
    <cellStyle name="Вычисление 2 2 2 3 6 6" xfId="28876"/>
    <cellStyle name="Вычисление 2 2 2 3 7" xfId="8587"/>
    <cellStyle name="Вычисление 2 2 2 3 7 2" xfId="8588"/>
    <cellStyle name="Вычисление 2 2 2 3 7 2 2" xfId="28877"/>
    <cellStyle name="Вычисление 2 2 2 3 7 3" xfId="28878"/>
    <cellStyle name="Вычисление 2 2 2 3 8" xfId="8589"/>
    <cellStyle name="Вычисление 2 2 2 3 8 2" xfId="28879"/>
    <cellStyle name="Вычисление 2 2 2 3 9" xfId="28880"/>
    <cellStyle name="Вычисление 2 2 2 4" xfId="8590"/>
    <cellStyle name="Вычисление 2 2 2 4 2" xfId="8591"/>
    <cellStyle name="Вычисление 2 2 2 4 2 2" xfId="8592"/>
    <cellStyle name="Вычисление 2 2 2 4 2 2 2" xfId="8593"/>
    <cellStyle name="Вычисление 2 2 2 4 2 2 2 2" xfId="28881"/>
    <cellStyle name="Вычисление 2 2 2 4 2 2 3" xfId="28882"/>
    <cellStyle name="Вычисление 2 2 2 4 2 3" xfId="8594"/>
    <cellStyle name="Вычисление 2 2 2 4 2 3 2" xfId="8595"/>
    <cellStyle name="Вычисление 2 2 2 4 2 3 2 2" xfId="28883"/>
    <cellStyle name="Вычисление 2 2 2 4 2 3 3" xfId="28884"/>
    <cellStyle name="Вычисление 2 2 2 4 2 4" xfId="8596"/>
    <cellStyle name="Вычисление 2 2 2 4 2 4 2" xfId="8597"/>
    <cellStyle name="Вычисление 2 2 2 4 2 4 2 2" xfId="28885"/>
    <cellStyle name="Вычисление 2 2 2 4 2 4 3" xfId="28886"/>
    <cellStyle name="Вычисление 2 2 2 4 2 5" xfId="8598"/>
    <cellStyle name="Вычисление 2 2 2 4 2 5 2" xfId="28887"/>
    <cellStyle name="Вычисление 2 2 2 4 2 6" xfId="28888"/>
    <cellStyle name="Вычисление 2 2 2 4 3" xfId="8599"/>
    <cellStyle name="Вычисление 2 2 2 4 3 2" xfId="8600"/>
    <cellStyle name="Вычисление 2 2 2 4 3 2 2" xfId="8601"/>
    <cellStyle name="Вычисление 2 2 2 4 3 2 2 2" xfId="28889"/>
    <cellStyle name="Вычисление 2 2 2 4 3 2 3" xfId="28890"/>
    <cellStyle name="Вычисление 2 2 2 4 3 3" xfId="8602"/>
    <cellStyle name="Вычисление 2 2 2 4 3 3 2" xfId="8603"/>
    <cellStyle name="Вычисление 2 2 2 4 3 3 2 2" xfId="28891"/>
    <cellStyle name="Вычисление 2 2 2 4 3 3 3" xfId="28892"/>
    <cellStyle name="Вычисление 2 2 2 4 3 4" xfId="8604"/>
    <cellStyle name="Вычисление 2 2 2 4 3 4 2" xfId="8605"/>
    <cellStyle name="Вычисление 2 2 2 4 3 4 2 2" xfId="28893"/>
    <cellStyle name="Вычисление 2 2 2 4 3 4 3" xfId="28894"/>
    <cellStyle name="Вычисление 2 2 2 4 3 5" xfId="8606"/>
    <cellStyle name="Вычисление 2 2 2 4 3 5 2" xfId="28895"/>
    <cellStyle name="Вычисление 2 2 2 4 3 6" xfId="28896"/>
    <cellStyle name="Вычисление 2 2 2 4 4" xfId="8607"/>
    <cellStyle name="Вычисление 2 2 2 4 4 2" xfId="8608"/>
    <cellStyle name="Вычисление 2 2 2 4 4 2 2" xfId="8609"/>
    <cellStyle name="Вычисление 2 2 2 4 4 2 2 2" xfId="28897"/>
    <cellStyle name="Вычисление 2 2 2 4 4 2 3" xfId="28898"/>
    <cellStyle name="Вычисление 2 2 2 4 4 3" xfId="8610"/>
    <cellStyle name="Вычисление 2 2 2 4 4 3 2" xfId="8611"/>
    <cellStyle name="Вычисление 2 2 2 4 4 3 2 2" xfId="28899"/>
    <cellStyle name="Вычисление 2 2 2 4 4 3 3" xfId="28900"/>
    <cellStyle name="Вычисление 2 2 2 4 4 4" xfId="8612"/>
    <cellStyle name="Вычисление 2 2 2 4 4 4 2" xfId="8613"/>
    <cellStyle name="Вычисление 2 2 2 4 4 4 2 2" xfId="28901"/>
    <cellStyle name="Вычисление 2 2 2 4 4 4 3" xfId="28902"/>
    <cellStyle name="Вычисление 2 2 2 4 4 5" xfId="8614"/>
    <cellStyle name="Вычисление 2 2 2 4 4 5 2" xfId="28903"/>
    <cellStyle name="Вычисление 2 2 2 4 4 6" xfId="28904"/>
    <cellStyle name="Вычисление 2 2 2 4 5" xfId="8615"/>
    <cellStyle name="Вычисление 2 2 2 4 5 2" xfId="8616"/>
    <cellStyle name="Вычисление 2 2 2 4 5 2 2" xfId="8617"/>
    <cellStyle name="Вычисление 2 2 2 4 5 2 2 2" xfId="28905"/>
    <cellStyle name="Вычисление 2 2 2 4 5 2 3" xfId="28906"/>
    <cellStyle name="Вычисление 2 2 2 4 5 3" xfId="8618"/>
    <cellStyle name="Вычисление 2 2 2 4 5 3 2" xfId="8619"/>
    <cellStyle name="Вычисление 2 2 2 4 5 3 2 2" xfId="28907"/>
    <cellStyle name="Вычисление 2 2 2 4 5 3 3" xfId="28908"/>
    <cellStyle name="Вычисление 2 2 2 4 5 4" xfId="8620"/>
    <cellStyle name="Вычисление 2 2 2 4 5 4 2" xfId="8621"/>
    <cellStyle name="Вычисление 2 2 2 4 5 4 2 2" xfId="28909"/>
    <cellStyle name="Вычисление 2 2 2 4 5 4 3" xfId="28910"/>
    <cellStyle name="Вычисление 2 2 2 4 5 5" xfId="8622"/>
    <cellStyle name="Вычисление 2 2 2 4 5 5 2" xfId="28911"/>
    <cellStyle name="Вычисление 2 2 2 4 5 6" xfId="28912"/>
    <cellStyle name="Вычисление 2 2 2 4 6" xfId="8623"/>
    <cellStyle name="Вычисление 2 2 2 4 6 2" xfId="8624"/>
    <cellStyle name="Вычисление 2 2 2 4 6 2 2" xfId="28913"/>
    <cellStyle name="Вычисление 2 2 2 4 6 3" xfId="28914"/>
    <cellStyle name="Вычисление 2 2 2 4 7" xfId="8625"/>
    <cellStyle name="Вычисление 2 2 2 4 7 2" xfId="28915"/>
    <cellStyle name="Вычисление 2 2 2 4 8" xfId="28916"/>
    <cellStyle name="Вычисление 2 2 2 5" xfId="8626"/>
    <cellStyle name="Вычисление 2 2 2 5 2" xfId="8627"/>
    <cellStyle name="Вычисление 2 2 2 5 2 2" xfId="8628"/>
    <cellStyle name="Вычисление 2 2 2 5 2 2 2" xfId="28917"/>
    <cellStyle name="Вычисление 2 2 2 5 2 3" xfId="28918"/>
    <cellStyle name="Вычисление 2 2 2 5 3" xfId="8629"/>
    <cellStyle name="Вычисление 2 2 2 5 3 2" xfId="8630"/>
    <cellStyle name="Вычисление 2 2 2 5 3 2 2" xfId="28919"/>
    <cellStyle name="Вычисление 2 2 2 5 3 3" xfId="28920"/>
    <cellStyle name="Вычисление 2 2 2 5 4" xfId="8631"/>
    <cellStyle name="Вычисление 2 2 2 5 4 2" xfId="8632"/>
    <cellStyle name="Вычисление 2 2 2 5 4 2 2" xfId="28921"/>
    <cellStyle name="Вычисление 2 2 2 5 4 3" xfId="28922"/>
    <cellStyle name="Вычисление 2 2 2 5 5" xfId="8633"/>
    <cellStyle name="Вычисление 2 2 2 5 5 2" xfId="28923"/>
    <cellStyle name="Вычисление 2 2 2 5 6" xfId="28924"/>
    <cellStyle name="Вычисление 2 2 2 6" xfId="8634"/>
    <cellStyle name="Вычисление 2 2 2 6 2" xfId="8635"/>
    <cellStyle name="Вычисление 2 2 2 6 2 2" xfId="8636"/>
    <cellStyle name="Вычисление 2 2 2 6 2 2 2" xfId="28925"/>
    <cellStyle name="Вычисление 2 2 2 6 2 3" xfId="28926"/>
    <cellStyle name="Вычисление 2 2 2 6 3" xfId="8637"/>
    <cellStyle name="Вычисление 2 2 2 6 3 2" xfId="8638"/>
    <cellStyle name="Вычисление 2 2 2 6 3 2 2" xfId="28927"/>
    <cellStyle name="Вычисление 2 2 2 6 3 3" xfId="28928"/>
    <cellStyle name="Вычисление 2 2 2 6 4" xfId="8639"/>
    <cellStyle name="Вычисление 2 2 2 6 4 2" xfId="8640"/>
    <cellStyle name="Вычисление 2 2 2 6 4 2 2" xfId="28929"/>
    <cellStyle name="Вычисление 2 2 2 6 4 3" xfId="28930"/>
    <cellStyle name="Вычисление 2 2 2 6 5" xfId="8641"/>
    <cellStyle name="Вычисление 2 2 2 6 5 2" xfId="28931"/>
    <cellStyle name="Вычисление 2 2 2 6 6" xfId="28932"/>
    <cellStyle name="Вычисление 2 2 2 7" xfId="8642"/>
    <cellStyle name="Вычисление 2 2 2 7 2" xfId="8643"/>
    <cellStyle name="Вычисление 2 2 2 7 2 2" xfId="8644"/>
    <cellStyle name="Вычисление 2 2 2 7 2 2 2" xfId="28933"/>
    <cellStyle name="Вычисление 2 2 2 7 2 3" xfId="28934"/>
    <cellStyle name="Вычисление 2 2 2 7 3" xfId="8645"/>
    <cellStyle name="Вычисление 2 2 2 7 3 2" xfId="8646"/>
    <cellStyle name="Вычисление 2 2 2 7 3 2 2" xfId="28935"/>
    <cellStyle name="Вычисление 2 2 2 7 3 3" xfId="28936"/>
    <cellStyle name="Вычисление 2 2 2 7 4" xfId="8647"/>
    <cellStyle name="Вычисление 2 2 2 7 4 2" xfId="8648"/>
    <cellStyle name="Вычисление 2 2 2 7 4 2 2" xfId="28937"/>
    <cellStyle name="Вычисление 2 2 2 7 4 3" xfId="28938"/>
    <cellStyle name="Вычисление 2 2 2 7 5" xfId="8649"/>
    <cellStyle name="Вычисление 2 2 2 7 5 2" xfId="28939"/>
    <cellStyle name="Вычисление 2 2 2 7 6" xfId="28940"/>
    <cellStyle name="Вычисление 2 2 2 8" xfId="8650"/>
    <cellStyle name="Вычисление 2 2 2 8 2" xfId="8651"/>
    <cellStyle name="Вычисление 2 2 2 8 2 2" xfId="8652"/>
    <cellStyle name="Вычисление 2 2 2 8 2 2 2" xfId="28941"/>
    <cellStyle name="Вычисление 2 2 2 8 2 3" xfId="28942"/>
    <cellStyle name="Вычисление 2 2 2 8 3" xfId="8653"/>
    <cellStyle name="Вычисление 2 2 2 8 3 2" xfId="8654"/>
    <cellStyle name="Вычисление 2 2 2 8 3 2 2" xfId="28943"/>
    <cellStyle name="Вычисление 2 2 2 8 3 3" xfId="28944"/>
    <cellStyle name="Вычисление 2 2 2 8 4" xfId="8655"/>
    <cellStyle name="Вычисление 2 2 2 8 4 2" xfId="8656"/>
    <cellStyle name="Вычисление 2 2 2 8 4 2 2" xfId="28945"/>
    <cellStyle name="Вычисление 2 2 2 8 4 3" xfId="28946"/>
    <cellStyle name="Вычисление 2 2 2 8 5" xfId="8657"/>
    <cellStyle name="Вычисление 2 2 2 8 5 2" xfId="28947"/>
    <cellStyle name="Вычисление 2 2 2 8 6" xfId="28948"/>
    <cellStyle name="Вычисление 2 2 2 9" xfId="8658"/>
    <cellStyle name="Вычисление 2 2 2 9 2" xfId="8659"/>
    <cellStyle name="Вычисление 2 2 2 9 2 2" xfId="28949"/>
    <cellStyle name="Вычисление 2 2 2 9 3" xfId="28950"/>
    <cellStyle name="Вычисление 2 2 3" xfId="8660"/>
    <cellStyle name="Вычисление 2 2 3 2" xfId="8661"/>
    <cellStyle name="Вычисление 2 2 3 2 2" xfId="8662"/>
    <cellStyle name="Вычисление 2 2 3 2 2 2" xfId="8663"/>
    <cellStyle name="Вычисление 2 2 3 2 2 2 2" xfId="8664"/>
    <cellStyle name="Вычисление 2 2 3 2 2 2 2 2" xfId="28951"/>
    <cellStyle name="Вычисление 2 2 3 2 2 2 3" xfId="28952"/>
    <cellStyle name="Вычисление 2 2 3 2 2 3" xfId="8665"/>
    <cellStyle name="Вычисление 2 2 3 2 2 3 2" xfId="8666"/>
    <cellStyle name="Вычисление 2 2 3 2 2 3 2 2" xfId="28953"/>
    <cellStyle name="Вычисление 2 2 3 2 2 3 3" xfId="28954"/>
    <cellStyle name="Вычисление 2 2 3 2 2 4" xfId="8667"/>
    <cellStyle name="Вычисление 2 2 3 2 2 4 2" xfId="8668"/>
    <cellStyle name="Вычисление 2 2 3 2 2 4 2 2" xfId="28955"/>
    <cellStyle name="Вычисление 2 2 3 2 2 4 3" xfId="28956"/>
    <cellStyle name="Вычисление 2 2 3 2 2 5" xfId="8669"/>
    <cellStyle name="Вычисление 2 2 3 2 2 5 2" xfId="28957"/>
    <cellStyle name="Вычисление 2 2 3 2 2 6" xfId="28958"/>
    <cellStyle name="Вычисление 2 2 3 2 3" xfId="8670"/>
    <cellStyle name="Вычисление 2 2 3 2 3 2" xfId="8671"/>
    <cellStyle name="Вычисление 2 2 3 2 3 2 2" xfId="8672"/>
    <cellStyle name="Вычисление 2 2 3 2 3 2 2 2" xfId="28959"/>
    <cellStyle name="Вычисление 2 2 3 2 3 2 3" xfId="28960"/>
    <cellStyle name="Вычисление 2 2 3 2 3 3" xfId="8673"/>
    <cellStyle name="Вычисление 2 2 3 2 3 3 2" xfId="8674"/>
    <cellStyle name="Вычисление 2 2 3 2 3 3 2 2" xfId="28961"/>
    <cellStyle name="Вычисление 2 2 3 2 3 3 3" xfId="28962"/>
    <cellStyle name="Вычисление 2 2 3 2 3 4" xfId="8675"/>
    <cellStyle name="Вычисление 2 2 3 2 3 4 2" xfId="8676"/>
    <cellStyle name="Вычисление 2 2 3 2 3 4 2 2" xfId="28963"/>
    <cellStyle name="Вычисление 2 2 3 2 3 4 3" xfId="28964"/>
    <cellStyle name="Вычисление 2 2 3 2 3 5" xfId="8677"/>
    <cellStyle name="Вычисление 2 2 3 2 3 5 2" xfId="28965"/>
    <cellStyle name="Вычисление 2 2 3 2 3 6" xfId="28966"/>
    <cellStyle name="Вычисление 2 2 3 2 4" xfId="8678"/>
    <cellStyle name="Вычисление 2 2 3 2 4 2" xfId="8679"/>
    <cellStyle name="Вычисление 2 2 3 2 4 2 2" xfId="8680"/>
    <cellStyle name="Вычисление 2 2 3 2 4 2 2 2" xfId="28967"/>
    <cellStyle name="Вычисление 2 2 3 2 4 2 3" xfId="28968"/>
    <cellStyle name="Вычисление 2 2 3 2 4 3" xfId="8681"/>
    <cellStyle name="Вычисление 2 2 3 2 4 3 2" xfId="8682"/>
    <cellStyle name="Вычисление 2 2 3 2 4 3 2 2" xfId="28969"/>
    <cellStyle name="Вычисление 2 2 3 2 4 3 3" xfId="28970"/>
    <cellStyle name="Вычисление 2 2 3 2 4 4" xfId="8683"/>
    <cellStyle name="Вычисление 2 2 3 2 4 4 2" xfId="8684"/>
    <cellStyle name="Вычисление 2 2 3 2 4 4 2 2" xfId="28971"/>
    <cellStyle name="Вычисление 2 2 3 2 4 4 3" xfId="28972"/>
    <cellStyle name="Вычисление 2 2 3 2 4 5" xfId="8685"/>
    <cellStyle name="Вычисление 2 2 3 2 4 5 2" xfId="28973"/>
    <cellStyle name="Вычисление 2 2 3 2 4 6" xfId="28974"/>
    <cellStyle name="Вычисление 2 2 3 2 5" xfId="8686"/>
    <cellStyle name="Вычисление 2 2 3 2 5 2" xfId="8687"/>
    <cellStyle name="Вычисление 2 2 3 2 5 2 2" xfId="8688"/>
    <cellStyle name="Вычисление 2 2 3 2 5 2 2 2" xfId="28975"/>
    <cellStyle name="Вычисление 2 2 3 2 5 2 3" xfId="28976"/>
    <cellStyle name="Вычисление 2 2 3 2 5 3" xfId="8689"/>
    <cellStyle name="Вычисление 2 2 3 2 5 3 2" xfId="8690"/>
    <cellStyle name="Вычисление 2 2 3 2 5 3 2 2" xfId="28977"/>
    <cellStyle name="Вычисление 2 2 3 2 5 3 3" xfId="28978"/>
    <cellStyle name="Вычисление 2 2 3 2 5 4" xfId="8691"/>
    <cellStyle name="Вычисление 2 2 3 2 5 4 2" xfId="8692"/>
    <cellStyle name="Вычисление 2 2 3 2 5 4 2 2" xfId="28979"/>
    <cellStyle name="Вычисление 2 2 3 2 5 4 3" xfId="28980"/>
    <cellStyle name="Вычисление 2 2 3 2 5 5" xfId="8693"/>
    <cellStyle name="Вычисление 2 2 3 2 5 5 2" xfId="28981"/>
    <cellStyle name="Вычисление 2 2 3 2 5 6" xfId="28982"/>
    <cellStyle name="Вычисление 2 2 3 2 6" xfId="8694"/>
    <cellStyle name="Вычисление 2 2 3 2 6 2" xfId="8695"/>
    <cellStyle name="Вычисление 2 2 3 2 6 2 2" xfId="28983"/>
    <cellStyle name="Вычисление 2 2 3 2 6 3" xfId="28984"/>
    <cellStyle name="Вычисление 2 2 3 2 7" xfId="8696"/>
    <cellStyle name="Вычисление 2 2 3 2 7 2" xfId="28985"/>
    <cellStyle name="Вычисление 2 2 3 2 8" xfId="28986"/>
    <cellStyle name="Вычисление 2 2 3 3" xfId="8697"/>
    <cellStyle name="Вычисление 2 2 3 3 2" xfId="8698"/>
    <cellStyle name="Вычисление 2 2 3 3 2 2" xfId="8699"/>
    <cellStyle name="Вычисление 2 2 3 3 2 2 2" xfId="28987"/>
    <cellStyle name="Вычисление 2 2 3 3 2 3" xfId="28988"/>
    <cellStyle name="Вычисление 2 2 3 3 3" xfId="8700"/>
    <cellStyle name="Вычисление 2 2 3 3 3 2" xfId="8701"/>
    <cellStyle name="Вычисление 2 2 3 3 3 2 2" xfId="28989"/>
    <cellStyle name="Вычисление 2 2 3 3 3 3" xfId="28990"/>
    <cellStyle name="Вычисление 2 2 3 3 4" xfId="8702"/>
    <cellStyle name="Вычисление 2 2 3 3 4 2" xfId="8703"/>
    <cellStyle name="Вычисление 2 2 3 3 4 2 2" xfId="28991"/>
    <cellStyle name="Вычисление 2 2 3 3 4 3" xfId="28992"/>
    <cellStyle name="Вычисление 2 2 3 3 5" xfId="8704"/>
    <cellStyle name="Вычисление 2 2 3 3 5 2" xfId="28993"/>
    <cellStyle name="Вычисление 2 2 3 3 6" xfId="28994"/>
    <cellStyle name="Вычисление 2 2 3 4" xfId="8705"/>
    <cellStyle name="Вычисление 2 2 3 4 2" xfId="8706"/>
    <cellStyle name="Вычисление 2 2 3 4 2 2" xfId="8707"/>
    <cellStyle name="Вычисление 2 2 3 4 2 2 2" xfId="28995"/>
    <cellStyle name="Вычисление 2 2 3 4 2 3" xfId="28996"/>
    <cellStyle name="Вычисление 2 2 3 4 3" xfId="8708"/>
    <cellStyle name="Вычисление 2 2 3 4 3 2" xfId="8709"/>
    <cellStyle name="Вычисление 2 2 3 4 3 2 2" xfId="28997"/>
    <cellStyle name="Вычисление 2 2 3 4 3 3" xfId="28998"/>
    <cellStyle name="Вычисление 2 2 3 4 4" xfId="8710"/>
    <cellStyle name="Вычисление 2 2 3 4 4 2" xfId="8711"/>
    <cellStyle name="Вычисление 2 2 3 4 4 2 2" xfId="28999"/>
    <cellStyle name="Вычисление 2 2 3 4 4 3" xfId="29000"/>
    <cellStyle name="Вычисление 2 2 3 4 5" xfId="8712"/>
    <cellStyle name="Вычисление 2 2 3 4 5 2" xfId="29001"/>
    <cellStyle name="Вычисление 2 2 3 4 6" xfId="29002"/>
    <cellStyle name="Вычисление 2 2 3 5" xfId="8713"/>
    <cellStyle name="Вычисление 2 2 3 5 2" xfId="8714"/>
    <cellStyle name="Вычисление 2 2 3 5 2 2" xfId="8715"/>
    <cellStyle name="Вычисление 2 2 3 5 2 2 2" xfId="29003"/>
    <cellStyle name="Вычисление 2 2 3 5 2 3" xfId="29004"/>
    <cellStyle name="Вычисление 2 2 3 5 3" xfId="8716"/>
    <cellStyle name="Вычисление 2 2 3 5 3 2" xfId="8717"/>
    <cellStyle name="Вычисление 2 2 3 5 3 2 2" xfId="29005"/>
    <cellStyle name="Вычисление 2 2 3 5 3 3" xfId="29006"/>
    <cellStyle name="Вычисление 2 2 3 5 4" xfId="8718"/>
    <cellStyle name="Вычисление 2 2 3 5 4 2" xfId="8719"/>
    <cellStyle name="Вычисление 2 2 3 5 4 2 2" xfId="29007"/>
    <cellStyle name="Вычисление 2 2 3 5 4 3" xfId="29008"/>
    <cellStyle name="Вычисление 2 2 3 5 5" xfId="8720"/>
    <cellStyle name="Вычисление 2 2 3 5 5 2" xfId="29009"/>
    <cellStyle name="Вычисление 2 2 3 5 6" xfId="29010"/>
    <cellStyle name="Вычисление 2 2 3 6" xfId="8721"/>
    <cellStyle name="Вычисление 2 2 3 6 2" xfId="8722"/>
    <cellStyle name="Вычисление 2 2 3 6 2 2" xfId="8723"/>
    <cellStyle name="Вычисление 2 2 3 6 2 2 2" xfId="29011"/>
    <cellStyle name="Вычисление 2 2 3 6 2 3" xfId="29012"/>
    <cellStyle name="Вычисление 2 2 3 6 3" xfId="8724"/>
    <cellStyle name="Вычисление 2 2 3 6 3 2" xfId="8725"/>
    <cellStyle name="Вычисление 2 2 3 6 3 2 2" xfId="29013"/>
    <cellStyle name="Вычисление 2 2 3 6 3 3" xfId="29014"/>
    <cellStyle name="Вычисление 2 2 3 6 4" xfId="8726"/>
    <cellStyle name="Вычисление 2 2 3 6 4 2" xfId="8727"/>
    <cellStyle name="Вычисление 2 2 3 6 4 2 2" xfId="29015"/>
    <cellStyle name="Вычисление 2 2 3 6 4 3" xfId="29016"/>
    <cellStyle name="Вычисление 2 2 3 6 5" xfId="8728"/>
    <cellStyle name="Вычисление 2 2 3 6 5 2" xfId="29017"/>
    <cellStyle name="Вычисление 2 2 3 6 6" xfId="29018"/>
    <cellStyle name="Вычисление 2 2 3 7" xfId="8729"/>
    <cellStyle name="Вычисление 2 2 3 7 2" xfId="8730"/>
    <cellStyle name="Вычисление 2 2 3 7 2 2" xfId="29019"/>
    <cellStyle name="Вычисление 2 2 3 7 3" xfId="29020"/>
    <cellStyle name="Вычисление 2 2 3 8" xfId="8731"/>
    <cellStyle name="Вычисление 2 2 3 8 2" xfId="29021"/>
    <cellStyle name="Вычисление 2 2 3 9" xfId="29022"/>
    <cellStyle name="Вычисление 2 2 4" xfId="8732"/>
    <cellStyle name="Вычисление 2 2 4 2" xfId="8733"/>
    <cellStyle name="Вычисление 2 2 4 2 2" xfId="8734"/>
    <cellStyle name="Вычисление 2 2 4 2 2 2" xfId="8735"/>
    <cellStyle name="Вычисление 2 2 4 2 2 2 2" xfId="29023"/>
    <cellStyle name="Вычисление 2 2 4 2 2 3" xfId="29024"/>
    <cellStyle name="Вычисление 2 2 4 2 3" xfId="8736"/>
    <cellStyle name="Вычисление 2 2 4 2 3 2" xfId="8737"/>
    <cellStyle name="Вычисление 2 2 4 2 3 2 2" xfId="29025"/>
    <cellStyle name="Вычисление 2 2 4 2 3 3" xfId="29026"/>
    <cellStyle name="Вычисление 2 2 4 2 4" xfId="8738"/>
    <cellStyle name="Вычисление 2 2 4 2 4 2" xfId="8739"/>
    <cellStyle name="Вычисление 2 2 4 2 4 2 2" xfId="29027"/>
    <cellStyle name="Вычисление 2 2 4 2 4 3" xfId="29028"/>
    <cellStyle name="Вычисление 2 2 4 2 5" xfId="8740"/>
    <cellStyle name="Вычисление 2 2 4 2 5 2" xfId="29029"/>
    <cellStyle name="Вычисление 2 2 4 2 6" xfId="29030"/>
    <cellStyle name="Вычисление 2 2 4 3" xfId="8741"/>
    <cellStyle name="Вычисление 2 2 4 3 2" xfId="8742"/>
    <cellStyle name="Вычисление 2 2 4 3 2 2" xfId="8743"/>
    <cellStyle name="Вычисление 2 2 4 3 2 2 2" xfId="29031"/>
    <cellStyle name="Вычисление 2 2 4 3 2 3" xfId="29032"/>
    <cellStyle name="Вычисление 2 2 4 3 3" xfId="8744"/>
    <cellStyle name="Вычисление 2 2 4 3 3 2" xfId="8745"/>
    <cellStyle name="Вычисление 2 2 4 3 3 2 2" xfId="29033"/>
    <cellStyle name="Вычисление 2 2 4 3 3 3" xfId="29034"/>
    <cellStyle name="Вычисление 2 2 4 3 4" xfId="8746"/>
    <cellStyle name="Вычисление 2 2 4 3 4 2" xfId="8747"/>
    <cellStyle name="Вычисление 2 2 4 3 4 2 2" xfId="29035"/>
    <cellStyle name="Вычисление 2 2 4 3 4 3" xfId="29036"/>
    <cellStyle name="Вычисление 2 2 4 3 5" xfId="8748"/>
    <cellStyle name="Вычисление 2 2 4 3 5 2" xfId="29037"/>
    <cellStyle name="Вычисление 2 2 4 3 6" xfId="29038"/>
    <cellStyle name="Вычисление 2 2 4 4" xfId="8749"/>
    <cellStyle name="Вычисление 2 2 4 4 2" xfId="8750"/>
    <cellStyle name="Вычисление 2 2 4 4 2 2" xfId="8751"/>
    <cellStyle name="Вычисление 2 2 4 4 2 2 2" xfId="29039"/>
    <cellStyle name="Вычисление 2 2 4 4 2 3" xfId="29040"/>
    <cellStyle name="Вычисление 2 2 4 4 3" xfId="8752"/>
    <cellStyle name="Вычисление 2 2 4 4 3 2" xfId="8753"/>
    <cellStyle name="Вычисление 2 2 4 4 3 2 2" xfId="29041"/>
    <cellStyle name="Вычисление 2 2 4 4 3 3" xfId="29042"/>
    <cellStyle name="Вычисление 2 2 4 4 4" xfId="8754"/>
    <cellStyle name="Вычисление 2 2 4 4 4 2" xfId="8755"/>
    <cellStyle name="Вычисление 2 2 4 4 4 2 2" xfId="29043"/>
    <cellStyle name="Вычисление 2 2 4 4 4 3" xfId="29044"/>
    <cellStyle name="Вычисление 2 2 4 4 5" xfId="8756"/>
    <cellStyle name="Вычисление 2 2 4 4 5 2" xfId="29045"/>
    <cellStyle name="Вычисление 2 2 4 4 6" xfId="29046"/>
    <cellStyle name="Вычисление 2 2 4 5" xfId="8757"/>
    <cellStyle name="Вычисление 2 2 4 5 2" xfId="8758"/>
    <cellStyle name="Вычисление 2 2 4 5 2 2" xfId="8759"/>
    <cellStyle name="Вычисление 2 2 4 5 2 2 2" xfId="29047"/>
    <cellStyle name="Вычисление 2 2 4 5 2 3" xfId="29048"/>
    <cellStyle name="Вычисление 2 2 4 5 3" xfId="8760"/>
    <cellStyle name="Вычисление 2 2 4 5 3 2" xfId="8761"/>
    <cellStyle name="Вычисление 2 2 4 5 3 2 2" xfId="29049"/>
    <cellStyle name="Вычисление 2 2 4 5 3 3" xfId="29050"/>
    <cellStyle name="Вычисление 2 2 4 5 4" xfId="8762"/>
    <cellStyle name="Вычисление 2 2 4 5 4 2" xfId="8763"/>
    <cellStyle name="Вычисление 2 2 4 5 4 2 2" xfId="29051"/>
    <cellStyle name="Вычисление 2 2 4 5 4 3" xfId="29052"/>
    <cellStyle name="Вычисление 2 2 4 5 5" xfId="8764"/>
    <cellStyle name="Вычисление 2 2 4 5 5 2" xfId="29053"/>
    <cellStyle name="Вычисление 2 2 4 5 6" xfId="29054"/>
    <cellStyle name="Вычисление 2 2 4 6" xfId="8765"/>
    <cellStyle name="Вычисление 2 2 4 6 2" xfId="8766"/>
    <cellStyle name="Вычисление 2 2 4 6 2 2" xfId="8767"/>
    <cellStyle name="Вычисление 2 2 4 6 2 2 2" xfId="29055"/>
    <cellStyle name="Вычисление 2 2 4 6 2 3" xfId="29056"/>
    <cellStyle name="Вычисление 2 2 4 6 3" xfId="8768"/>
    <cellStyle name="Вычисление 2 2 4 6 3 2" xfId="8769"/>
    <cellStyle name="Вычисление 2 2 4 6 3 2 2" xfId="29057"/>
    <cellStyle name="Вычисление 2 2 4 6 3 3" xfId="29058"/>
    <cellStyle name="Вычисление 2 2 4 6 4" xfId="8770"/>
    <cellStyle name="Вычисление 2 2 4 6 4 2" xfId="8771"/>
    <cellStyle name="Вычисление 2 2 4 6 4 2 2" xfId="29059"/>
    <cellStyle name="Вычисление 2 2 4 6 4 3" xfId="29060"/>
    <cellStyle name="Вычисление 2 2 4 6 5" xfId="8772"/>
    <cellStyle name="Вычисление 2 2 4 6 5 2" xfId="29061"/>
    <cellStyle name="Вычисление 2 2 4 6 6" xfId="29062"/>
    <cellStyle name="Вычисление 2 2 4 7" xfId="8773"/>
    <cellStyle name="Вычисление 2 2 4 7 2" xfId="8774"/>
    <cellStyle name="Вычисление 2 2 4 7 2 2" xfId="29063"/>
    <cellStyle name="Вычисление 2 2 4 7 3" xfId="29064"/>
    <cellStyle name="Вычисление 2 2 4 8" xfId="8775"/>
    <cellStyle name="Вычисление 2 2 4 8 2" xfId="29065"/>
    <cellStyle name="Вычисление 2 2 4 9" xfId="29066"/>
    <cellStyle name="Вычисление 2 2 5" xfId="8776"/>
    <cellStyle name="Вычисление 2 2 5 2" xfId="8777"/>
    <cellStyle name="Вычисление 2 2 5 2 2" xfId="8778"/>
    <cellStyle name="Вычисление 2 2 5 2 2 2" xfId="8779"/>
    <cellStyle name="Вычисление 2 2 5 2 2 2 2" xfId="29067"/>
    <cellStyle name="Вычисление 2 2 5 2 2 3" xfId="29068"/>
    <cellStyle name="Вычисление 2 2 5 2 3" xfId="8780"/>
    <cellStyle name="Вычисление 2 2 5 2 3 2" xfId="8781"/>
    <cellStyle name="Вычисление 2 2 5 2 3 2 2" xfId="29069"/>
    <cellStyle name="Вычисление 2 2 5 2 3 3" xfId="29070"/>
    <cellStyle name="Вычисление 2 2 5 2 4" xfId="8782"/>
    <cellStyle name="Вычисление 2 2 5 2 4 2" xfId="8783"/>
    <cellStyle name="Вычисление 2 2 5 2 4 2 2" xfId="29071"/>
    <cellStyle name="Вычисление 2 2 5 2 4 3" xfId="29072"/>
    <cellStyle name="Вычисление 2 2 5 2 5" xfId="8784"/>
    <cellStyle name="Вычисление 2 2 5 2 5 2" xfId="29073"/>
    <cellStyle name="Вычисление 2 2 5 2 6" xfId="29074"/>
    <cellStyle name="Вычисление 2 2 5 3" xfId="8785"/>
    <cellStyle name="Вычисление 2 2 5 3 2" xfId="8786"/>
    <cellStyle name="Вычисление 2 2 5 3 2 2" xfId="8787"/>
    <cellStyle name="Вычисление 2 2 5 3 2 2 2" xfId="29075"/>
    <cellStyle name="Вычисление 2 2 5 3 2 3" xfId="29076"/>
    <cellStyle name="Вычисление 2 2 5 3 3" xfId="8788"/>
    <cellStyle name="Вычисление 2 2 5 3 3 2" xfId="8789"/>
    <cellStyle name="Вычисление 2 2 5 3 3 2 2" xfId="29077"/>
    <cellStyle name="Вычисление 2 2 5 3 3 3" xfId="29078"/>
    <cellStyle name="Вычисление 2 2 5 3 4" xfId="8790"/>
    <cellStyle name="Вычисление 2 2 5 3 4 2" xfId="8791"/>
    <cellStyle name="Вычисление 2 2 5 3 4 2 2" xfId="29079"/>
    <cellStyle name="Вычисление 2 2 5 3 4 3" xfId="29080"/>
    <cellStyle name="Вычисление 2 2 5 3 5" xfId="8792"/>
    <cellStyle name="Вычисление 2 2 5 3 5 2" xfId="29081"/>
    <cellStyle name="Вычисление 2 2 5 3 6" xfId="29082"/>
    <cellStyle name="Вычисление 2 2 5 4" xfId="8793"/>
    <cellStyle name="Вычисление 2 2 5 4 2" xfId="8794"/>
    <cellStyle name="Вычисление 2 2 5 4 2 2" xfId="8795"/>
    <cellStyle name="Вычисление 2 2 5 4 2 2 2" xfId="29083"/>
    <cellStyle name="Вычисление 2 2 5 4 2 3" xfId="29084"/>
    <cellStyle name="Вычисление 2 2 5 4 3" xfId="8796"/>
    <cellStyle name="Вычисление 2 2 5 4 3 2" xfId="8797"/>
    <cellStyle name="Вычисление 2 2 5 4 3 2 2" xfId="29085"/>
    <cellStyle name="Вычисление 2 2 5 4 3 3" xfId="29086"/>
    <cellStyle name="Вычисление 2 2 5 4 4" xfId="8798"/>
    <cellStyle name="Вычисление 2 2 5 4 4 2" xfId="8799"/>
    <cellStyle name="Вычисление 2 2 5 4 4 2 2" xfId="29087"/>
    <cellStyle name="Вычисление 2 2 5 4 4 3" xfId="29088"/>
    <cellStyle name="Вычисление 2 2 5 4 5" xfId="8800"/>
    <cellStyle name="Вычисление 2 2 5 4 5 2" xfId="29089"/>
    <cellStyle name="Вычисление 2 2 5 4 6" xfId="29090"/>
    <cellStyle name="Вычисление 2 2 5 5" xfId="8801"/>
    <cellStyle name="Вычисление 2 2 5 5 2" xfId="8802"/>
    <cellStyle name="Вычисление 2 2 5 5 2 2" xfId="8803"/>
    <cellStyle name="Вычисление 2 2 5 5 2 2 2" xfId="29091"/>
    <cellStyle name="Вычисление 2 2 5 5 2 3" xfId="29092"/>
    <cellStyle name="Вычисление 2 2 5 5 3" xfId="8804"/>
    <cellStyle name="Вычисление 2 2 5 5 3 2" xfId="8805"/>
    <cellStyle name="Вычисление 2 2 5 5 3 2 2" xfId="29093"/>
    <cellStyle name="Вычисление 2 2 5 5 3 3" xfId="29094"/>
    <cellStyle name="Вычисление 2 2 5 5 4" xfId="8806"/>
    <cellStyle name="Вычисление 2 2 5 5 4 2" xfId="8807"/>
    <cellStyle name="Вычисление 2 2 5 5 4 2 2" xfId="29095"/>
    <cellStyle name="Вычисление 2 2 5 5 4 3" xfId="29096"/>
    <cellStyle name="Вычисление 2 2 5 5 5" xfId="8808"/>
    <cellStyle name="Вычисление 2 2 5 5 5 2" xfId="29097"/>
    <cellStyle name="Вычисление 2 2 5 5 6" xfId="29098"/>
    <cellStyle name="Вычисление 2 2 5 6" xfId="8809"/>
    <cellStyle name="Вычисление 2 2 5 6 2" xfId="8810"/>
    <cellStyle name="Вычисление 2 2 5 6 2 2" xfId="29099"/>
    <cellStyle name="Вычисление 2 2 5 6 3" xfId="29100"/>
    <cellStyle name="Вычисление 2 2 5 7" xfId="8811"/>
    <cellStyle name="Вычисление 2 2 5 7 2" xfId="29101"/>
    <cellStyle name="Вычисление 2 2 5 8" xfId="29102"/>
    <cellStyle name="Вычисление 2 2 6" xfId="8812"/>
    <cellStyle name="Вычисление 2 2 6 2" xfId="8813"/>
    <cellStyle name="Вычисление 2 2 6 2 2" xfId="8814"/>
    <cellStyle name="Вычисление 2 2 6 2 2 2" xfId="8815"/>
    <cellStyle name="Вычисление 2 2 6 2 2 2 2" xfId="29103"/>
    <cellStyle name="Вычисление 2 2 6 2 2 3" xfId="29104"/>
    <cellStyle name="Вычисление 2 2 6 2 3" xfId="8816"/>
    <cellStyle name="Вычисление 2 2 6 2 3 2" xfId="8817"/>
    <cellStyle name="Вычисление 2 2 6 2 3 2 2" xfId="29105"/>
    <cellStyle name="Вычисление 2 2 6 2 3 3" xfId="29106"/>
    <cellStyle name="Вычисление 2 2 6 2 4" xfId="8818"/>
    <cellStyle name="Вычисление 2 2 6 2 4 2" xfId="8819"/>
    <cellStyle name="Вычисление 2 2 6 2 4 2 2" xfId="29107"/>
    <cellStyle name="Вычисление 2 2 6 2 4 3" xfId="29108"/>
    <cellStyle name="Вычисление 2 2 6 2 5" xfId="8820"/>
    <cellStyle name="Вычисление 2 2 6 2 5 2" xfId="29109"/>
    <cellStyle name="Вычисление 2 2 6 2 6" xfId="29110"/>
    <cellStyle name="Вычисление 2 2 6 3" xfId="8821"/>
    <cellStyle name="Вычисление 2 2 6 3 2" xfId="8822"/>
    <cellStyle name="Вычисление 2 2 6 3 2 2" xfId="8823"/>
    <cellStyle name="Вычисление 2 2 6 3 2 2 2" xfId="29111"/>
    <cellStyle name="Вычисление 2 2 6 3 2 3" xfId="29112"/>
    <cellStyle name="Вычисление 2 2 6 3 3" xfId="8824"/>
    <cellStyle name="Вычисление 2 2 6 3 3 2" xfId="8825"/>
    <cellStyle name="Вычисление 2 2 6 3 3 2 2" xfId="29113"/>
    <cellStyle name="Вычисление 2 2 6 3 3 3" xfId="29114"/>
    <cellStyle name="Вычисление 2 2 6 3 4" xfId="8826"/>
    <cellStyle name="Вычисление 2 2 6 3 4 2" xfId="8827"/>
    <cellStyle name="Вычисление 2 2 6 3 4 2 2" xfId="29115"/>
    <cellStyle name="Вычисление 2 2 6 3 4 3" xfId="29116"/>
    <cellStyle name="Вычисление 2 2 6 3 5" xfId="8828"/>
    <cellStyle name="Вычисление 2 2 6 3 5 2" xfId="29117"/>
    <cellStyle name="Вычисление 2 2 6 3 6" xfId="29118"/>
    <cellStyle name="Вычисление 2 2 6 4" xfId="8829"/>
    <cellStyle name="Вычисление 2 2 6 4 2" xfId="8830"/>
    <cellStyle name="Вычисление 2 2 6 4 2 2" xfId="8831"/>
    <cellStyle name="Вычисление 2 2 6 4 2 2 2" xfId="29119"/>
    <cellStyle name="Вычисление 2 2 6 4 2 3" xfId="29120"/>
    <cellStyle name="Вычисление 2 2 6 4 3" xfId="8832"/>
    <cellStyle name="Вычисление 2 2 6 4 3 2" xfId="8833"/>
    <cellStyle name="Вычисление 2 2 6 4 3 2 2" xfId="29121"/>
    <cellStyle name="Вычисление 2 2 6 4 3 3" xfId="29122"/>
    <cellStyle name="Вычисление 2 2 6 4 4" xfId="8834"/>
    <cellStyle name="Вычисление 2 2 6 4 4 2" xfId="8835"/>
    <cellStyle name="Вычисление 2 2 6 4 4 2 2" xfId="29123"/>
    <cellStyle name="Вычисление 2 2 6 4 4 3" xfId="29124"/>
    <cellStyle name="Вычисление 2 2 6 4 5" xfId="8836"/>
    <cellStyle name="Вычисление 2 2 6 4 5 2" xfId="29125"/>
    <cellStyle name="Вычисление 2 2 6 4 6" xfId="29126"/>
    <cellStyle name="Вычисление 2 2 6 5" xfId="8837"/>
    <cellStyle name="Вычисление 2 2 6 5 2" xfId="8838"/>
    <cellStyle name="Вычисление 2 2 6 5 2 2" xfId="8839"/>
    <cellStyle name="Вычисление 2 2 6 5 2 2 2" xfId="29127"/>
    <cellStyle name="Вычисление 2 2 6 5 2 3" xfId="29128"/>
    <cellStyle name="Вычисление 2 2 6 5 3" xfId="8840"/>
    <cellStyle name="Вычисление 2 2 6 5 3 2" xfId="8841"/>
    <cellStyle name="Вычисление 2 2 6 5 3 2 2" xfId="29129"/>
    <cellStyle name="Вычисление 2 2 6 5 3 3" xfId="29130"/>
    <cellStyle name="Вычисление 2 2 6 5 4" xfId="8842"/>
    <cellStyle name="Вычисление 2 2 6 5 4 2" xfId="8843"/>
    <cellStyle name="Вычисление 2 2 6 5 4 2 2" xfId="29131"/>
    <cellStyle name="Вычисление 2 2 6 5 4 3" xfId="29132"/>
    <cellStyle name="Вычисление 2 2 6 5 5" xfId="8844"/>
    <cellStyle name="Вычисление 2 2 6 5 5 2" xfId="29133"/>
    <cellStyle name="Вычисление 2 2 6 5 6" xfId="29134"/>
    <cellStyle name="Вычисление 2 2 6 6" xfId="8845"/>
    <cellStyle name="Вычисление 2 2 6 6 2" xfId="8846"/>
    <cellStyle name="Вычисление 2 2 6 6 2 2" xfId="29135"/>
    <cellStyle name="Вычисление 2 2 6 6 3" xfId="29136"/>
    <cellStyle name="Вычисление 2 2 6 7" xfId="8847"/>
    <cellStyle name="Вычисление 2 2 6 7 2" xfId="29137"/>
    <cellStyle name="Вычисление 2 2 6 8" xfId="29138"/>
    <cellStyle name="Вычисление 2 2 7" xfId="8848"/>
    <cellStyle name="Вычисление 2 2 7 2" xfId="8849"/>
    <cellStyle name="Вычисление 2 2 7 2 2" xfId="8850"/>
    <cellStyle name="Вычисление 2 2 7 2 2 2" xfId="29139"/>
    <cellStyle name="Вычисление 2 2 7 2 3" xfId="29140"/>
    <cellStyle name="Вычисление 2 2 7 3" xfId="8851"/>
    <cellStyle name="Вычисление 2 2 7 3 2" xfId="29141"/>
    <cellStyle name="Вычисление 2 2 7 4" xfId="29142"/>
    <cellStyle name="Вычисление 2 2 8" xfId="8852"/>
    <cellStyle name="Вычисление 2 2 8 2" xfId="8853"/>
    <cellStyle name="Вычисление 2 2 8 2 2" xfId="29143"/>
    <cellStyle name="Вычисление 2 2 8 3" xfId="29144"/>
    <cellStyle name="Вычисление 2 2 9" xfId="8854"/>
    <cellStyle name="Вычисление 2 2 9 2" xfId="29145"/>
    <cellStyle name="Вычисление 2 3" xfId="245"/>
    <cellStyle name="Вычисление 2 3 10" xfId="29146"/>
    <cellStyle name="Вычисление 2 3 2" xfId="8855"/>
    <cellStyle name="Вычисление 2 3 2 10" xfId="8856"/>
    <cellStyle name="Вычисление 2 3 2 10 2" xfId="29147"/>
    <cellStyle name="Вычисление 2 3 2 11" xfId="29148"/>
    <cellStyle name="Вычисление 2 3 2 2" xfId="8857"/>
    <cellStyle name="Вычисление 2 3 2 2 2" xfId="8858"/>
    <cellStyle name="Вычисление 2 3 2 2 2 2" xfId="8859"/>
    <cellStyle name="Вычисление 2 3 2 2 2 2 2" xfId="8860"/>
    <cellStyle name="Вычисление 2 3 2 2 2 2 2 2" xfId="8861"/>
    <cellStyle name="Вычисление 2 3 2 2 2 2 2 2 2" xfId="29149"/>
    <cellStyle name="Вычисление 2 3 2 2 2 2 2 3" xfId="29150"/>
    <cellStyle name="Вычисление 2 3 2 2 2 2 3" xfId="8862"/>
    <cellStyle name="Вычисление 2 3 2 2 2 2 3 2" xfId="8863"/>
    <cellStyle name="Вычисление 2 3 2 2 2 2 3 2 2" xfId="29151"/>
    <cellStyle name="Вычисление 2 3 2 2 2 2 3 3" xfId="29152"/>
    <cellStyle name="Вычисление 2 3 2 2 2 2 4" xfId="8864"/>
    <cellStyle name="Вычисление 2 3 2 2 2 2 4 2" xfId="8865"/>
    <cellStyle name="Вычисление 2 3 2 2 2 2 4 2 2" xfId="29153"/>
    <cellStyle name="Вычисление 2 3 2 2 2 2 4 3" xfId="29154"/>
    <cellStyle name="Вычисление 2 3 2 2 2 2 5" xfId="8866"/>
    <cellStyle name="Вычисление 2 3 2 2 2 2 5 2" xfId="29155"/>
    <cellStyle name="Вычисление 2 3 2 2 2 2 6" xfId="29156"/>
    <cellStyle name="Вычисление 2 3 2 2 2 3" xfId="8867"/>
    <cellStyle name="Вычисление 2 3 2 2 2 3 2" xfId="8868"/>
    <cellStyle name="Вычисление 2 3 2 2 2 3 2 2" xfId="8869"/>
    <cellStyle name="Вычисление 2 3 2 2 2 3 2 2 2" xfId="29157"/>
    <cellStyle name="Вычисление 2 3 2 2 2 3 2 3" xfId="29158"/>
    <cellStyle name="Вычисление 2 3 2 2 2 3 3" xfId="8870"/>
    <cellStyle name="Вычисление 2 3 2 2 2 3 3 2" xfId="8871"/>
    <cellStyle name="Вычисление 2 3 2 2 2 3 3 2 2" xfId="29159"/>
    <cellStyle name="Вычисление 2 3 2 2 2 3 3 3" xfId="29160"/>
    <cellStyle name="Вычисление 2 3 2 2 2 3 4" xfId="8872"/>
    <cellStyle name="Вычисление 2 3 2 2 2 3 4 2" xfId="8873"/>
    <cellStyle name="Вычисление 2 3 2 2 2 3 4 2 2" xfId="29161"/>
    <cellStyle name="Вычисление 2 3 2 2 2 3 4 3" xfId="29162"/>
    <cellStyle name="Вычисление 2 3 2 2 2 3 5" xfId="8874"/>
    <cellStyle name="Вычисление 2 3 2 2 2 3 5 2" xfId="29163"/>
    <cellStyle name="Вычисление 2 3 2 2 2 3 6" xfId="29164"/>
    <cellStyle name="Вычисление 2 3 2 2 2 4" xfId="8875"/>
    <cellStyle name="Вычисление 2 3 2 2 2 4 2" xfId="8876"/>
    <cellStyle name="Вычисление 2 3 2 2 2 4 2 2" xfId="8877"/>
    <cellStyle name="Вычисление 2 3 2 2 2 4 2 2 2" xfId="29165"/>
    <cellStyle name="Вычисление 2 3 2 2 2 4 2 3" xfId="29166"/>
    <cellStyle name="Вычисление 2 3 2 2 2 4 3" xfId="8878"/>
    <cellStyle name="Вычисление 2 3 2 2 2 4 3 2" xfId="8879"/>
    <cellStyle name="Вычисление 2 3 2 2 2 4 3 2 2" xfId="29167"/>
    <cellStyle name="Вычисление 2 3 2 2 2 4 3 3" xfId="29168"/>
    <cellStyle name="Вычисление 2 3 2 2 2 4 4" xfId="8880"/>
    <cellStyle name="Вычисление 2 3 2 2 2 4 4 2" xfId="8881"/>
    <cellStyle name="Вычисление 2 3 2 2 2 4 4 2 2" xfId="29169"/>
    <cellStyle name="Вычисление 2 3 2 2 2 4 4 3" xfId="29170"/>
    <cellStyle name="Вычисление 2 3 2 2 2 4 5" xfId="8882"/>
    <cellStyle name="Вычисление 2 3 2 2 2 4 5 2" xfId="29171"/>
    <cellStyle name="Вычисление 2 3 2 2 2 4 6" xfId="29172"/>
    <cellStyle name="Вычисление 2 3 2 2 2 5" xfId="8883"/>
    <cellStyle name="Вычисление 2 3 2 2 2 5 2" xfId="8884"/>
    <cellStyle name="Вычисление 2 3 2 2 2 5 2 2" xfId="8885"/>
    <cellStyle name="Вычисление 2 3 2 2 2 5 2 2 2" xfId="29173"/>
    <cellStyle name="Вычисление 2 3 2 2 2 5 2 3" xfId="29174"/>
    <cellStyle name="Вычисление 2 3 2 2 2 5 3" xfId="8886"/>
    <cellStyle name="Вычисление 2 3 2 2 2 5 3 2" xfId="8887"/>
    <cellStyle name="Вычисление 2 3 2 2 2 5 3 2 2" xfId="29175"/>
    <cellStyle name="Вычисление 2 3 2 2 2 5 3 3" xfId="29176"/>
    <cellStyle name="Вычисление 2 3 2 2 2 5 4" xfId="8888"/>
    <cellStyle name="Вычисление 2 3 2 2 2 5 4 2" xfId="8889"/>
    <cellStyle name="Вычисление 2 3 2 2 2 5 4 2 2" xfId="29177"/>
    <cellStyle name="Вычисление 2 3 2 2 2 5 4 3" xfId="29178"/>
    <cellStyle name="Вычисление 2 3 2 2 2 5 5" xfId="8890"/>
    <cellStyle name="Вычисление 2 3 2 2 2 5 5 2" xfId="29179"/>
    <cellStyle name="Вычисление 2 3 2 2 2 5 6" xfId="29180"/>
    <cellStyle name="Вычисление 2 3 2 2 2 6" xfId="8891"/>
    <cellStyle name="Вычисление 2 3 2 2 2 6 2" xfId="8892"/>
    <cellStyle name="Вычисление 2 3 2 2 2 6 2 2" xfId="29181"/>
    <cellStyle name="Вычисление 2 3 2 2 2 6 3" xfId="29182"/>
    <cellStyle name="Вычисление 2 3 2 2 2 7" xfId="8893"/>
    <cellStyle name="Вычисление 2 3 2 2 2 7 2" xfId="29183"/>
    <cellStyle name="Вычисление 2 3 2 2 2 8" xfId="29184"/>
    <cellStyle name="Вычисление 2 3 2 2 3" xfId="8894"/>
    <cellStyle name="Вычисление 2 3 2 2 3 2" xfId="8895"/>
    <cellStyle name="Вычисление 2 3 2 2 3 2 2" xfId="8896"/>
    <cellStyle name="Вычисление 2 3 2 2 3 2 2 2" xfId="29185"/>
    <cellStyle name="Вычисление 2 3 2 2 3 2 3" xfId="29186"/>
    <cellStyle name="Вычисление 2 3 2 2 3 3" xfId="8897"/>
    <cellStyle name="Вычисление 2 3 2 2 3 3 2" xfId="8898"/>
    <cellStyle name="Вычисление 2 3 2 2 3 3 2 2" xfId="29187"/>
    <cellStyle name="Вычисление 2 3 2 2 3 3 3" xfId="29188"/>
    <cellStyle name="Вычисление 2 3 2 2 3 4" xfId="8899"/>
    <cellStyle name="Вычисление 2 3 2 2 3 4 2" xfId="8900"/>
    <cellStyle name="Вычисление 2 3 2 2 3 4 2 2" xfId="29189"/>
    <cellStyle name="Вычисление 2 3 2 2 3 4 3" xfId="29190"/>
    <cellStyle name="Вычисление 2 3 2 2 3 5" xfId="8901"/>
    <cellStyle name="Вычисление 2 3 2 2 3 5 2" xfId="29191"/>
    <cellStyle name="Вычисление 2 3 2 2 3 6" xfId="29192"/>
    <cellStyle name="Вычисление 2 3 2 2 4" xfId="8902"/>
    <cellStyle name="Вычисление 2 3 2 2 4 2" xfId="8903"/>
    <cellStyle name="Вычисление 2 3 2 2 4 2 2" xfId="8904"/>
    <cellStyle name="Вычисление 2 3 2 2 4 2 2 2" xfId="29193"/>
    <cellStyle name="Вычисление 2 3 2 2 4 2 3" xfId="29194"/>
    <cellStyle name="Вычисление 2 3 2 2 4 3" xfId="8905"/>
    <cellStyle name="Вычисление 2 3 2 2 4 3 2" xfId="8906"/>
    <cellStyle name="Вычисление 2 3 2 2 4 3 2 2" xfId="29195"/>
    <cellStyle name="Вычисление 2 3 2 2 4 3 3" xfId="29196"/>
    <cellStyle name="Вычисление 2 3 2 2 4 4" xfId="8907"/>
    <cellStyle name="Вычисление 2 3 2 2 4 4 2" xfId="8908"/>
    <cellStyle name="Вычисление 2 3 2 2 4 4 2 2" xfId="29197"/>
    <cellStyle name="Вычисление 2 3 2 2 4 4 3" xfId="29198"/>
    <cellStyle name="Вычисление 2 3 2 2 4 5" xfId="8909"/>
    <cellStyle name="Вычисление 2 3 2 2 4 5 2" xfId="29199"/>
    <cellStyle name="Вычисление 2 3 2 2 4 6" xfId="29200"/>
    <cellStyle name="Вычисление 2 3 2 2 5" xfId="8910"/>
    <cellStyle name="Вычисление 2 3 2 2 5 2" xfId="8911"/>
    <cellStyle name="Вычисление 2 3 2 2 5 2 2" xfId="8912"/>
    <cellStyle name="Вычисление 2 3 2 2 5 2 2 2" xfId="29201"/>
    <cellStyle name="Вычисление 2 3 2 2 5 2 3" xfId="29202"/>
    <cellStyle name="Вычисление 2 3 2 2 5 3" xfId="8913"/>
    <cellStyle name="Вычисление 2 3 2 2 5 3 2" xfId="8914"/>
    <cellStyle name="Вычисление 2 3 2 2 5 3 2 2" xfId="29203"/>
    <cellStyle name="Вычисление 2 3 2 2 5 3 3" xfId="29204"/>
    <cellStyle name="Вычисление 2 3 2 2 5 4" xfId="8915"/>
    <cellStyle name="Вычисление 2 3 2 2 5 4 2" xfId="8916"/>
    <cellStyle name="Вычисление 2 3 2 2 5 4 2 2" xfId="29205"/>
    <cellStyle name="Вычисление 2 3 2 2 5 4 3" xfId="29206"/>
    <cellStyle name="Вычисление 2 3 2 2 5 5" xfId="8917"/>
    <cellStyle name="Вычисление 2 3 2 2 5 5 2" xfId="29207"/>
    <cellStyle name="Вычисление 2 3 2 2 5 6" xfId="29208"/>
    <cellStyle name="Вычисление 2 3 2 2 6" xfId="8918"/>
    <cellStyle name="Вычисление 2 3 2 2 6 2" xfId="8919"/>
    <cellStyle name="Вычисление 2 3 2 2 6 2 2" xfId="8920"/>
    <cellStyle name="Вычисление 2 3 2 2 6 2 2 2" xfId="29209"/>
    <cellStyle name="Вычисление 2 3 2 2 6 2 3" xfId="29210"/>
    <cellStyle name="Вычисление 2 3 2 2 6 3" xfId="8921"/>
    <cellStyle name="Вычисление 2 3 2 2 6 3 2" xfId="8922"/>
    <cellStyle name="Вычисление 2 3 2 2 6 3 2 2" xfId="29211"/>
    <cellStyle name="Вычисление 2 3 2 2 6 3 3" xfId="29212"/>
    <cellStyle name="Вычисление 2 3 2 2 6 4" xfId="8923"/>
    <cellStyle name="Вычисление 2 3 2 2 6 4 2" xfId="8924"/>
    <cellStyle name="Вычисление 2 3 2 2 6 4 2 2" xfId="29213"/>
    <cellStyle name="Вычисление 2 3 2 2 6 4 3" xfId="29214"/>
    <cellStyle name="Вычисление 2 3 2 2 6 5" xfId="8925"/>
    <cellStyle name="Вычисление 2 3 2 2 6 5 2" xfId="29215"/>
    <cellStyle name="Вычисление 2 3 2 2 6 6" xfId="29216"/>
    <cellStyle name="Вычисление 2 3 2 2 7" xfId="8926"/>
    <cellStyle name="Вычисление 2 3 2 2 7 2" xfId="8927"/>
    <cellStyle name="Вычисление 2 3 2 2 7 2 2" xfId="29217"/>
    <cellStyle name="Вычисление 2 3 2 2 7 3" xfId="29218"/>
    <cellStyle name="Вычисление 2 3 2 2 8" xfId="8928"/>
    <cellStyle name="Вычисление 2 3 2 2 8 2" xfId="29219"/>
    <cellStyle name="Вычисление 2 3 2 2 9" xfId="29220"/>
    <cellStyle name="Вычисление 2 3 2 3" xfId="8929"/>
    <cellStyle name="Вычисление 2 3 2 3 2" xfId="8930"/>
    <cellStyle name="Вычисление 2 3 2 3 2 2" xfId="8931"/>
    <cellStyle name="Вычисление 2 3 2 3 2 2 2" xfId="8932"/>
    <cellStyle name="Вычисление 2 3 2 3 2 2 2 2" xfId="29221"/>
    <cellStyle name="Вычисление 2 3 2 3 2 2 3" xfId="29222"/>
    <cellStyle name="Вычисление 2 3 2 3 2 3" xfId="8933"/>
    <cellStyle name="Вычисление 2 3 2 3 2 3 2" xfId="8934"/>
    <cellStyle name="Вычисление 2 3 2 3 2 3 2 2" xfId="29223"/>
    <cellStyle name="Вычисление 2 3 2 3 2 3 3" xfId="29224"/>
    <cellStyle name="Вычисление 2 3 2 3 2 4" xfId="8935"/>
    <cellStyle name="Вычисление 2 3 2 3 2 4 2" xfId="8936"/>
    <cellStyle name="Вычисление 2 3 2 3 2 4 2 2" xfId="29225"/>
    <cellStyle name="Вычисление 2 3 2 3 2 4 3" xfId="29226"/>
    <cellStyle name="Вычисление 2 3 2 3 2 5" xfId="8937"/>
    <cellStyle name="Вычисление 2 3 2 3 2 5 2" xfId="29227"/>
    <cellStyle name="Вычисление 2 3 2 3 2 6" xfId="29228"/>
    <cellStyle name="Вычисление 2 3 2 3 3" xfId="8938"/>
    <cellStyle name="Вычисление 2 3 2 3 3 2" xfId="8939"/>
    <cellStyle name="Вычисление 2 3 2 3 3 2 2" xfId="8940"/>
    <cellStyle name="Вычисление 2 3 2 3 3 2 2 2" xfId="29229"/>
    <cellStyle name="Вычисление 2 3 2 3 3 2 3" xfId="29230"/>
    <cellStyle name="Вычисление 2 3 2 3 3 3" xfId="8941"/>
    <cellStyle name="Вычисление 2 3 2 3 3 3 2" xfId="8942"/>
    <cellStyle name="Вычисление 2 3 2 3 3 3 2 2" xfId="29231"/>
    <cellStyle name="Вычисление 2 3 2 3 3 3 3" xfId="29232"/>
    <cellStyle name="Вычисление 2 3 2 3 3 4" xfId="8943"/>
    <cellStyle name="Вычисление 2 3 2 3 3 4 2" xfId="8944"/>
    <cellStyle name="Вычисление 2 3 2 3 3 4 2 2" xfId="29233"/>
    <cellStyle name="Вычисление 2 3 2 3 3 4 3" xfId="29234"/>
    <cellStyle name="Вычисление 2 3 2 3 3 5" xfId="8945"/>
    <cellStyle name="Вычисление 2 3 2 3 3 5 2" xfId="29235"/>
    <cellStyle name="Вычисление 2 3 2 3 3 6" xfId="29236"/>
    <cellStyle name="Вычисление 2 3 2 3 4" xfId="8946"/>
    <cellStyle name="Вычисление 2 3 2 3 4 2" xfId="8947"/>
    <cellStyle name="Вычисление 2 3 2 3 4 2 2" xfId="8948"/>
    <cellStyle name="Вычисление 2 3 2 3 4 2 2 2" xfId="29237"/>
    <cellStyle name="Вычисление 2 3 2 3 4 2 3" xfId="29238"/>
    <cellStyle name="Вычисление 2 3 2 3 4 3" xfId="8949"/>
    <cellStyle name="Вычисление 2 3 2 3 4 3 2" xfId="8950"/>
    <cellStyle name="Вычисление 2 3 2 3 4 3 2 2" xfId="29239"/>
    <cellStyle name="Вычисление 2 3 2 3 4 3 3" xfId="29240"/>
    <cellStyle name="Вычисление 2 3 2 3 4 4" xfId="8951"/>
    <cellStyle name="Вычисление 2 3 2 3 4 4 2" xfId="8952"/>
    <cellStyle name="Вычисление 2 3 2 3 4 4 2 2" xfId="29241"/>
    <cellStyle name="Вычисление 2 3 2 3 4 4 3" xfId="29242"/>
    <cellStyle name="Вычисление 2 3 2 3 4 5" xfId="8953"/>
    <cellStyle name="Вычисление 2 3 2 3 4 5 2" xfId="29243"/>
    <cellStyle name="Вычисление 2 3 2 3 4 6" xfId="29244"/>
    <cellStyle name="Вычисление 2 3 2 3 5" xfId="8954"/>
    <cellStyle name="Вычисление 2 3 2 3 5 2" xfId="8955"/>
    <cellStyle name="Вычисление 2 3 2 3 5 2 2" xfId="8956"/>
    <cellStyle name="Вычисление 2 3 2 3 5 2 2 2" xfId="29245"/>
    <cellStyle name="Вычисление 2 3 2 3 5 2 3" xfId="29246"/>
    <cellStyle name="Вычисление 2 3 2 3 5 3" xfId="8957"/>
    <cellStyle name="Вычисление 2 3 2 3 5 3 2" xfId="8958"/>
    <cellStyle name="Вычисление 2 3 2 3 5 3 2 2" xfId="29247"/>
    <cellStyle name="Вычисление 2 3 2 3 5 3 3" xfId="29248"/>
    <cellStyle name="Вычисление 2 3 2 3 5 4" xfId="8959"/>
    <cellStyle name="Вычисление 2 3 2 3 5 4 2" xfId="8960"/>
    <cellStyle name="Вычисление 2 3 2 3 5 4 2 2" xfId="29249"/>
    <cellStyle name="Вычисление 2 3 2 3 5 4 3" xfId="29250"/>
    <cellStyle name="Вычисление 2 3 2 3 5 5" xfId="8961"/>
    <cellStyle name="Вычисление 2 3 2 3 5 5 2" xfId="29251"/>
    <cellStyle name="Вычисление 2 3 2 3 5 6" xfId="29252"/>
    <cellStyle name="Вычисление 2 3 2 3 6" xfId="8962"/>
    <cellStyle name="Вычисление 2 3 2 3 6 2" xfId="8963"/>
    <cellStyle name="Вычисление 2 3 2 3 6 2 2" xfId="8964"/>
    <cellStyle name="Вычисление 2 3 2 3 6 2 2 2" xfId="29253"/>
    <cellStyle name="Вычисление 2 3 2 3 6 2 3" xfId="29254"/>
    <cellStyle name="Вычисление 2 3 2 3 6 3" xfId="8965"/>
    <cellStyle name="Вычисление 2 3 2 3 6 3 2" xfId="8966"/>
    <cellStyle name="Вычисление 2 3 2 3 6 3 2 2" xfId="29255"/>
    <cellStyle name="Вычисление 2 3 2 3 6 3 3" xfId="29256"/>
    <cellStyle name="Вычисление 2 3 2 3 6 4" xfId="8967"/>
    <cellStyle name="Вычисление 2 3 2 3 6 4 2" xfId="8968"/>
    <cellStyle name="Вычисление 2 3 2 3 6 4 2 2" xfId="29257"/>
    <cellStyle name="Вычисление 2 3 2 3 6 4 3" xfId="29258"/>
    <cellStyle name="Вычисление 2 3 2 3 6 5" xfId="8969"/>
    <cellStyle name="Вычисление 2 3 2 3 6 5 2" xfId="29259"/>
    <cellStyle name="Вычисление 2 3 2 3 6 6" xfId="29260"/>
    <cellStyle name="Вычисление 2 3 2 3 7" xfId="8970"/>
    <cellStyle name="Вычисление 2 3 2 3 7 2" xfId="8971"/>
    <cellStyle name="Вычисление 2 3 2 3 7 2 2" xfId="29261"/>
    <cellStyle name="Вычисление 2 3 2 3 7 3" xfId="29262"/>
    <cellStyle name="Вычисление 2 3 2 3 8" xfId="8972"/>
    <cellStyle name="Вычисление 2 3 2 3 8 2" xfId="29263"/>
    <cellStyle name="Вычисление 2 3 2 3 9" xfId="29264"/>
    <cellStyle name="Вычисление 2 3 2 4" xfId="8973"/>
    <cellStyle name="Вычисление 2 3 2 4 2" xfId="8974"/>
    <cellStyle name="Вычисление 2 3 2 4 2 2" xfId="8975"/>
    <cellStyle name="Вычисление 2 3 2 4 2 2 2" xfId="8976"/>
    <cellStyle name="Вычисление 2 3 2 4 2 2 2 2" xfId="29265"/>
    <cellStyle name="Вычисление 2 3 2 4 2 2 3" xfId="29266"/>
    <cellStyle name="Вычисление 2 3 2 4 2 3" xfId="8977"/>
    <cellStyle name="Вычисление 2 3 2 4 2 3 2" xfId="8978"/>
    <cellStyle name="Вычисление 2 3 2 4 2 3 2 2" xfId="29267"/>
    <cellStyle name="Вычисление 2 3 2 4 2 3 3" xfId="29268"/>
    <cellStyle name="Вычисление 2 3 2 4 2 4" xfId="8979"/>
    <cellStyle name="Вычисление 2 3 2 4 2 4 2" xfId="8980"/>
    <cellStyle name="Вычисление 2 3 2 4 2 4 2 2" xfId="29269"/>
    <cellStyle name="Вычисление 2 3 2 4 2 4 3" xfId="29270"/>
    <cellStyle name="Вычисление 2 3 2 4 2 5" xfId="8981"/>
    <cellStyle name="Вычисление 2 3 2 4 2 5 2" xfId="29271"/>
    <cellStyle name="Вычисление 2 3 2 4 2 6" xfId="29272"/>
    <cellStyle name="Вычисление 2 3 2 4 3" xfId="8982"/>
    <cellStyle name="Вычисление 2 3 2 4 3 2" xfId="8983"/>
    <cellStyle name="Вычисление 2 3 2 4 3 2 2" xfId="8984"/>
    <cellStyle name="Вычисление 2 3 2 4 3 2 2 2" xfId="29273"/>
    <cellStyle name="Вычисление 2 3 2 4 3 2 3" xfId="29274"/>
    <cellStyle name="Вычисление 2 3 2 4 3 3" xfId="8985"/>
    <cellStyle name="Вычисление 2 3 2 4 3 3 2" xfId="8986"/>
    <cellStyle name="Вычисление 2 3 2 4 3 3 2 2" xfId="29275"/>
    <cellStyle name="Вычисление 2 3 2 4 3 3 3" xfId="29276"/>
    <cellStyle name="Вычисление 2 3 2 4 3 4" xfId="8987"/>
    <cellStyle name="Вычисление 2 3 2 4 3 4 2" xfId="8988"/>
    <cellStyle name="Вычисление 2 3 2 4 3 4 2 2" xfId="29277"/>
    <cellStyle name="Вычисление 2 3 2 4 3 4 3" xfId="29278"/>
    <cellStyle name="Вычисление 2 3 2 4 3 5" xfId="8989"/>
    <cellStyle name="Вычисление 2 3 2 4 3 5 2" xfId="29279"/>
    <cellStyle name="Вычисление 2 3 2 4 3 6" xfId="29280"/>
    <cellStyle name="Вычисление 2 3 2 4 4" xfId="8990"/>
    <cellStyle name="Вычисление 2 3 2 4 4 2" xfId="8991"/>
    <cellStyle name="Вычисление 2 3 2 4 4 2 2" xfId="8992"/>
    <cellStyle name="Вычисление 2 3 2 4 4 2 2 2" xfId="29281"/>
    <cellStyle name="Вычисление 2 3 2 4 4 2 3" xfId="29282"/>
    <cellStyle name="Вычисление 2 3 2 4 4 3" xfId="8993"/>
    <cellStyle name="Вычисление 2 3 2 4 4 3 2" xfId="8994"/>
    <cellStyle name="Вычисление 2 3 2 4 4 3 2 2" xfId="29283"/>
    <cellStyle name="Вычисление 2 3 2 4 4 3 3" xfId="29284"/>
    <cellStyle name="Вычисление 2 3 2 4 4 4" xfId="8995"/>
    <cellStyle name="Вычисление 2 3 2 4 4 4 2" xfId="8996"/>
    <cellStyle name="Вычисление 2 3 2 4 4 4 2 2" xfId="29285"/>
    <cellStyle name="Вычисление 2 3 2 4 4 4 3" xfId="29286"/>
    <cellStyle name="Вычисление 2 3 2 4 4 5" xfId="8997"/>
    <cellStyle name="Вычисление 2 3 2 4 4 5 2" xfId="29287"/>
    <cellStyle name="Вычисление 2 3 2 4 4 6" xfId="29288"/>
    <cellStyle name="Вычисление 2 3 2 4 5" xfId="8998"/>
    <cellStyle name="Вычисление 2 3 2 4 5 2" xfId="8999"/>
    <cellStyle name="Вычисление 2 3 2 4 5 2 2" xfId="9000"/>
    <cellStyle name="Вычисление 2 3 2 4 5 2 2 2" xfId="29289"/>
    <cellStyle name="Вычисление 2 3 2 4 5 2 3" xfId="29290"/>
    <cellStyle name="Вычисление 2 3 2 4 5 3" xfId="9001"/>
    <cellStyle name="Вычисление 2 3 2 4 5 3 2" xfId="9002"/>
    <cellStyle name="Вычисление 2 3 2 4 5 3 2 2" xfId="29291"/>
    <cellStyle name="Вычисление 2 3 2 4 5 3 3" xfId="29292"/>
    <cellStyle name="Вычисление 2 3 2 4 5 4" xfId="9003"/>
    <cellStyle name="Вычисление 2 3 2 4 5 4 2" xfId="9004"/>
    <cellStyle name="Вычисление 2 3 2 4 5 4 2 2" xfId="29293"/>
    <cellStyle name="Вычисление 2 3 2 4 5 4 3" xfId="29294"/>
    <cellStyle name="Вычисление 2 3 2 4 5 5" xfId="9005"/>
    <cellStyle name="Вычисление 2 3 2 4 5 5 2" xfId="29295"/>
    <cellStyle name="Вычисление 2 3 2 4 5 6" xfId="29296"/>
    <cellStyle name="Вычисление 2 3 2 4 6" xfId="9006"/>
    <cellStyle name="Вычисление 2 3 2 4 6 2" xfId="9007"/>
    <cellStyle name="Вычисление 2 3 2 4 6 2 2" xfId="29297"/>
    <cellStyle name="Вычисление 2 3 2 4 6 3" xfId="29298"/>
    <cellStyle name="Вычисление 2 3 2 4 7" xfId="9008"/>
    <cellStyle name="Вычисление 2 3 2 4 7 2" xfId="29299"/>
    <cellStyle name="Вычисление 2 3 2 4 8" xfId="29300"/>
    <cellStyle name="Вычисление 2 3 2 5" xfId="9009"/>
    <cellStyle name="Вычисление 2 3 2 5 2" xfId="9010"/>
    <cellStyle name="Вычисление 2 3 2 5 2 2" xfId="9011"/>
    <cellStyle name="Вычисление 2 3 2 5 2 2 2" xfId="29301"/>
    <cellStyle name="Вычисление 2 3 2 5 2 3" xfId="29302"/>
    <cellStyle name="Вычисление 2 3 2 5 3" xfId="9012"/>
    <cellStyle name="Вычисление 2 3 2 5 3 2" xfId="9013"/>
    <cellStyle name="Вычисление 2 3 2 5 3 2 2" xfId="29303"/>
    <cellStyle name="Вычисление 2 3 2 5 3 3" xfId="29304"/>
    <cellStyle name="Вычисление 2 3 2 5 4" xfId="9014"/>
    <cellStyle name="Вычисление 2 3 2 5 4 2" xfId="9015"/>
    <cellStyle name="Вычисление 2 3 2 5 4 2 2" xfId="29305"/>
    <cellStyle name="Вычисление 2 3 2 5 4 3" xfId="29306"/>
    <cellStyle name="Вычисление 2 3 2 5 5" xfId="9016"/>
    <cellStyle name="Вычисление 2 3 2 5 5 2" xfId="29307"/>
    <cellStyle name="Вычисление 2 3 2 5 6" xfId="29308"/>
    <cellStyle name="Вычисление 2 3 2 6" xfId="9017"/>
    <cellStyle name="Вычисление 2 3 2 6 2" xfId="9018"/>
    <cellStyle name="Вычисление 2 3 2 6 2 2" xfId="9019"/>
    <cellStyle name="Вычисление 2 3 2 6 2 2 2" xfId="29309"/>
    <cellStyle name="Вычисление 2 3 2 6 2 3" xfId="29310"/>
    <cellStyle name="Вычисление 2 3 2 6 3" xfId="9020"/>
    <cellStyle name="Вычисление 2 3 2 6 3 2" xfId="9021"/>
    <cellStyle name="Вычисление 2 3 2 6 3 2 2" xfId="29311"/>
    <cellStyle name="Вычисление 2 3 2 6 3 3" xfId="29312"/>
    <cellStyle name="Вычисление 2 3 2 6 4" xfId="9022"/>
    <cellStyle name="Вычисление 2 3 2 6 4 2" xfId="9023"/>
    <cellStyle name="Вычисление 2 3 2 6 4 2 2" xfId="29313"/>
    <cellStyle name="Вычисление 2 3 2 6 4 3" xfId="29314"/>
    <cellStyle name="Вычисление 2 3 2 6 5" xfId="9024"/>
    <cellStyle name="Вычисление 2 3 2 6 5 2" xfId="29315"/>
    <cellStyle name="Вычисление 2 3 2 6 6" xfId="29316"/>
    <cellStyle name="Вычисление 2 3 2 7" xfId="9025"/>
    <cellStyle name="Вычисление 2 3 2 7 2" xfId="9026"/>
    <cellStyle name="Вычисление 2 3 2 7 2 2" xfId="9027"/>
    <cellStyle name="Вычисление 2 3 2 7 2 2 2" xfId="29317"/>
    <cellStyle name="Вычисление 2 3 2 7 2 3" xfId="29318"/>
    <cellStyle name="Вычисление 2 3 2 7 3" xfId="9028"/>
    <cellStyle name="Вычисление 2 3 2 7 3 2" xfId="9029"/>
    <cellStyle name="Вычисление 2 3 2 7 3 2 2" xfId="29319"/>
    <cellStyle name="Вычисление 2 3 2 7 3 3" xfId="29320"/>
    <cellStyle name="Вычисление 2 3 2 7 4" xfId="9030"/>
    <cellStyle name="Вычисление 2 3 2 7 4 2" xfId="9031"/>
    <cellStyle name="Вычисление 2 3 2 7 4 2 2" xfId="29321"/>
    <cellStyle name="Вычисление 2 3 2 7 4 3" xfId="29322"/>
    <cellStyle name="Вычисление 2 3 2 7 5" xfId="9032"/>
    <cellStyle name="Вычисление 2 3 2 7 5 2" xfId="29323"/>
    <cellStyle name="Вычисление 2 3 2 7 6" xfId="29324"/>
    <cellStyle name="Вычисление 2 3 2 8" xfId="9033"/>
    <cellStyle name="Вычисление 2 3 2 8 2" xfId="9034"/>
    <cellStyle name="Вычисление 2 3 2 8 2 2" xfId="9035"/>
    <cellStyle name="Вычисление 2 3 2 8 2 2 2" xfId="29325"/>
    <cellStyle name="Вычисление 2 3 2 8 2 3" xfId="29326"/>
    <cellStyle name="Вычисление 2 3 2 8 3" xfId="9036"/>
    <cellStyle name="Вычисление 2 3 2 8 3 2" xfId="9037"/>
    <cellStyle name="Вычисление 2 3 2 8 3 2 2" xfId="29327"/>
    <cellStyle name="Вычисление 2 3 2 8 3 3" xfId="29328"/>
    <cellStyle name="Вычисление 2 3 2 8 4" xfId="9038"/>
    <cellStyle name="Вычисление 2 3 2 8 4 2" xfId="9039"/>
    <cellStyle name="Вычисление 2 3 2 8 4 2 2" xfId="29329"/>
    <cellStyle name="Вычисление 2 3 2 8 4 3" xfId="29330"/>
    <cellStyle name="Вычисление 2 3 2 8 5" xfId="9040"/>
    <cellStyle name="Вычисление 2 3 2 8 5 2" xfId="29331"/>
    <cellStyle name="Вычисление 2 3 2 8 6" xfId="29332"/>
    <cellStyle name="Вычисление 2 3 2 9" xfId="9041"/>
    <cellStyle name="Вычисление 2 3 2 9 2" xfId="9042"/>
    <cellStyle name="Вычисление 2 3 2 9 2 2" xfId="29333"/>
    <cellStyle name="Вычисление 2 3 2 9 3" xfId="29334"/>
    <cellStyle name="Вычисление 2 3 3" xfId="9043"/>
    <cellStyle name="Вычисление 2 3 3 2" xfId="9044"/>
    <cellStyle name="Вычисление 2 3 3 2 2" xfId="9045"/>
    <cellStyle name="Вычисление 2 3 3 2 2 2" xfId="9046"/>
    <cellStyle name="Вычисление 2 3 3 2 2 2 2" xfId="9047"/>
    <cellStyle name="Вычисление 2 3 3 2 2 2 2 2" xfId="29335"/>
    <cellStyle name="Вычисление 2 3 3 2 2 2 3" xfId="29336"/>
    <cellStyle name="Вычисление 2 3 3 2 2 3" xfId="9048"/>
    <cellStyle name="Вычисление 2 3 3 2 2 3 2" xfId="9049"/>
    <cellStyle name="Вычисление 2 3 3 2 2 3 2 2" xfId="29337"/>
    <cellStyle name="Вычисление 2 3 3 2 2 3 3" xfId="29338"/>
    <cellStyle name="Вычисление 2 3 3 2 2 4" xfId="9050"/>
    <cellStyle name="Вычисление 2 3 3 2 2 4 2" xfId="9051"/>
    <cellStyle name="Вычисление 2 3 3 2 2 4 2 2" xfId="29339"/>
    <cellStyle name="Вычисление 2 3 3 2 2 4 3" xfId="29340"/>
    <cellStyle name="Вычисление 2 3 3 2 2 5" xfId="9052"/>
    <cellStyle name="Вычисление 2 3 3 2 2 5 2" xfId="29341"/>
    <cellStyle name="Вычисление 2 3 3 2 2 6" xfId="29342"/>
    <cellStyle name="Вычисление 2 3 3 2 3" xfId="9053"/>
    <cellStyle name="Вычисление 2 3 3 2 3 2" xfId="9054"/>
    <cellStyle name="Вычисление 2 3 3 2 3 2 2" xfId="9055"/>
    <cellStyle name="Вычисление 2 3 3 2 3 2 2 2" xfId="29343"/>
    <cellStyle name="Вычисление 2 3 3 2 3 2 3" xfId="29344"/>
    <cellStyle name="Вычисление 2 3 3 2 3 3" xfId="9056"/>
    <cellStyle name="Вычисление 2 3 3 2 3 3 2" xfId="9057"/>
    <cellStyle name="Вычисление 2 3 3 2 3 3 2 2" xfId="29345"/>
    <cellStyle name="Вычисление 2 3 3 2 3 3 3" xfId="29346"/>
    <cellStyle name="Вычисление 2 3 3 2 3 4" xfId="9058"/>
    <cellStyle name="Вычисление 2 3 3 2 3 4 2" xfId="9059"/>
    <cellStyle name="Вычисление 2 3 3 2 3 4 2 2" xfId="29347"/>
    <cellStyle name="Вычисление 2 3 3 2 3 4 3" xfId="29348"/>
    <cellStyle name="Вычисление 2 3 3 2 3 5" xfId="9060"/>
    <cellStyle name="Вычисление 2 3 3 2 3 5 2" xfId="29349"/>
    <cellStyle name="Вычисление 2 3 3 2 3 6" xfId="29350"/>
    <cellStyle name="Вычисление 2 3 3 2 4" xfId="9061"/>
    <cellStyle name="Вычисление 2 3 3 2 4 2" xfId="9062"/>
    <cellStyle name="Вычисление 2 3 3 2 4 2 2" xfId="9063"/>
    <cellStyle name="Вычисление 2 3 3 2 4 2 2 2" xfId="29351"/>
    <cellStyle name="Вычисление 2 3 3 2 4 2 3" xfId="29352"/>
    <cellStyle name="Вычисление 2 3 3 2 4 3" xfId="9064"/>
    <cellStyle name="Вычисление 2 3 3 2 4 3 2" xfId="9065"/>
    <cellStyle name="Вычисление 2 3 3 2 4 3 2 2" xfId="29353"/>
    <cellStyle name="Вычисление 2 3 3 2 4 3 3" xfId="29354"/>
    <cellStyle name="Вычисление 2 3 3 2 4 4" xfId="9066"/>
    <cellStyle name="Вычисление 2 3 3 2 4 4 2" xfId="9067"/>
    <cellStyle name="Вычисление 2 3 3 2 4 4 2 2" xfId="29355"/>
    <cellStyle name="Вычисление 2 3 3 2 4 4 3" xfId="29356"/>
    <cellStyle name="Вычисление 2 3 3 2 4 5" xfId="9068"/>
    <cellStyle name="Вычисление 2 3 3 2 4 5 2" xfId="29357"/>
    <cellStyle name="Вычисление 2 3 3 2 4 6" xfId="29358"/>
    <cellStyle name="Вычисление 2 3 3 2 5" xfId="9069"/>
    <cellStyle name="Вычисление 2 3 3 2 5 2" xfId="9070"/>
    <cellStyle name="Вычисление 2 3 3 2 5 2 2" xfId="9071"/>
    <cellStyle name="Вычисление 2 3 3 2 5 2 2 2" xfId="29359"/>
    <cellStyle name="Вычисление 2 3 3 2 5 2 3" xfId="29360"/>
    <cellStyle name="Вычисление 2 3 3 2 5 3" xfId="9072"/>
    <cellStyle name="Вычисление 2 3 3 2 5 3 2" xfId="9073"/>
    <cellStyle name="Вычисление 2 3 3 2 5 3 2 2" xfId="29361"/>
    <cellStyle name="Вычисление 2 3 3 2 5 3 3" xfId="29362"/>
    <cellStyle name="Вычисление 2 3 3 2 5 4" xfId="9074"/>
    <cellStyle name="Вычисление 2 3 3 2 5 4 2" xfId="9075"/>
    <cellStyle name="Вычисление 2 3 3 2 5 4 2 2" xfId="29363"/>
    <cellStyle name="Вычисление 2 3 3 2 5 4 3" xfId="29364"/>
    <cellStyle name="Вычисление 2 3 3 2 5 5" xfId="9076"/>
    <cellStyle name="Вычисление 2 3 3 2 5 5 2" xfId="29365"/>
    <cellStyle name="Вычисление 2 3 3 2 5 6" xfId="29366"/>
    <cellStyle name="Вычисление 2 3 3 2 6" xfId="9077"/>
    <cellStyle name="Вычисление 2 3 3 2 6 2" xfId="9078"/>
    <cellStyle name="Вычисление 2 3 3 2 6 2 2" xfId="29367"/>
    <cellStyle name="Вычисление 2 3 3 2 6 3" xfId="29368"/>
    <cellStyle name="Вычисление 2 3 3 2 7" xfId="9079"/>
    <cellStyle name="Вычисление 2 3 3 2 7 2" xfId="29369"/>
    <cellStyle name="Вычисление 2 3 3 2 8" xfId="29370"/>
    <cellStyle name="Вычисление 2 3 3 3" xfId="9080"/>
    <cellStyle name="Вычисление 2 3 3 3 2" xfId="9081"/>
    <cellStyle name="Вычисление 2 3 3 3 2 2" xfId="9082"/>
    <cellStyle name="Вычисление 2 3 3 3 2 2 2" xfId="29371"/>
    <cellStyle name="Вычисление 2 3 3 3 2 3" xfId="29372"/>
    <cellStyle name="Вычисление 2 3 3 3 3" xfId="9083"/>
    <cellStyle name="Вычисление 2 3 3 3 3 2" xfId="9084"/>
    <cellStyle name="Вычисление 2 3 3 3 3 2 2" xfId="29373"/>
    <cellStyle name="Вычисление 2 3 3 3 3 3" xfId="29374"/>
    <cellStyle name="Вычисление 2 3 3 3 4" xfId="9085"/>
    <cellStyle name="Вычисление 2 3 3 3 4 2" xfId="9086"/>
    <cellStyle name="Вычисление 2 3 3 3 4 2 2" xfId="29375"/>
    <cellStyle name="Вычисление 2 3 3 3 4 3" xfId="29376"/>
    <cellStyle name="Вычисление 2 3 3 3 5" xfId="9087"/>
    <cellStyle name="Вычисление 2 3 3 3 5 2" xfId="29377"/>
    <cellStyle name="Вычисление 2 3 3 3 6" xfId="29378"/>
    <cellStyle name="Вычисление 2 3 3 4" xfId="9088"/>
    <cellStyle name="Вычисление 2 3 3 4 2" xfId="9089"/>
    <cellStyle name="Вычисление 2 3 3 4 2 2" xfId="9090"/>
    <cellStyle name="Вычисление 2 3 3 4 2 2 2" xfId="29379"/>
    <cellStyle name="Вычисление 2 3 3 4 2 3" xfId="29380"/>
    <cellStyle name="Вычисление 2 3 3 4 3" xfId="9091"/>
    <cellStyle name="Вычисление 2 3 3 4 3 2" xfId="9092"/>
    <cellStyle name="Вычисление 2 3 3 4 3 2 2" xfId="29381"/>
    <cellStyle name="Вычисление 2 3 3 4 3 3" xfId="29382"/>
    <cellStyle name="Вычисление 2 3 3 4 4" xfId="9093"/>
    <cellStyle name="Вычисление 2 3 3 4 4 2" xfId="9094"/>
    <cellStyle name="Вычисление 2 3 3 4 4 2 2" xfId="29383"/>
    <cellStyle name="Вычисление 2 3 3 4 4 3" xfId="29384"/>
    <cellStyle name="Вычисление 2 3 3 4 5" xfId="9095"/>
    <cellStyle name="Вычисление 2 3 3 4 5 2" xfId="29385"/>
    <cellStyle name="Вычисление 2 3 3 4 6" xfId="29386"/>
    <cellStyle name="Вычисление 2 3 3 5" xfId="9096"/>
    <cellStyle name="Вычисление 2 3 3 5 2" xfId="9097"/>
    <cellStyle name="Вычисление 2 3 3 5 2 2" xfId="9098"/>
    <cellStyle name="Вычисление 2 3 3 5 2 2 2" xfId="29387"/>
    <cellStyle name="Вычисление 2 3 3 5 2 3" xfId="29388"/>
    <cellStyle name="Вычисление 2 3 3 5 3" xfId="9099"/>
    <cellStyle name="Вычисление 2 3 3 5 3 2" xfId="9100"/>
    <cellStyle name="Вычисление 2 3 3 5 3 2 2" xfId="29389"/>
    <cellStyle name="Вычисление 2 3 3 5 3 3" xfId="29390"/>
    <cellStyle name="Вычисление 2 3 3 5 4" xfId="9101"/>
    <cellStyle name="Вычисление 2 3 3 5 4 2" xfId="9102"/>
    <cellStyle name="Вычисление 2 3 3 5 4 2 2" xfId="29391"/>
    <cellStyle name="Вычисление 2 3 3 5 4 3" xfId="29392"/>
    <cellStyle name="Вычисление 2 3 3 5 5" xfId="9103"/>
    <cellStyle name="Вычисление 2 3 3 5 5 2" xfId="29393"/>
    <cellStyle name="Вычисление 2 3 3 5 6" xfId="29394"/>
    <cellStyle name="Вычисление 2 3 3 6" xfId="9104"/>
    <cellStyle name="Вычисление 2 3 3 6 2" xfId="9105"/>
    <cellStyle name="Вычисление 2 3 3 6 2 2" xfId="9106"/>
    <cellStyle name="Вычисление 2 3 3 6 2 2 2" xfId="29395"/>
    <cellStyle name="Вычисление 2 3 3 6 2 3" xfId="29396"/>
    <cellStyle name="Вычисление 2 3 3 6 3" xfId="9107"/>
    <cellStyle name="Вычисление 2 3 3 6 3 2" xfId="9108"/>
    <cellStyle name="Вычисление 2 3 3 6 3 2 2" xfId="29397"/>
    <cellStyle name="Вычисление 2 3 3 6 3 3" xfId="29398"/>
    <cellStyle name="Вычисление 2 3 3 6 4" xfId="9109"/>
    <cellStyle name="Вычисление 2 3 3 6 4 2" xfId="9110"/>
    <cellStyle name="Вычисление 2 3 3 6 4 2 2" xfId="29399"/>
    <cellStyle name="Вычисление 2 3 3 6 4 3" xfId="29400"/>
    <cellStyle name="Вычисление 2 3 3 6 5" xfId="9111"/>
    <cellStyle name="Вычисление 2 3 3 6 5 2" xfId="29401"/>
    <cellStyle name="Вычисление 2 3 3 6 6" xfId="29402"/>
    <cellStyle name="Вычисление 2 3 3 7" xfId="9112"/>
    <cellStyle name="Вычисление 2 3 3 7 2" xfId="9113"/>
    <cellStyle name="Вычисление 2 3 3 7 2 2" xfId="29403"/>
    <cellStyle name="Вычисление 2 3 3 7 3" xfId="29404"/>
    <cellStyle name="Вычисление 2 3 3 8" xfId="9114"/>
    <cellStyle name="Вычисление 2 3 3 8 2" xfId="29405"/>
    <cellStyle name="Вычисление 2 3 3 9" xfId="29406"/>
    <cellStyle name="Вычисление 2 3 4" xfId="9115"/>
    <cellStyle name="Вычисление 2 3 4 2" xfId="9116"/>
    <cellStyle name="Вычисление 2 3 4 2 2" xfId="9117"/>
    <cellStyle name="Вычисление 2 3 4 2 2 2" xfId="9118"/>
    <cellStyle name="Вычисление 2 3 4 2 2 2 2" xfId="29407"/>
    <cellStyle name="Вычисление 2 3 4 2 2 3" xfId="29408"/>
    <cellStyle name="Вычисление 2 3 4 2 3" xfId="9119"/>
    <cellStyle name="Вычисление 2 3 4 2 3 2" xfId="9120"/>
    <cellStyle name="Вычисление 2 3 4 2 3 2 2" xfId="29409"/>
    <cellStyle name="Вычисление 2 3 4 2 3 3" xfId="29410"/>
    <cellStyle name="Вычисление 2 3 4 2 4" xfId="9121"/>
    <cellStyle name="Вычисление 2 3 4 2 4 2" xfId="9122"/>
    <cellStyle name="Вычисление 2 3 4 2 4 2 2" xfId="29411"/>
    <cellStyle name="Вычисление 2 3 4 2 4 3" xfId="29412"/>
    <cellStyle name="Вычисление 2 3 4 2 5" xfId="9123"/>
    <cellStyle name="Вычисление 2 3 4 2 5 2" xfId="29413"/>
    <cellStyle name="Вычисление 2 3 4 2 6" xfId="29414"/>
    <cellStyle name="Вычисление 2 3 4 3" xfId="9124"/>
    <cellStyle name="Вычисление 2 3 4 3 2" xfId="9125"/>
    <cellStyle name="Вычисление 2 3 4 3 2 2" xfId="9126"/>
    <cellStyle name="Вычисление 2 3 4 3 2 2 2" xfId="29415"/>
    <cellStyle name="Вычисление 2 3 4 3 2 3" xfId="29416"/>
    <cellStyle name="Вычисление 2 3 4 3 3" xfId="9127"/>
    <cellStyle name="Вычисление 2 3 4 3 3 2" xfId="9128"/>
    <cellStyle name="Вычисление 2 3 4 3 3 2 2" xfId="29417"/>
    <cellStyle name="Вычисление 2 3 4 3 3 3" xfId="29418"/>
    <cellStyle name="Вычисление 2 3 4 3 4" xfId="9129"/>
    <cellStyle name="Вычисление 2 3 4 3 4 2" xfId="9130"/>
    <cellStyle name="Вычисление 2 3 4 3 4 2 2" xfId="29419"/>
    <cellStyle name="Вычисление 2 3 4 3 4 3" xfId="29420"/>
    <cellStyle name="Вычисление 2 3 4 3 5" xfId="9131"/>
    <cellStyle name="Вычисление 2 3 4 3 5 2" xfId="29421"/>
    <cellStyle name="Вычисление 2 3 4 3 6" xfId="29422"/>
    <cellStyle name="Вычисление 2 3 4 4" xfId="9132"/>
    <cellStyle name="Вычисление 2 3 4 4 2" xfId="9133"/>
    <cellStyle name="Вычисление 2 3 4 4 2 2" xfId="9134"/>
    <cellStyle name="Вычисление 2 3 4 4 2 2 2" xfId="29423"/>
    <cellStyle name="Вычисление 2 3 4 4 2 3" xfId="29424"/>
    <cellStyle name="Вычисление 2 3 4 4 3" xfId="9135"/>
    <cellStyle name="Вычисление 2 3 4 4 3 2" xfId="9136"/>
    <cellStyle name="Вычисление 2 3 4 4 3 2 2" xfId="29425"/>
    <cellStyle name="Вычисление 2 3 4 4 3 3" xfId="29426"/>
    <cellStyle name="Вычисление 2 3 4 4 4" xfId="9137"/>
    <cellStyle name="Вычисление 2 3 4 4 4 2" xfId="9138"/>
    <cellStyle name="Вычисление 2 3 4 4 4 2 2" xfId="29427"/>
    <cellStyle name="Вычисление 2 3 4 4 4 3" xfId="29428"/>
    <cellStyle name="Вычисление 2 3 4 4 5" xfId="9139"/>
    <cellStyle name="Вычисление 2 3 4 4 5 2" xfId="29429"/>
    <cellStyle name="Вычисление 2 3 4 4 6" xfId="29430"/>
    <cellStyle name="Вычисление 2 3 4 5" xfId="9140"/>
    <cellStyle name="Вычисление 2 3 4 5 2" xfId="9141"/>
    <cellStyle name="Вычисление 2 3 4 5 2 2" xfId="9142"/>
    <cellStyle name="Вычисление 2 3 4 5 2 2 2" xfId="29431"/>
    <cellStyle name="Вычисление 2 3 4 5 2 3" xfId="29432"/>
    <cellStyle name="Вычисление 2 3 4 5 3" xfId="9143"/>
    <cellStyle name="Вычисление 2 3 4 5 3 2" xfId="9144"/>
    <cellStyle name="Вычисление 2 3 4 5 3 2 2" xfId="29433"/>
    <cellStyle name="Вычисление 2 3 4 5 3 3" xfId="29434"/>
    <cellStyle name="Вычисление 2 3 4 5 4" xfId="9145"/>
    <cellStyle name="Вычисление 2 3 4 5 4 2" xfId="9146"/>
    <cellStyle name="Вычисление 2 3 4 5 4 2 2" xfId="29435"/>
    <cellStyle name="Вычисление 2 3 4 5 4 3" xfId="29436"/>
    <cellStyle name="Вычисление 2 3 4 5 5" xfId="9147"/>
    <cellStyle name="Вычисление 2 3 4 5 5 2" xfId="29437"/>
    <cellStyle name="Вычисление 2 3 4 5 6" xfId="29438"/>
    <cellStyle name="Вычисление 2 3 4 6" xfId="9148"/>
    <cellStyle name="Вычисление 2 3 4 6 2" xfId="9149"/>
    <cellStyle name="Вычисление 2 3 4 6 2 2" xfId="9150"/>
    <cellStyle name="Вычисление 2 3 4 6 2 2 2" xfId="29439"/>
    <cellStyle name="Вычисление 2 3 4 6 2 3" xfId="29440"/>
    <cellStyle name="Вычисление 2 3 4 6 3" xfId="9151"/>
    <cellStyle name="Вычисление 2 3 4 6 3 2" xfId="9152"/>
    <cellStyle name="Вычисление 2 3 4 6 3 2 2" xfId="29441"/>
    <cellStyle name="Вычисление 2 3 4 6 3 3" xfId="29442"/>
    <cellStyle name="Вычисление 2 3 4 6 4" xfId="9153"/>
    <cellStyle name="Вычисление 2 3 4 6 4 2" xfId="9154"/>
    <cellStyle name="Вычисление 2 3 4 6 4 2 2" xfId="29443"/>
    <cellStyle name="Вычисление 2 3 4 6 4 3" xfId="29444"/>
    <cellStyle name="Вычисление 2 3 4 6 5" xfId="9155"/>
    <cellStyle name="Вычисление 2 3 4 6 5 2" xfId="29445"/>
    <cellStyle name="Вычисление 2 3 4 6 6" xfId="29446"/>
    <cellStyle name="Вычисление 2 3 4 7" xfId="9156"/>
    <cellStyle name="Вычисление 2 3 4 7 2" xfId="9157"/>
    <cellStyle name="Вычисление 2 3 4 7 2 2" xfId="29447"/>
    <cellStyle name="Вычисление 2 3 4 7 3" xfId="29448"/>
    <cellStyle name="Вычисление 2 3 4 8" xfId="9158"/>
    <cellStyle name="Вычисление 2 3 4 8 2" xfId="29449"/>
    <cellStyle name="Вычисление 2 3 4 9" xfId="29450"/>
    <cellStyle name="Вычисление 2 3 5" xfId="9159"/>
    <cellStyle name="Вычисление 2 3 5 2" xfId="9160"/>
    <cellStyle name="Вычисление 2 3 5 2 2" xfId="9161"/>
    <cellStyle name="Вычисление 2 3 5 2 2 2" xfId="9162"/>
    <cellStyle name="Вычисление 2 3 5 2 2 2 2" xfId="29451"/>
    <cellStyle name="Вычисление 2 3 5 2 2 3" xfId="29452"/>
    <cellStyle name="Вычисление 2 3 5 2 3" xfId="9163"/>
    <cellStyle name="Вычисление 2 3 5 2 3 2" xfId="9164"/>
    <cellStyle name="Вычисление 2 3 5 2 3 2 2" xfId="29453"/>
    <cellStyle name="Вычисление 2 3 5 2 3 3" xfId="29454"/>
    <cellStyle name="Вычисление 2 3 5 2 4" xfId="9165"/>
    <cellStyle name="Вычисление 2 3 5 2 4 2" xfId="9166"/>
    <cellStyle name="Вычисление 2 3 5 2 4 2 2" xfId="29455"/>
    <cellStyle name="Вычисление 2 3 5 2 4 3" xfId="29456"/>
    <cellStyle name="Вычисление 2 3 5 2 5" xfId="9167"/>
    <cellStyle name="Вычисление 2 3 5 2 5 2" xfId="29457"/>
    <cellStyle name="Вычисление 2 3 5 2 6" xfId="29458"/>
    <cellStyle name="Вычисление 2 3 5 3" xfId="9168"/>
    <cellStyle name="Вычисление 2 3 5 3 2" xfId="9169"/>
    <cellStyle name="Вычисление 2 3 5 3 2 2" xfId="9170"/>
    <cellStyle name="Вычисление 2 3 5 3 2 2 2" xfId="29459"/>
    <cellStyle name="Вычисление 2 3 5 3 2 3" xfId="29460"/>
    <cellStyle name="Вычисление 2 3 5 3 3" xfId="9171"/>
    <cellStyle name="Вычисление 2 3 5 3 3 2" xfId="9172"/>
    <cellStyle name="Вычисление 2 3 5 3 3 2 2" xfId="29461"/>
    <cellStyle name="Вычисление 2 3 5 3 3 3" xfId="29462"/>
    <cellStyle name="Вычисление 2 3 5 3 4" xfId="9173"/>
    <cellStyle name="Вычисление 2 3 5 3 4 2" xfId="9174"/>
    <cellStyle name="Вычисление 2 3 5 3 4 2 2" xfId="29463"/>
    <cellStyle name="Вычисление 2 3 5 3 4 3" xfId="29464"/>
    <cellStyle name="Вычисление 2 3 5 3 5" xfId="9175"/>
    <cellStyle name="Вычисление 2 3 5 3 5 2" xfId="29465"/>
    <cellStyle name="Вычисление 2 3 5 3 6" xfId="29466"/>
    <cellStyle name="Вычисление 2 3 5 4" xfId="9176"/>
    <cellStyle name="Вычисление 2 3 5 4 2" xfId="9177"/>
    <cellStyle name="Вычисление 2 3 5 4 2 2" xfId="9178"/>
    <cellStyle name="Вычисление 2 3 5 4 2 2 2" xfId="29467"/>
    <cellStyle name="Вычисление 2 3 5 4 2 3" xfId="29468"/>
    <cellStyle name="Вычисление 2 3 5 4 3" xfId="9179"/>
    <cellStyle name="Вычисление 2 3 5 4 3 2" xfId="9180"/>
    <cellStyle name="Вычисление 2 3 5 4 3 2 2" xfId="29469"/>
    <cellStyle name="Вычисление 2 3 5 4 3 3" xfId="29470"/>
    <cellStyle name="Вычисление 2 3 5 4 4" xfId="9181"/>
    <cellStyle name="Вычисление 2 3 5 4 4 2" xfId="9182"/>
    <cellStyle name="Вычисление 2 3 5 4 4 2 2" xfId="29471"/>
    <cellStyle name="Вычисление 2 3 5 4 4 3" xfId="29472"/>
    <cellStyle name="Вычисление 2 3 5 4 5" xfId="9183"/>
    <cellStyle name="Вычисление 2 3 5 4 5 2" xfId="29473"/>
    <cellStyle name="Вычисление 2 3 5 4 6" xfId="29474"/>
    <cellStyle name="Вычисление 2 3 5 5" xfId="9184"/>
    <cellStyle name="Вычисление 2 3 5 5 2" xfId="9185"/>
    <cellStyle name="Вычисление 2 3 5 5 2 2" xfId="9186"/>
    <cellStyle name="Вычисление 2 3 5 5 2 2 2" xfId="29475"/>
    <cellStyle name="Вычисление 2 3 5 5 2 3" xfId="29476"/>
    <cellStyle name="Вычисление 2 3 5 5 3" xfId="9187"/>
    <cellStyle name="Вычисление 2 3 5 5 3 2" xfId="9188"/>
    <cellStyle name="Вычисление 2 3 5 5 3 2 2" xfId="29477"/>
    <cellStyle name="Вычисление 2 3 5 5 3 3" xfId="29478"/>
    <cellStyle name="Вычисление 2 3 5 5 4" xfId="9189"/>
    <cellStyle name="Вычисление 2 3 5 5 4 2" xfId="9190"/>
    <cellStyle name="Вычисление 2 3 5 5 4 2 2" xfId="29479"/>
    <cellStyle name="Вычисление 2 3 5 5 4 3" xfId="29480"/>
    <cellStyle name="Вычисление 2 3 5 5 5" xfId="9191"/>
    <cellStyle name="Вычисление 2 3 5 5 5 2" xfId="29481"/>
    <cellStyle name="Вычисление 2 3 5 5 6" xfId="29482"/>
    <cellStyle name="Вычисление 2 3 5 6" xfId="9192"/>
    <cellStyle name="Вычисление 2 3 5 6 2" xfId="9193"/>
    <cellStyle name="Вычисление 2 3 5 6 2 2" xfId="29483"/>
    <cellStyle name="Вычисление 2 3 5 6 3" xfId="29484"/>
    <cellStyle name="Вычисление 2 3 5 7" xfId="9194"/>
    <cellStyle name="Вычисление 2 3 5 7 2" xfId="29485"/>
    <cellStyle name="Вычисление 2 3 5 8" xfId="29486"/>
    <cellStyle name="Вычисление 2 3 6" xfId="9195"/>
    <cellStyle name="Вычисление 2 3 6 2" xfId="9196"/>
    <cellStyle name="Вычисление 2 3 6 2 2" xfId="9197"/>
    <cellStyle name="Вычисление 2 3 6 2 2 2" xfId="9198"/>
    <cellStyle name="Вычисление 2 3 6 2 2 2 2" xfId="29487"/>
    <cellStyle name="Вычисление 2 3 6 2 2 3" xfId="29488"/>
    <cellStyle name="Вычисление 2 3 6 2 3" xfId="9199"/>
    <cellStyle name="Вычисление 2 3 6 2 3 2" xfId="9200"/>
    <cellStyle name="Вычисление 2 3 6 2 3 2 2" xfId="29489"/>
    <cellStyle name="Вычисление 2 3 6 2 3 3" xfId="29490"/>
    <cellStyle name="Вычисление 2 3 6 2 4" xfId="9201"/>
    <cellStyle name="Вычисление 2 3 6 2 4 2" xfId="9202"/>
    <cellStyle name="Вычисление 2 3 6 2 4 2 2" xfId="29491"/>
    <cellStyle name="Вычисление 2 3 6 2 4 3" xfId="29492"/>
    <cellStyle name="Вычисление 2 3 6 2 5" xfId="9203"/>
    <cellStyle name="Вычисление 2 3 6 2 5 2" xfId="29493"/>
    <cellStyle name="Вычисление 2 3 6 2 6" xfId="29494"/>
    <cellStyle name="Вычисление 2 3 6 3" xfId="9204"/>
    <cellStyle name="Вычисление 2 3 6 3 2" xfId="9205"/>
    <cellStyle name="Вычисление 2 3 6 3 2 2" xfId="9206"/>
    <cellStyle name="Вычисление 2 3 6 3 2 2 2" xfId="29495"/>
    <cellStyle name="Вычисление 2 3 6 3 2 3" xfId="29496"/>
    <cellStyle name="Вычисление 2 3 6 3 3" xfId="9207"/>
    <cellStyle name="Вычисление 2 3 6 3 3 2" xfId="9208"/>
    <cellStyle name="Вычисление 2 3 6 3 3 2 2" xfId="29497"/>
    <cellStyle name="Вычисление 2 3 6 3 3 3" xfId="29498"/>
    <cellStyle name="Вычисление 2 3 6 3 4" xfId="9209"/>
    <cellStyle name="Вычисление 2 3 6 3 4 2" xfId="9210"/>
    <cellStyle name="Вычисление 2 3 6 3 4 2 2" xfId="29499"/>
    <cellStyle name="Вычисление 2 3 6 3 4 3" xfId="29500"/>
    <cellStyle name="Вычисление 2 3 6 3 5" xfId="9211"/>
    <cellStyle name="Вычисление 2 3 6 3 5 2" xfId="29501"/>
    <cellStyle name="Вычисление 2 3 6 3 6" xfId="29502"/>
    <cellStyle name="Вычисление 2 3 6 4" xfId="9212"/>
    <cellStyle name="Вычисление 2 3 6 4 2" xfId="9213"/>
    <cellStyle name="Вычисление 2 3 6 4 2 2" xfId="9214"/>
    <cellStyle name="Вычисление 2 3 6 4 2 2 2" xfId="29503"/>
    <cellStyle name="Вычисление 2 3 6 4 2 3" xfId="29504"/>
    <cellStyle name="Вычисление 2 3 6 4 3" xfId="9215"/>
    <cellStyle name="Вычисление 2 3 6 4 3 2" xfId="9216"/>
    <cellStyle name="Вычисление 2 3 6 4 3 2 2" xfId="29505"/>
    <cellStyle name="Вычисление 2 3 6 4 3 3" xfId="29506"/>
    <cellStyle name="Вычисление 2 3 6 4 4" xfId="9217"/>
    <cellStyle name="Вычисление 2 3 6 4 4 2" xfId="9218"/>
    <cellStyle name="Вычисление 2 3 6 4 4 2 2" xfId="29507"/>
    <cellStyle name="Вычисление 2 3 6 4 4 3" xfId="29508"/>
    <cellStyle name="Вычисление 2 3 6 4 5" xfId="9219"/>
    <cellStyle name="Вычисление 2 3 6 4 5 2" xfId="29509"/>
    <cellStyle name="Вычисление 2 3 6 4 6" xfId="29510"/>
    <cellStyle name="Вычисление 2 3 6 5" xfId="9220"/>
    <cellStyle name="Вычисление 2 3 6 5 2" xfId="9221"/>
    <cellStyle name="Вычисление 2 3 6 5 2 2" xfId="9222"/>
    <cellStyle name="Вычисление 2 3 6 5 2 2 2" xfId="29511"/>
    <cellStyle name="Вычисление 2 3 6 5 2 3" xfId="29512"/>
    <cellStyle name="Вычисление 2 3 6 5 3" xfId="9223"/>
    <cellStyle name="Вычисление 2 3 6 5 3 2" xfId="9224"/>
    <cellStyle name="Вычисление 2 3 6 5 3 2 2" xfId="29513"/>
    <cellStyle name="Вычисление 2 3 6 5 3 3" xfId="29514"/>
    <cellStyle name="Вычисление 2 3 6 5 4" xfId="9225"/>
    <cellStyle name="Вычисление 2 3 6 5 4 2" xfId="9226"/>
    <cellStyle name="Вычисление 2 3 6 5 4 2 2" xfId="29515"/>
    <cellStyle name="Вычисление 2 3 6 5 4 3" xfId="29516"/>
    <cellStyle name="Вычисление 2 3 6 5 5" xfId="9227"/>
    <cellStyle name="Вычисление 2 3 6 5 5 2" xfId="29517"/>
    <cellStyle name="Вычисление 2 3 6 5 6" xfId="29518"/>
    <cellStyle name="Вычисление 2 3 6 6" xfId="9228"/>
    <cellStyle name="Вычисление 2 3 6 6 2" xfId="9229"/>
    <cellStyle name="Вычисление 2 3 6 6 2 2" xfId="29519"/>
    <cellStyle name="Вычисление 2 3 6 6 3" xfId="29520"/>
    <cellStyle name="Вычисление 2 3 6 7" xfId="9230"/>
    <cellStyle name="Вычисление 2 3 6 7 2" xfId="29521"/>
    <cellStyle name="Вычисление 2 3 6 8" xfId="29522"/>
    <cellStyle name="Вычисление 2 3 7" xfId="9231"/>
    <cellStyle name="Вычисление 2 3 7 2" xfId="9232"/>
    <cellStyle name="Вычисление 2 3 7 2 2" xfId="9233"/>
    <cellStyle name="Вычисление 2 3 7 2 2 2" xfId="29523"/>
    <cellStyle name="Вычисление 2 3 7 2 3" xfId="29524"/>
    <cellStyle name="Вычисление 2 3 7 3" xfId="9234"/>
    <cellStyle name="Вычисление 2 3 7 3 2" xfId="29525"/>
    <cellStyle name="Вычисление 2 3 7 4" xfId="29526"/>
    <cellStyle name="Вычисление 2 3 8" xfId="9235"/>
    <cellStyle name="Вычисление 2 3 8 2" xfId="9236"/>
    <cellStyle name="Вычисление 2 3 8 2 2" xfId="29527"/>
    <cellStyle name="Вычисление 2 3 8 3" xfId="29528"/>
    <cellStyle name="Вычисление 2 3 9" xfId="9237"/>
    <cellStyle name="Вычисление 2 3 9 2" xfId="29529"/>
    <cellStyle name="Вычисление 2 4" xfId="9238"/>
    <cellStyle name="Вычисление 2 4 10" xfId="9239"/>
    <cellStyle name="Вычисление 2 4 10 2" xfId="29530"/>
    <cellStyle name="Вычисление 2 4 11" xfId="29531"/>
    <cellStyle name="Вычисление 2 4 2" xfId="9240"/>
    <cellStyle name="Вычисление 2 4 2 2" xfId="9241"/>
    <cellStyle name="Вычисление 2 4 2 2 2" xfId="9242"/>
    <cellStyle name="Вычисление 2 4 2 2 2 2" xfId="9243"/>
    <cellStyle name="Вычисление 2 4 2 2 2 2 2" xfId="9244"/>
    <cellStyle name="Вычисление 2 4 2 2 2 2 2 2" xfId="29532"/>
    <cellStyle name="Вычисление 2 4 2 2 2 2 3" xfId="29533"/>
    <cellStyle name="Вычисление 2 4 2 2 2 3" xfId="9245"/>
    <cellStyle name="Вычисление 2 4 2 2 2 3 2" xfId="9246"/>
    <cellStyle name="Вычисление 2 4 2 2 2 3 2 2" xfId="29534"/>
    <cellStyle name="Вычисление 2 4 2 2 2 3 3" xfId="29535"/>
    <cellStyle name="Вычисление 2 4 2 2 2 4" xfId="9247"/>
    <cellStyle name="Вычисление 2 4 2 2 2 4 2" xfId="9248"/>
    <cellStyle name="Вычисление 2 4 2 2 2 4 2 2" xfId="29536"/>
    <cellStyle name="Вычисление 2 4 2 2 2 4 3" xfId="29537"/>
    <cellStyle name="Вычисление 2 4 2 2 2 5" xfId="9249"/>
    <cellStyle name="Вычисление 2 4 2 2 2 5 2" xfId="29538"/>
    <cellStyle name="Вычисление 2 4 2 2 2 6" xfId="29539"/>
    <cellStyle name="Вычисление 2 4 2 2 3" xfId="9250"/>
    <cellStyle name="Вычисление 2 4 2 2 3 2" xfId="9251"/>
    <cellStyle name="Вычисление 2 4 2 2 3 2 2" xfId="9252"/>
    <cellStyle name="Вычисление 2 4 2 2 3 2 2 2" xfId="29540"/>
    <cellStyle name="Вычисление 2 4 2 2 3 2 3" xfId="29541"/>
    <cellStyle name="Вычисление 2 4 2 2 3 3" xfId="9253"/>
    <cellStyle name="Вычисление 2 4 2 2 3 3 2" xfId="9254"/>
    <cellStyle name="Вычисление 2 4 2 2 3 3 2 2" xfId="29542"/>
    <cellStyle name="Вычисление 2 4 2 2 3 3 3" xfId="29543"/>
    <cellStyle name="Вычисление 2 4 2 2 3 4" xfId="9255"/>
    <cellStyle name="Вычисление 2 4 2 2 3 4 2" xfId="9256"/>
    <cellStyle name="Вычисление 2 4 2 2 3 4 2 2" xfId="29544"/>
    <cellStyle name="Вычисление 2 4 2 2 3 4 3" xfId="29545"/>
    <cellStyle name="Вычисление 2 4 2 2 3 5" xfId="9257"/>
    <cellStyle name="Вычисление 2 4 2 2 3 5 2" xfId="29546"/>
    <cellStyle name="Вычисление 2 4 2 2 3 6" xfId="29547"/>
    <cellStyle name="Вычисление 2 4 2 2 4" xfId="9258"/>
    <cellStyle name="Вычисление 2 4 2 2 4 2" xfId="9259"/>
    <cellStyle name="Вычисление 2 4 2 2 4 2 2" xfId="9260"/>
    <cellStyle name="Вычисление 2 4 2 2 4 2 2 2" xfId="29548"/>
    <cellStyle name="Вычисление 2 4 2 2 4 2 3" xfId="29549"/>
    <cellStyle name="Вычисление 2 4 2 2 4 3" xfId="9261"/>
    <cellStyle name="Вычисление 2 4 2 2 4 3 2" xfId="9262"/>
    <cellStyle name="Вычисление 2 4 2 2 4 3 2 2" xfId="29550"/>
    <cellStyle name="Вычисление 2 4 2 2 4 3 3" xfId="29551"/>
    <cellStyle name="Вычисление 2 4 2 2 4 4" xfId="9263"/>
    <cellStyle name="Вычисление 2 4 2 2 4 4 2" xfId="9264"/>
    <cellStyle name="Вычисление 2 4 2 2 4 4 2 2" xfId="29552"/>
    <cellStyle name="Вычисление 2 4 2 2 4 4 3" xfId="29553"/>
    <cellStyle name="Вычисление 2 4 2 2 4 5" xfId="9265"/>
    <cellStyle name="Вычисление 2 4 2 2 4 5 2" xfId="29554"/>
    <cellStyle name="Вычисление 2 4 2 2 4 6" xfId="29555"/>
    <cellStyle name="Вычисление 2 4 2 2 5" xfId="9266"/>
    <cellStyle name="Вычисление 2 4 2 2 5 2" xfId="9267"/>
    <cellStyle name="Вычисление 2 4 2 2 5 2 2" xfId="9268"/>
    <cellStyle name="Вычисление 2 4 2 2 5 2 2 2" xfId="29556"/>
    <cellStyle name="Вычисление 2 4 2 2 5 2 3" xfId="29557"/>
    <cellStyle name="Вычисление 2 4 2 2 5 3" xfId="9269"/>
    <cellStyle name="Вычисление 2 4 2 2 5 3 2" xfId="9270"/>
    <cellStyle name="Вычисление 2 4 2 2 5 3 2 2" xfId="29558"/>
    <cellStyle name="Вычисление 2 4 2 2 5 3 3" xfId="29559"/>
    <cellStyle name="Вычисление 2 4 2 2 5 4" xfId="9271"/>
    <cellStyle name="Вычисление 2 4 2 2 5 4 2" xfId="9272"/>
    <cellStyle name="Вычисление 2 4 2 2 5 4 2 2" xfId="29560"/>
    <cellStyle name="Вычисление 2 4 2 2 5 4 3" xfId="29561"/>
    <cellStyle name="Вычисление 2 4 2 2 5 5" xfId="9273"/>
    <cellStyle name="Вычисление 2 4 2 2 5 5 2" xfId="29562"/>
    <cellStyle name="Вычисление 2 4 2 2 5 6" xfId="29563"/>
    <cellStyle name="Вычисление 2 4 2 2 6" xfId="9274"/>
    <cellStyle name="Вычисление 2 4 2 2 6 2" xfId="9275"/>
    <cellStyle name="Вычисление 2 4 2 2 6 2 2" xfId="29564"/>
    <cellStyle name="Вычисление 2 4 2 2 6 3" xfId="29565"/>
    <cellStyle name="Вычисление 2 4 2 2 7" xfId="9276"/>
    <cellStyle name="Вычисление 2 4 2 2 7 2" xfId="29566"/>
    <cellStyle name="Вычисление 2 4 2 2 8" xfId="29567"/>
    <cellStyle name="Вычисление 2 4 2 3" xfId="9277"/>
    <cellStyle name="Вычисление 2 4 2 3 2" xfId="9278"/>
    <cellStyle name="Вычисление 2 4 2 3 2 2" xfId="9279"/>
    <cellStyle name="Вычисление 2 4 2 3 2 2 2" xfId="29568"/>
    <cellStyle name="Вычисление 2 4 2 3 2 3" xfId="29569"/>
    <cellStyle name="Вычисление 2 4 2 3 3" xfId="9280"/>
    <cellStyle name="Вычисление 2 4 2 3 3 2" xfId="9281"/>
    <cellStyle name="Вычисление 2 4 2 3 3 2 2" xfId="29570"/>
    <cellStyle name="Вычисление 2 4 2 3 3 3" xfId="29571"/>
    <cellStyle name="Вычисление 2 4 2 3 4" xfId="9282"/>
    <cellStyle name="Вычисление 2 4 2 3 4 2" xfId="9283"/>
    <cellStyle name="Вычисление 2 4 2 3 4 2 2" xfId="29572"/>
    <cellStyle name="Вычисление 2 4 2 3 4 3" xfId="29573"/>
    <cellStyle name="Вычисление 2 4 2 3 5" xfId="9284"/>
    <cellStyle name="Вычисление 2 4 2 3 5 2" xfId="29574"/>
    <cellStyle name="Вычисление 2 4 2 3 6" xfId="29575"/>
    <cellStyle name="Вычисление 2 4 2 4" xfId="9285"/>
    <cellStyle name="Вычисление 2 4 2 4 2" xfId="9286"/>
    <cellStyle name="Вычисление 2 4 2 4 2 2" xfId="9287"/>
    <cellStyle name="Вычисление 2 4 2 4 2 2 2" xfId="29576"/>
    <cellStyle name="Вычисление 2 4 2 4 2 3" xfId="29577"/>
    <cellStyle name="Вычисление 2 4 2 4 3" xfId="9288"/>
    <cellStyle name="Вычисление 2 4 2 4 3 2" xfId="9289"/>
    <cellStyle name="Вычисление 2 4 2 4 3 2 2" xfId="29578"/>
    <cellStyle name="Вычисление 2 4 2 4 3 3" xfId="29579"/>
    <cellStyle name="Вычисление 2 4 2 4 4" xfId="9290"/>
    <cellStyle name="Вычисление 2 4 2 4 4 2" xfId="9291"/>
    <cellStyle name="Вычисление 2 4 2 4 4 2 2" xfId="29580"/>
    <cellStyle name="Вычисление 2 4 2 4 4 3" xfId="29581"/>
    <cellStyle name="Вычисление 2 4 2 4 5" xfId="9292"/>
    <cellStyle name="Вычисление 2 4 2 4 5 2" xfId="29582"/>
    <cellStyle name="Вычисление 2 4 2 4 6" xfId="29583"/>
    <cellStyle name="Вычисление 2 4 2 5" xfId="9293"/>
    <cellStyle name="Вычисление 2 4 2 5 2" xfId="9294"/>
    <cellStyle name="Вычисление 2 4 2 5 2 2" xfId="9295"/>
    <cellStyle name="Вычисление 2 4 2 5 2 2 2" xfId="29584"/>
    <cellStyle name="Вычисление 2 4 2 5 2 3" xfId="29585"/>
    <cellStyle name="Вычисление 2 4 2 5 3" xfId="9296"/>
    <cellStyle name="Вычисление 2 4 2 5 3 2" xfId="9297"/>
    <cellStyle name="Вычисление 2 4 2 5 3 2 2" xfId="29586"/>
    <cellStyle name="Вычисление 2 4 2 5 3 3" xfId="29587"/>
    <cellStyle name="Вычисление 2 4 2 5 4" xfId="9298"/>
    <cellStyle name="Вычисление 2 4 2 5 4 2" xfId="9299"/>
    <cellStyle name="Вычисление 2 4 2 5 4 2 2" xfId="29588"/>
    <cellStyle name="Вычисление 2 4 2 5 4 3" xfId="29589"/>
    <cellStyle name="Вычисление 2 4 2 5 5" xfId="9300"/>
    <cellStyle name="Вычисление 2 4 2 5 5 2" xfId="29590"/>
    <cellStyle name="Вычисление 2 4 2 5 6" xfId="29591"/>
    <cellStyle name="Вычисление 2 4 2 6" xfId="9301"/>
    <cellStyle name="Вычисление 2 4 2 6 2" xfId="9302"/>
    <cellStyle name="Вычисление 2 4 2 6 2 2" xfId="9303"/>
    <cellStyle name="Вычисление 2 4 2 6 2 2 2" xfId="29592"/>
    <cellStyle name="Вычисление 2 4 2 6 2 3" xfId="29593"/>
    <cellStyle name="Вычисление 2 4 2 6 3" xfId="9304"/>
    <cellStyle name="Вычисление 2 4 2 6 3 2" xfId="9305"/>
    <cellStyle name="Вычисление 2 4 2 6 3 2 2" xfId="29594"/>
    <cellStyle name="Вычисление 2 4 2 6 3 3" xfId="29595"/>
    <cellStyle name="Вычисление 2 4 2 6 4" xfId="9306"/>
    <cellStyle name="Вычисление 2 4 2 6 4 2" xfId="9307"/>
    <cellStyle name="Вычисление 2 4 2 6 4 2 2" xfId="29596"/>
    <cellStyle name="Вычисление 2 4 2 6 4 3" xfId="29597"/>
    <cellStyle name="Вычисление 2 4 2 6 5" xfId="9308"/>
    <cellStyle name="Вычисление 2 4 2 6 5 2" xfId="29598"/>
    <cellStyle name="Вычисление 2 4 2 6 6" xfId="29599"/>
    <cellStyle name="Вычисление 2 4 2 7" xfId="9309"/>
    <cellStyle name="Вычисление 2 4 2 7 2" xfId="9310"/>
    <cellStyle name="Вычисление 2 4 2 7 2 2" xfId="29600"/>
    <cellStyle name="Вычисление 2 4 2 7 3" xfId="29601"/>
    <cellStyle name="Вычисление 2 4 2 8" xfId="9311"/>
    <cellStyle name="Вычисление 2 4 2 8 2" xfId="29602"/>
    <cellStyle name="Вычисление 2 4 2 9" xfId="29603"/>
    <cellStyle name="Вычисление 2 4 3" xfId="9312"/>
    <cellStyle name="Вычисление 2 4 3 2" xfId="9313"/>
    <cellStyle name="Вычисление 2 4 3 2 2" xfId="9314"/>
    <cellStyle name="Вычисление 2 4 3 2 2 2" xfId="9315"/>
    <cellStyle name="Вычисление 2 4 3 2 2 2 2" xfId="29604"/>
    <cellStyle name="Вычисление 2 4 3 2 2 3" xfId="29605"/>
    <cellStyle name="Вычисление 2 4 3 2 3" xfId="9316"/>
    <cellStyle name="Вычисление 2 4 3 2 3 2" xfId="9317"/>
    <cellStyle name="Вычисление 2 4 3 2 3 2 2" xfId="29606"/>
    <cellStyle name="Вычисление 2 4 3 2 3 3" xfId="29607"/>
    <cellStyle name="Вычисление 2 4 3 2 4" xfId="9318"/>
    <cellStyle name="Вычисление 2 4 3 2 4 2" xfId="9319"/>
    <cellStyle name="Вычисление 2 4 3 2 4 2 2" xfId="29608"/>
    <cellStyle name="Вычисление 2 4 3 2 4 3" xfId="29609"/>
    <cellStyle name="Вычисление 2 4 3 2 5" xfId="9320"/>
    <cellStyle name="Вычисление 2 4 3 2 5 2" xfId="29610"/>
    <cellStyle name="Вычисление 2 4 3 2 6" xfId="29611"/>
    <cellStyle name="Вычисление 2 4 3 3" xfId="9321"/>
    <cellStyle name="Вычисление 2 4 3 3 2" xfId="9322"/>
    <cellStyle name="Вычисление 2 4 3 3 2 2" xfId="9323"/>
    <cellStyle name="Вычисление 2 4 3 3 2 2 2" xfId="29612"/>
    <cellStyle name="Вычисление 2 4 3 3 2 3" xfId="29613"/>
    <cellStyle name="Вычисление 2 4 3 3 3" xfId="9324"/>
    <cellStyle name="Вычисление 2 4 3 3 3 2" xfId="9325"/>
    <cellStyle name="Вычисление 2 4 3 3 3 2 2" xfId="29614"/>
    <cellStyle name="Вычисление 2 4 3 3 3 3" xfId="29615"/>
    <cellStyle name="Вычисление 2 4 3 3 4" xfId="9326"/>
    <cellStyle name="Вычисление 2 4 3 3 4 2" xfId="9327"/>
    <cellStyle name="Вычисление 2 4 3 3 4 2 2" xfId="29616"/>
    <cellStyle name="Вычисление 2 4 3 3 4 3" xfId="29617"/>
    <cellStyle name="Вычисление 2 4 3 3 5" xfId="9328"/>
    <cellStyle name="Вычисление 2 4 3 3 5 2" xfId="29618"/>
    <cellStyle name="Вычисление 2 4 3 3 6" xfId="29619"/>
    <cellStyle name="Вычисление 2 4 3 4" xfId="9329"/>
    <cellStyle name="Вычисление 2 4 3 4 2" xfId="9330"/>
    <cellStyle name="Вычисление 2 4 3 4 2 2" xfId="9331"/>
    <cellStyle name="Вычисление 2 4 3 4 2 2 2" xfId="29620"/>
    <cellStyle name="Вычисление 2 4 3 4 2 3" xfId="29621"/>
    <cellStyle name="Вычисление 2 4 3 4 3" xfId="9332"/>
    <cellStyle name="Вычисление 2 4 3 4 3 2" xfId="9333"/>
    <cellStyle name="Вычисление 2 4 3 4 3 2 2" xfId="29622"/>
    <cellStyle name="Вычисление 2 4 3 4 3 3" xfId="29623"/>
    <cellStyle name="Вычисление 2 4 3 4 4" xfId="9334"/>
    <cellStyle name="Вычисление 2 4 3 4 4 2" xfId="9335"/>
    <cellStyle name="Вычисление 2 4 3 4 4 2 2" xfId="29624"/>
    <cellStyle name="Вычисление 2 4 3 4 4 3" xfId="29625"/>
    <cellStyle name="Вычисление 2 4 3 4 5" xfId="9336"/>
    <cellStyle name="Вычисление 2 4 3 4 5 2" xfId="29626"/>
    <cellStyle name="Вычисление 2 4 3 4 6" xfId="29627"/>
    <cellStyle name="Вычисление 2 4 3 5" xfId="9337"/>
    <cellStyle name="Вычисление 2 4 3 5 2" xfId="9338"/>
    <cellStyle name="Вычисление 2 4 3 5 2 2" xfId="9339"/>
    <cellStyle name="Вычисление 2 4 3 5 2 2 2" xfId="29628"/>
    <cellStyle name="Вычисление 2 4 3 5 2 3" xfId="29629"/>
    <cellStyle name="Вычисление 2 4 3 5 3" xfId="9340"/>
    <cellStyle name="Вычисление 2 4 3 5 3 2" xfId="9341"/>
    <cellStyle name="Вычисление 2 4 3 5 3 2 2" xfId="29630"/>
    <cellStyle name="Вычисление 2 4 3 5 3 3" xfId="29631"/>
    <cellStyle name="Вычисление 2 4 3 5 4" xfId="9342"/>
    <cellStyle name="Вычисление 2 4 3 5 4 2" xfId="9343"/>
    <cellStyle name="Вычисление 2 4 3 5 4 2 2" xfId="29632"/>
    <cellStyle name="Вычисление 2 4 3 5 4 3" xfId="29633"/>
    <cellStyle name="Вычисление 2 4 3 5 5" xfId="9344"/>
    <cellStyle name="Вычисление 2 4 3 5 5 2" xfId="29634"/>
    <cellStyle name="Вычисление 2 4 3 5 6" xfId="29635"/>
    <cellStyle name="Вычисление 2 4 3 6" xfId="9345"/>
    <cellStyle name="Вычисление 2 4 3 6 2" xfId="9346"/>
    <cellStyle name="Вычисление 2 4 3 6 2 2" xfId="9347"/>
    <cellStyle name="Вычисление 2 4 3 6 2 2 2" xfId="29636"/>
    <cellStyle name="Вычисление 2 4 3 6 2 3" xfId="29637"/>
    <cellStyle name="Вычисление 2 4 3 6 3" xfId="9348"/>
    <cellStyle name="Вычисление 2 4 3 6 3 2" xfId="9349"/>
    <cellStyle name="Вычисление 2 4 3 6 3 2 2" xfId="29638"/>
    <cellStyle name="Вычисление 2 4 3 6 3 3" xfId="29639"/>
    <cellStyle name="Вычисление 2 4 3 6 4" xfId="9350"/>
    <cellStyle name="Вычисление 2 4 3 6 4 2" xfId="9351"/>
    <cellStyle name="Вычисление 2 4 3 6 4 2 2" xfId="29640"/>
    <cellStyle name="Вычисление 2 4 3 6 4 3" xfId="29641"/>
    <cellStyle name="Вычисление 2 4 3 6 5" xfId="9352"/>
    <cellStyle name="Вычисление 2 4 3 6 5 2" xfId="29642"/>
    <cellStyle name="Вычисление 2 4 3 6 6" xfId="29643"/>
    <cellStyle name="Вычисление 2 4 3 7" xfId="9353"/>
    <cellStyle name="Вычисление 2 4 3 7 2" xfId="9354"/>
    <cellStyle name="Вычисление 2 4 3 7 2 2" xfId="29644"/>
    <cellStyle name="Вычисление 2 4 3 7 3" xfId="29645"/>
    <cellStyle name="Вычисление 2 4 3 8" xfId="9355"/>
    <cellStyle name="Вычисление 2 4 3 8 2" xfId="29646"/>
    <cellStyle name="Вычисление 2 4 3 9" xfId="29647"/>
    <cellStyle name="Вычисление 2 4 4" xfId="9356"/>
    <cellStyle name="Вычисление 2 4 4 2" xfId="9357"/>
    <cellStyle name="Вычисление 2 4 4 2 2" xfId="9358"/>
    <cellStyle name="Вычисление 2 4 4 2 2 2" xfId="9359"/>
    <cellStyle name="Вычисление 2 4 4 2 2 2 2" xfId="29648"/>
    <cellStyle name="Вычисление 2 4 4 2 2 3" xfId="29649"/>
    <cellStyle name="Вычисление 2 4 4 2 3" xfId="9360"/>
    <cellStyle name="Вычисление 2 4 4 2 3 2" xfId="9361"/>
    <cellStyle name="Вычисление 2 4 4 2 3 2 2" xfId="29650"/>
    <cellStyle name="Вычисление 2 4 4 2 3 3" xfId="29651"/>
    <cellStyle name="Вычисление 2 4 4 2 4" xfId="9362"/>
    <cellStyle name="Вычисление 2 4 4 2 4 2" xfId="9363"/>
    <cellStyle name="Вычисление 2 4 4 2 4 2 2" xfId="29652"/>
    <cellStyle name="Вычисление 2 4 4 2 4 3" xfId="29653"/>
    <cellStyle name="Вычисление 2 4 4 2 5" xfId="9364"/>
    <cellStyle name="Вычисление 2 4 4 2 5 2" xfId="29654"/>
    <cellStyle name="Вычисление 2 4 4 2 6" xfId="29655"/>
    <cellStyle name="Вычисление 2 4 4 3" xfId="9365"/>
    <cellStyle name="Вычисление 2 4 4 3 2" xfId="9366"/>
    <cellStyle name="Вычисление 2 4 4 3 2 2" xfId="9367"/>
    <cellStyle name="Вычисление 2 4 4 3 2 2 2" xfId="29656"/>
    <cellStyle name="Вычисление 2 4 4 3 2 3" xfId="29657"/>
    <cellStyle name="Вычисление 2 4 4 3 3" xfId="9368"/>
    <cellStyle name="Вычисление 2 4 4 3 3 2" xfId="9369"/>
    <cellStyle name="Вычисление 2 4 4 3 3 2 2" xfId="29658"/>
    <cellStyle name="Вычисление 2 4 4 3 3 3" xfId="29659"/>
    <cellStyle name="Вычисление 2 4 4 3 4" xfId="9370"/>
    <cellStyle name="Вычисление 2 4 4 3 4 2" xfId="9371"/>
    <cellStyle name="Вычисление 2 4 4 3 4 2 2" xfId="29660"/>
    <cellStyle name="Вычисление 2 4 4 3 4 3" xfId="29661"/>
    <cellStyle name="Вычисление 2 4 4 3 5" xfId="9372"/>
    <cellStyle name="Вычисление 2 4 4 3 5 2" xfId="29662"/>
    <cellStyle name="Вычисление 2 4 4 3 6" xfId="29663"/>
    <cellStyle name="Вычисление 2 4 4 4" xfId="9373"/>
    <cellStyle name="Вычисление 2 4 4 4 2" xfId="9374"/>
    <cellStyle name="Вычисление 2 4 4 4 2 2" xfId="9375"/>
    <cellStyle name="Вычисление 2 4 4 4 2 2 2" xfId="29664"/>
    <cellStyle name="Вычисление 2 4 4 4 2 3" xfId="29665"/>
    <cellStyle name="Вычисление 2 4 4 4 3" xfId="9376"/>
    <cellStyle name="Вычисление 2 4 4 4 3 2" xfId="9377"/>
    <cellStyle name="Вычисление 2 4 4 4 3 2 2" xfId="29666"/>
    <cellStyle name="Вычисление 2 4 4 4 3 3" xfId="29667"/>
    <cellStyle name="Вычисление 2 4 4 4 4" xfId="9378"/>
    <cellStyle name="Вычисление 2 4 4 4 4 2" xfId="9379"/>
    <cellStyle name="Вычисление 2 4 4 4 4 2 2" xfId="29668"/>
    <cellStyle name="Вычисление 2 4 4 4 4 3" xfId="29669"/>
    <cellStyle name="Вычисление 2 4 4 4 5" xfId="9380"/>
    <cellStyle name="Вычисление 2 4 4 4 5 2" xfId="29670"/>
    <cellStyle name="Вычисление 2 4 4 4 6" xfId="29671"/>
    <cellStyle name="Вычисление 2 4 4 5" xfId="9381"/>
    <cellStyle name="Вычисление 2 4 4 5 2" xfId="9382"/>
    <cellStyle name="Вычисление 2 4 4 5 2 2" xfId="9383"/>
    <cellStyle name="Вычисление 2 4 4 5 2 2 2" xfId="29672"/>
    <cellStyle name="Вычисление 2 4 4 5 2 3" xfId="29673"/>
    <cellStyle name="Вычисление 2 4 4 5 3" xfId="9384"/>
    <cellStyle name="Вычисление 2 4 4 5 3 2" xfId="9385"/>
    <cellStyle name="Вычисление 2 4 4 5 3 2 2" xfId="29674"/>
    <cellStyle name="Вычисление 2 4 4 5 3 3" xfId="29675"/>
    <cellStyle name="Вычисление 2 4 4 5 4" xfId="9386"/>
    <cellStyle name="Вычисление 2 4 4 5 4 2" xfId="9387"/>
    <cellStyle name="Вычисление 2 4 4 5 4 2 2" xfId="29676"/>
    <cellStyle name="Вычисление 2 4 4 5 4 3" xfId="29677"/>
    <cellStyle name="Вычисление 2 4 4 5 5" xfId="9388"/>
    <cellStyle name="Вычисление 2 4 4 5 5 2" xfId="29678"/>
    <cellStyle name="Вычисление 2 4 4 5 6" xfId="29679"/>
    <cellStyle name="Вычисление 2 4 4 6" xfId="9389"/>
    <cellStyle name="Вычисление 2 4 4 6 2" xfId="9390"/>
    <cellStyle name="Вычисление 2 4 4 6 2 2" xfId="29680"/>
    <cellStyle name="Вычисление 2 4 4 6 3" xfId="29681"/>
    <cellStyle name="Вычисление 2 4 4 7" xfId="9391"/>
    <cellStyle name="Вычисление 2 4 4 7 2" xfId="29682"/>
    <cellStyle name="Вычисление 2 4 4 8" xfId="29683"/>
    <cellStyle name="Вычисление 2 4 5" xfId="9392"/>
    <cellStyle name="Вычисление 2 4 5 2" xfId="9393"/>
    <cellStyle name="Вычисление 2 4 5 2 2" xfId="9394"/>
    <cellStyle name="Вычисление 2 4 5 2 2 2" xfId="29684"/>
    <cellStyle name="Вычисление 2 4 5 2 3" xfId="29685"/>
    <cellStyle name="Вычисление 2 4 5 3" xfId="9395"/>
    <cellStyle name="Вычисление 2 4 5 3 2" xfId="9396"/>
    <cellStyle name="Вычисление 2 4 5 3 2 2" xfId="29686"/>
    <cellStyle name="Вычисление 2 4 5 3 3" xfId="29687"/>
    <cellStyle name="Вычисление 2 4 5 4" xfId="9397"/>
    <cellStyle name="Вычисление 2 4 5 4 2" xfId="9398"/>
    <cellStyle name="Вычисление 2 4 5 4 2 2" xfId="29688"/>
    <cellStyle name="Вычисление 2 4 5 4 3" xfId="29689"/>
    <cellStyle name="Вычисление 2 4 5 5" xfId="9399"/>
    <cellStyle name="Вычисление 2 4 5 5 2" xfId="29690"/>
    <cellStyle name="Вычисление 2 4 5 6" xfId="29691"/>
    <cellStyle name="Вычисление 2 4 6" xfId="9400"/>
    <cellStyle name="Вычисление 2 4 6 2" xfId="9401"/>
    <cellStyle name="Вычисление 2 4 6 2 2" xfId="9402"/>
    <cellStyle name="Вычисление 2 4 6 2 2 2" xfId="29692"/>
    <cellStyle name="Вычисление 2 4 6 2 3" xfId="29693"/>
    <cellStyle name="Вычисление 2 4 6 3" xfId="9403"/>
    <cellStyle name="Вычисление 2 4 6 3 2" xfId="9404"/>
    <cellStyle name="Вычисление 2 4 6 3 2 2" xfId="29694"/>
    <cellStyle name="Вычисление 2 4 6 3 3" xfId="29695"/>
    <cellStyle name="Вычисление 2 4 6 4" xfId="9405"/>
    <cellStyle name="Вычисление 2 4 6 4 2" xfId="9406"/>
    <cellStyle name="Вычисление 2 4 6 4 2 2" xfId="29696"/>
    <cellStyle name="Вычисление 2 4 6 4 3" xfId="29697"/>
    <cellStyle name="Вычисление 2 4 6 5" xfId="9407"/>
    <cellStyle name="Вычисление 2 4 6 5 2" xfId="29698"/>
    <cellStyle name="Вычисление 2 4 6 6" xfId="29699"/>
    <cellStyle name="Вычисление 2 4 7" xfId="9408"/>
    <cellStyle name="Вычисление 2 4 7 2" xfId="9409"/>
    <cellStyle name="Вычисление 2 4 7 2 2" xfId="9410"/>
    <cellStyle name="Вычисление 2 4 7 2 2 2" xfId="29700"/>
    <cellStyle name="Вычисление 2 4 7 2 3" xfId="29701"/>
    <cellStyle name="Вычисление 2 4 7 3" xfId="9411"/>
    <cellStyle name="Вычисление 2 4 7 3 2" xfId="9412"/>
    <cellStyle name="Вычисление 2 4 7 3 2 2" xfId="29702"/>
    <cellStyle name="Вычисление 2 4 7 3 3" xfId="29703"/>
    <cellStyle name="Вычисление 2 4 7 4" xfId="9413"/>
    <cellStyle name="Вычисление 2 4 7 4 2" xfId="9414"/>
    <cellStyle name="Вычисление 2 4 7 4 2 2" xfId="29704"/>
    <cellStyle name="Вычисление 2 4 7 4 3" xfId="29705"/>
    <cellStyle name="Вычисление 2 4 7 5" xfId="9415"/>
    <cellStyle name="Вычисление 2 4 7 5 2" xfId="29706"/>
    <cellStyle name="Вычисление 2 4 7 6" xfId="29707"/>
    <cellStyle name="Вычисление 2 4 8" xfId="9416"/>
    <cellStyle name="Вычисление 2 4 8 2" xfId="9417"/>
    <cellStyle name="Вычисление 2 4 8 2 2" xfId="9418"/>
    <cellStyle name="Вычисление 2 4 8 2 2 2" xfId="29708"/>
    <cellStyle name="Вычисление 2 4 8 2 3" xfId="29709"/>
    <cellStyle name="Вычисление 2 4 8 3" xfId="9419"/>
    <cellStyle name="Вычисление 2 4 8 3 2" xfId="9420"/>
    <cellStyle name="Вычисление 2 4 8 3 2 2" xfId="29710"/>
    <cellStyle name="Вычисление 2 4 8 3 3" xfId="29711"/>
    <cellStyle name="Вычисление 2 4 8 4" xfId="9421"/>
    <cellStyle name="Вычисление 2 4 8 4 2" xfId="9422"/>
    <cellStyle name="Вычисление 2 4 8 4 2 2" xfId="29712"/>
    <cellStyle name="Вычисление 2 4 8 4 3" xfId="29713"/>
    <cellStyle name="Вычисление 2 4 8 5" xfId="9423"/>
    <cellStyle name="Вычисление 2 4 8 5 2" xfId="29714"/>
    <cellStyle name="Вычисление 2 4 8 6" xfId="29715"/>
    <cellStyle name="Вычисление 2 4 9" xfId="9424"/>
    <cellStyle name="Вычисление 2 4 9 2" xfId="9425"/>
    <cellStyle name="Вычисление 2 4 9 2 2" xfId="29716"/>
    <cellStyle name="Вычисление 2 4 9 3" xfId="29717"/>
    <cellStyle name="Вычисление 2 5" xfId="9426"/>
    <cellStyle name="Вычисление 2 5 2" xfId="9427"/>
    <cellStyle name="Вычисление 2 5 2 2" xfId="9428"/>
    <cellStyle name="Вычисление 2 5 2 2 2" xfId="9429"/>
    <cellStyle name="Вычисление 2 5 2 2 2 2" xfId="9430"/>
    <cellStyle name="Вычисление 2 5 2 2 2 2 2" xfId="29718"/>
    <cellStyle name="Вычисление 2 5 2 2 2 3" xfId="29719"/>
    <cellStyle name="Вычисление 2 5 2 2 3" xfId="9431"/>
    <cellStyle name="Вычисление 2 5 2 2 3 2" xfId="9432"/>
    <cellStyle name="Вычисление 2 5 2 2 3 2 2" xfId="29720"/>
    <cellStyle name="Вычисление 2 5 2 2 3 3" xfId="29721"/>
    <cellStyle name="Вычисление 2 5 2 2 4" xfId="9433"/>
    <cellStyle name="Вычисление 2 5 2 2 4 2" xfId="9434"/>
    <cellStyle name="Вычисление 2 5 2 2 4 2 2" xfId="29722"/>
    <cellStyle name="Вычисление 2 5 2 2 4 3" xfId="29723"/>
    <cellStyle name="Вычисление 2 5 2 2 5" xfId="9435"/>
    <cellStyle name="Вычисление 2 5 2 2 5 2" xfId="29724"/>
    <cellStyle name="Вычисление 2 5 2 2 6" xfId="29725"/>
    <cellStyle name="Вычисление 2 5 2 3" xfId="9436"/>
    <cellStyle name="Вычисление 2 5 2 3 2" xfId="9437"/>
    <cellStyle name="Вычисление 2 5 2 3 2 2" xfId="9438"/>
    <cellStyle name="Вычисление 2 5 2 3 2 2 2" xfId="29726"/>
    <cellStyle name="Вычисление 2 5 2 3 2 3" xfId="29727"/>
    <cellStyle name="Вычисление 2 5 2 3 3" xfId="9439"/>
    <cellStyle name="Вычисление 2 5 2 3 3 2" xfId="9440"/>
    <cellStyle name="Вычисление 2 5 2 3 3 2 2" xfId="29728"/>
    <cellStyle name="Вычисление 2 5 2 3 3 3" xfId="29729"/>
    <cellStyle name="Вычисление 2 5 2 3 4" xfId="9441"/>
    <cellStyle name="Вычисление 2 5 2 3 4 2" xfId="9442"/>
    <cellStyle name="Вычисление 2 5 2 3 4 2 2" xfId="29730"/>
    <cellStyle name="Вычисление 2 5 2 3 4 3" xfId="29731"/>
    <cellStyle name="Вычисление 2 5 2 3 5" xfId="9443"/>
    <cellStyle name="Вычисление 2 5 2 3 5 2" xfId="29732"/>
    <cellStyle name="Вычисление 2 5 2 3 6" xfId="29733"/>
    <cellStyle name="Вычисление 2 5 2 4" xfId="9444"/>
    <cellStyle name="Вычисление 2 5 2 4 2" xfId="9445"/>
    <cellStyle name="Вычисление 2 5 2 4 2 2" xfId="9446"/>
    <cellStyle name="Вычисление 2 5 2 4 2 2 2" xfId="29734"/>
    <cellStyle name="Вычисление 2 5 2 4 2 3" xfId="29735"/>
    <cellStyle name="Вычисление 2 5 2 4 3" xfId="9447"/>
    <cellStyle name="Вычисление 2 5 2 4 3 2" xfId="9448"/>
    <cellStyle name="Вычисление 2 5 2 4 3 2 2" xfId="29736"/>
    <cellStyle name="Вычисление 2 5 2 4 3 3" xfId="29737"/>
    <cellStyle name="Вычисление 2 5 2 4 4" xfId="9449"/>
    <cellStyle name="Вычисление 2 5 2 4 4 2" xfId="9450"/>
    <cellStyle name="Вычисление 2 5 2 4 4 2 2" xfId="29738"/>
    <cellStyle name="Вычисление 2 5 2 4 4 3" xfId="29739"/>
    <cellStyle name="Вычисление 2 5 2 4 5" xfId="9451"/>
    <cellStyle name="Вычисление 2 5 2 4 5 2" xfId="29740"/>
    <cellStyle name="Вычисление 2 5 2 4 6" xfId="29741"/>
    <cellStyle name="Вычисление 2 5 2 5" xfId="9452"/>
    <cellStyle name="Вычисление 2 5 2 5 2" xfId="9453"/>
    <cellStyle name="Вычисление 2 5 2 5 2 2" xfId="9454"/>
    <cellStyle name="Вычисление 2 5 2 5 2 2 2" xfId="29742"/>
    <cellStyle name="Вычисление 2 5 2 5 2 3" xfId="29743"/>
    <cellStyle name="Вычисление 2 5 2 5 3" xfId="9455"/>
    <cellStyle name="Вычисление 2 5 2 5 3 2" xfId="9456"/>
    <cellStyle name="Вычисление 2 5 2 5 3 2 2" xfId="29744"/>
    <cellStyle name="Вычисление 2 5 2 5 3 3" xfId="29745"/>
    <cellStyle name="Вычисление 2 5 2 5 4" xfId="9457"/>
    <cellStyle name="Вычисление 2 5 2 5 4 2" xfId="9458"/>
    <cellStyle name="Вычисление 2 5 2 5 4 2 2" xfId="29746"/>
    <cellStyle name="Вычисление 2 5 2 5 4 3" xfId="29747"/>
    <cellStyle name="Вычисление 2 5 2 5 5" xfId="9459"/>
    <cellStyle name="Вычисление 2 5 2 5 5 2" xfId="29748"/>
    <cellStyle name="Вычисление 2 5 2 5 6" xfId="29749"/>
    <cellStyle name="Вычисление 2 5 2 6" xfId="9460"/>
    <cellStyle name="Вычисление 2 5 2 6 2" xfId="9461"/>
    <cellStyle name="Вычисление 2 5 2 6 2 2" xfId="29750"/>
    <cellStyle name="Вычисление 2 5 2 6 3" xfId="29751"/>
    <cellStyle name="Вычисление 2 5 2 7" xfId="9462"/>
    <cellStyle name="Вычисление 2 5 2 7 2" xfId="29752"/>
    <cellStyle name="Вычисление 2 5 2 8" xfId="29753"/>
    <cellStyle name="Вычисление 2 5 3" xfId="9463"/>
    <cellStyle name="Вычисление 2 5 3 2" xfId="9464"/>
    <cellStyle name="Вычисление 2 5 3 2 2" xfId="9465"/>
    <cellStyle name="Вычисление 2 5 3 2 2 2" xfId="29754"/>
    <cellStyle name="Вычисление 2 5 3 2 3" xfId="29755"/>
    <cellStyle name="Вычисление 2 5 3 3" xfId="9466"/>
    <cellStyle name="Вычисление 2 5 3 3 2" xfId="9467"/>
    <cellStyle name="Вычисление 2 5 3 3 2 2" xfId="29756"/>
    <cellStyle name="Вычисление 2 5 3 3 3" xfId="29757"/>
    <cellStyle name="Вычисление 2 5 3 4" xfId="9468"/>
    <cellStyle name="Вычисление 2 5 3 4 2" xfId="9469"/>
    <cellStyle name="Вычисление 2 5 3 4 2 2" xfId="29758"/>
    <cellStyle name="Вычисление 2 5 3 4 3" xfId="29759"/>
    <cellStyle name="Вычисление 2 5 3 5" xfId="9470"/>
    <cellStyle name="Вычисление 2 5 3 5 2" xfId="29760"/>
    <cellStyle name="Вычисление 2 5 3 6" xfId="29761"/>
    <cellStyle name="Вычисление 2 5 4" xfId="9471"/>
    <cellStyle name="Вычисление 2 5 4 2" xfId="9472"/>
    <cellStyle name="Вычисление 2 5 4 2 2" xfId="9473"/>
    <cellStyle name="Вычисление 2 5 4 2 2 2" xfId="29762"/>
    <cellStyle name="Вычисление 2 5 4 2 3" xfId="29763"/>
    <cellStyle name="Вычисление 2 5 4 3" xfId="9474"/>
    <cellStyle name="Вычисление 2 5 4 3 2" xfId="9475"/>
    <cellStyle name="Вычисление 2 5 4 3 2 2" xfId="29764"/>
    <cellStyle name="Вычисление 2 5 4 3 3" xfId="29765"/>
    <cellStyle name="Вычисление 2 5 4 4" xfId="9476"/>
    <cellStyle name="Вычисление 2 5 4 4 2" xfId="9477"/>
    <cellStyle name="Вычисление 2 5 4 4 2 2" xfId="29766"/>
    <cellStyle name="Вычисление 2 5 4 4 3" xfId="29767"/>
    <cellStyle name="Вычисление 2 5 4 5" xfId="9478"/>
    <cellStyle name="Вычисление 2 5 4 5 2" xfId="29768"/>
    <cellStyle name="Вычисление 2 5 4 6" xfId="29769"/>
    <cellStyle name="Вычисление 2 5 5" xfId="9479"/>
    <cellStyle name="Вычисление 2 5 5 2" xfId="9480"/>
    <cellStyle name="Вычисление 2 5 5 2 2" xfId="9481"/>
    <cellStyle name="Вычисление 2 5 5 2 2 2" xfId="29770"/>
    <cellStyle name="Вычисление 2 5 5 2 3" xfId="29771"/>
    <cellStyle name="Вычисление 2 5 5 3" xfId="9482"/>
    <cellStyle name="Вычисление 2 5 5 3 2" xfId="9483"/>
    <cellStyle name="Вычисление 2 5 5 3 2 2" xfId="29772"/>
    <cellStyle name="Вычисление 2 5 5 3 3" xfId="29773"/>
    <cellStyle name="Вычисление 2 5 5 4" xfId="9484"/>
    <cellStyle name="Вычисление 2 5 5 4 2" xfId="9485"/>
    <cellStyle name="Вычисление 2 5 5 4 2 2" xfId="29774"/>
    <cellStyle name="Вычисление 2 5 5 4 3" xfId="29775"/>
    <cellStyle name="Вычисление 2 5 5 5" xfId="9486"/>
    <cellStyle name="Вычисление 2 5 5 5 2" xfId="29776"/>
    <cellStyle name="Вычисление 2 5 5 6" xfId="29777"/>
    <cellStyle name="Вычисление 2 5 6" xfId="9487"/>
    <cellStyle name="Вычисление 2 5 6 2" xfId="9488"/>
    <cellStyle name="Вычисление 2 5 6 2 2" xfId="9489"/>
    <cellStyle name="Вычисление 2 5 6 2 2 2" xfId="29778"/>
    <cellStyle name="Вычисление 2 5 6 2 3" xfId="29779"/>
    <cellStyle name="Вычисление 2 5 6 3" xfId="9490"/>
    <cellStyle name="Вычисление 2 5 6 3 2" xfId="9491"/>
    <cellStyle name="Вычисление 2 5 6 3 2 2" xfId="29780"/>
    <cellStyle name="Вычисление 2 5 6 3 3" xfId="29781"/>
    <cellStyle name="Вычисление 2 5 6 4" xfId="9492"/>
    <cellStyle name="Вычисление 2 5 6 4 2" xfId="9493"/>
    <cellStyle name="Вычисление 2 5 6 4 2 2" xfId="29782"/>
    <cellStyle name="Вычисление 2 5 6 4 3" xfId="29783"/>
    <cellStyle name="Вычисление 2 5 6 5" xfId="9494"/>
    <cellStyle name="Вычисление 2 5 6 5 2" xfId="29784"/>
    <cellStyle name="Вычисление 2 5 6 6" xfId="29785"/>
    <cellStyle name="Вычисление 2 5 7" xfId="9495"/>
    <cellStyle name="Вычисление 2 5 7 2" xfId="9496"/>
    <cellStyle name="Вычисление 2 5 7 2 2" xfId="29786"/>
    <cellStyle name="Вычисление 2 5 7 3" xfId="29787"/>
    <cellStyle name="Вычисление 2 5 8" xfId="9497"/>
    <cellStyle name="Вычисление 2 5 8 2" xfId="29788"/>
    <cellStyle name="Вычисление 2 5 9" xfId="29789"/>
    <cellStyle name="Вычисление 2 6" xfId="9498"/>
    <cellStyle name="Вычисление 2 6 2" xfId="9499"/>
    <cellStyle name="Вычисление 2 6 2 2" xfId="9500"/>
    <cellStyle name="Вычисление 2 6 2 2 2" xfId="9501"/>
    <cellStyle name="Вычисление 2 6 2 2 2 2" xfId="29790"/>
    <cellStyle name="Вычисление 2 6 2 2 3" xfId="29791"/>
    <cellStyle name="Вычисление 2 6 2 3" xfId="9502"/>
    <cellStyle name="Вычисление 2 6 2 3 2" xfId="9503"/>
    <cellStyle name="Вычисление 2 6 2 3 2 2" xfId="29792"/>
    <cellStyle name="Вычисление 2 6 2 3 3" xfId="29793"/>
    <cellStyle name="Вычисление 2 6 2 4" xfId="9504"/>
    <cellStyle name="Вычисление 2 6 2 4 2" xfId="9505"/>
    <cellStyle name="Вычисление 2 6 2 4 2 2" xfId="29794"/>
    <cellStyle name="Вычисление 2 6 2 4 3" xfId="29795"/>
    <cellStyle name="Вычисление 2 6 2 5" xfId="9506"/>
    <cellStyle name="Вычисление 2 6 2 5 2" xfId="29796"/>
    <cellStyle name="Вычисление 2 6 2 6" xfId="29797"/>
    <cellStyle name="Вычисление 2 6 3" xfId="9507"/>
    <cellStyle name="Вычисление 2 6 3 2" xfId="9508"/>
    <cellStyle name="Вычисление 2 6 3 2 2" xfId="9509"/>
    <cellStyle name="Вычисление 2 6 3 2 2 2" xfId="29798"/>
    <cellStyle name="Вычисление 2 6 3 2 3" xfId="29799"/>
    <cellStyle name="Вычисление 2 6 3 3" xfId="9510"/>
    <cellStyle name="Вычисление 2 6 3 3 2" xfId="9511"/>
    <cellStyle name="Вычисление 2 6 3 3 2 2" xfId="29800"/>
    <cellStyle name="Вычисление 2 6 3 3 3" xfId="29801"/>
    <cellStyle name="Вычисление 2 6 3 4" xfId="9512"/>
    <cellStyle name="Вычисление 2 6 3 4 2" xfId="9513"/>
    <cellStyle name="Вычисление 2 6 3 4 2 2" xfId="29802"/>
    <cellStyle name="Вычисление 2 6 3 4 3" xfId="29803"/>
    <cellStyle name="Вычисление 2 6 3 5" xfId="9514"/>
    <cellStyle name="Вычисление 2 6 3 5 2" xfId="29804"/>
    <cellStyle name="Вычисление 2 6 3 6" xfId="29805"/>
    <cellStyle name="Вычисление 2 6 4" xfId="9515"/>
    <cellStyle name="Вычисление 2 6 4 2" xfId="9516"/>
    <cellStyle name="Вычисление 2 6 4 2 2" xfId="9517"/>
    <cellStyle name="Вычисление 2 6 4 2 2 2" xfId="29806"/>
    <cellStyle name="Вычисление 2 6 4 2 3" xfId="29807"/>
    <cellStyle name="Вычисление 2 6 4 3" xfId="9518"/>
    <cellStyle name="Вычисление 2 6 4 3 2" xfId="9519"/>
    <cellStyle name="Вычисление 2 6 4 3 2 2" xfId="29808"/>
    <cellStyle name="Вычисление 2 6 4 3 3" xfId="29809"/>
    <cellStyle name="Вычисление 2 6 4 4" xfId="9520"/>
    <cellStyle name="Вычисление 2 6 4 4 2" xfId="9521"/>
    <cellStyle name="Вычисление 2 6 4 4 2 2" xfId="29810"/>
    <cellStyle name="Вычисление 2 6 4 4 3" xfId="29811"/>
    <cellStyle name="Вычисление 2 6 4 5" xfId="9522"/>
    <cellStyle name="Вычисление 2 6 4 5 2" xfId="29812"/>
    <cellStyle name="Вычисление 2 6 4 6" xfId="29813"/>
    <cellStyle name="Вычисление 2 6 5" xfId="9523"/>
    <cellStyle name="Вычисление 2 6 5 2" xfId="9524"/>
    <cellStyle name="Вычисление 2 6 5 2 2" xfId="9525"/>
    <cellStyle name="Вычисление 2 6 5 2 2 2" xfId="29814"/>
    <cellStyle name="Вычисление 2 6 5 2 3" xfId="29815"/>
    <cellStyle name="Вычисление 2 6 5 3" xfId="9526"/>
    <cellStyle name="Вычисление 2 6 5 3 2" xfId="9527"/>
    <cellStyle name="Вычисление 2 6 5 3 2 2" xfId="29816"/>
    <cellStyle name="Вычисление 2 6 5 3 3" xfId="29817"/>
    <cellStyle name="Вычисление 2 6 5 4" xfId="9528"/>
    <cellStyle name="Вычисление 2 6 5 4 2" xfId="9529"/>
    <cellStyle name="Вычисление 2 6 5 4 2 2" xfId="29818"/>
    <cellStyle name="Вычисление 2 6 5 4 3" xfId="29819"/>
    <cellStyle name="Вычисление 2 6 5 5" xfId="9530"/>
    <cellStyle name="Вычисление 2 6 5 5 2" xfId="29820"/>
    <cellStyle name="Вычисление 2 6 5 6" xfId="29821"/>
    <cellStyle name="Вычисление 2 6 6" xfId="9531"/>
    <cellStyle name="Вычисление 2 6 6 2" xfId="9532"/>
    <cellStyle name="Вычисление 2 6 6 2 2" xfId="9533"/>
    <cellStyle name="Вычисление 2 6 6 2 2 2" xfId="29822"/>
    <cellStyle name="Вычисление 2 6 6 2 3" xfId="29823"/>
    <cellStyle name="Вычисление 2 6 6 3" xfId="9534"/>
    <cellStyle name="Вычисление 2 6 6 3 2" xfId="9535"/>
    <cellStyle name="Вычисление 2 6 6 3 2 2" xfId="29824"/>
    <cellStyle name="Вычисление 2 6 6 3 3" xfId="29825"/>
    <cellStyle name="Вычисление 2 6 6 4" xfId="9536"/>
    <cellStyle name="Вычисление 2 6 6 4 2" xfId="9537"/>
    <cellStyle name="Вычисление 2 6 6 4 2 2" xfId="29826"/>
    <cellStyle name="Вычисление 2 6 6 4 3" xfId="29827"/>
    <cellStyle name="Вычисление 2 6 6 5" xfId="9538"/>
    <cellStyle name="Вычисление 2 6 6 5 2" xfId="29828"/>
    <cellStyle name="Вычисление 2 6 6 6" xfId="29829"/>
    <cellStyle name="Вычисление 2 6 7" xfId="9539"/>
    <cellStyle name="Вычисление 2 6 7 2" xfId="9540"/>
    <cellStyle name="Вычисление 2 6 7 2 2" xfId="29830"/>
    <cellStyle name="Вычисление 2 6 7 3" xfId="29831"/>
    <cellStyle name="Вычисление 2 6 8" xfId="9541"/>
    <cellStyle name="Вычисление 2 6 8 2" xfId="29832"/>
    <cellStyle name="Вычисление 2 6 9" xfId="29833"/>
    <cellStyle name="Вычисление 2 7" xfId="9542"/>
    <cellStyle name="Вычисление 2 7 2" xfId="9543"/>
    <cellStyle name="Вычисление 2 7 2 2" xfId="9544"/>
    <cellStyle name="Вычисление 2 7 2 2 2" xfId="9545"/>
    <cellStyle name="Вычисление 2 7 2 2 2 2" xfId="29834"/>
    <cellStyle name="Вычисление 2 7 2 2 3" xfId="29835"/>
    <cellStyle name="Вычисление 2 7 2 3" xfId="9546"/>
    <cellStyle name="Вычисление 2 7 2 3 2" xfId="9547"/>
    <cellStyle name="Вычисление 2 7 2 3 2 2" xfId="29836"/>
    <cellStyle name="Вычисление 2 7 2 3 3" xfId="29837"/>
    <cellStyle name="Вычисление 2 7 2 4" xfId="9548"/>
    <cellStyle name="Вычисление 2 7 2 4 2" xfId="9549"/>
    <cellStyle name="Вычисление 2 7 2 4 2 2" xfId="29838"/>
    <cellStyle name="Вычисление 2 7 2 4 3" xfId="29839"/>
    <cellStyle name="Вычисление 2 7 2 5" xfId="9550"/>
    <cellStyle name="Вычисление 2 7 2 5 2" xfId="29840"/>
    <cellStyle name="Вычисление 2 7 2 6" xfId="29841"/>
    <cellStyle name="Вычисление 2 7 3" xfId="9551"/>
    <cellStyle name="Вычисление 2 7 3 2" xfId="9552"/>
    <cellStyle name="Вычисление 2 7 3 2 2" xfId="9553"/>
    <cellStyle name="Вычисление 2 7 3 2 2 2" xfId="29842"/>
    <cellStyle name="Вычисление 2 7 3 2 3" xfId="29843"/>
    <cellStyle name="Вычисление 2 7 3 3" xfId="9554"/>
    <cellStyle name="Вычисление 2 7 3 3 2" xfId="9555"/>
    <cellStyle name="Вычисление 2 7 3 3 2 2" xfId="29844"/>
    <cellStyle name="Вычисление 2 7 3 3 3" xfId="29845"/>
    <cellStyle name="Вычисление 2 7 3 4" xfId="9556"/>
    <cellStyle name="Вычисление 2 7 3 4 2" xfId="9557"/>
    <cellStyle name="Вычисление 2 7 3 4 2 2" xfId="29846"/>
    <cellStyle name="Вычисление 2 7 3 4 3" xfId="29847"/>
    <cellStyle name="Вычисление 2 7 3 5" xfId="9558"/>
    <cellStyle name="Вычисление 2 7 3 5 2" xfId="29848"/>
    <cellStyle name="Вычисление 2 7 3 6" xfId="29849"/>
    <cellStyle name="Вычисление 2 7 4" xfId="9559"/>
    <cellStyle name="Вычисление 2 7 4 2" xfId="9560"/>
    <cellStyle name="Вычисление 2 7 4 2 2" xfId="9561"/>
    <cellStyle name="Вычисление 2 7 4 2 2 2" xfId="29850"/>
    <cellStyle name="Вычисление 2 7 4 2 3" xfId="29851"/>
    <cellStyle name="Вычисление 2 7 4 3" xfId="9562"/>
    <cellStyle name="Вычисление 2 7 4 3 2" xfId="9563"/>
    <cellStyle name="Вычисление 2 7 4 3 2 2" xfId="29852"/>
    <cellStyle name="Вычисление 2 7 4 3 3" xfId="29853"/>
    <cellStyle name="Вычисление 2 7 4 4" xfId="9564"/>
    <cellStyle name="Вычисление 2 7 4 4 2" xfId="9565"/>
    <cellStyle name="Вычисление 2 7 4 4 2 2" xfId="29854"/>
    <cellStyle name="Вычисление 2 7 4 4 3" xfId="29855"/>
    <cellStyle name="Вычисление 2 7 4 5" xfId="9566"/>
    <cellStyle name="Вычисление 2 7 4 5 2" xfId="29856"/>
    <cellStyle name="Вычисление 2 7 4 6" xfId="29857"/>
    <cellStyle name="Вычисление 2 7 5" xfId="9567"/>
    <cellStyle name="Вычисление 2 7 5 2" xfId="9568"/>
    <cellStyle name="Вычисление 2 7 5 2 2" xfId="9569"/>
    <cellStyle name="Вычисление 2 7 5 2 2 2" xfId="29858"/>
    <cellStyle name="Вычисление 2 7 5 2 3" xfId="29859"/>
    <cellStyle name="Вычисление 2 7 5 3" xfId="9570"/>
    <cellStyle name="Вычисление 2 7 5 3 2" xfId="9571"/>
    <cellStyle name="Вычисление 2 7 5 3 2 2" xfId="29860"/>
    <cellStyle name="Вычисление 2 7 5 3 3" xfId="29861"/>
    <cellStyle name="Вычисление 2 7 5 4" xfId="9572"/>
    <cellStyle name="Вычисление 2 7 5 4 2" xfId="9573"/>
    <cellStyle name="Вычисление 2 7 5 4 2 2" xfId="29862"/>
    <cellStyle name="Вычисление 2 7 5 4 3" xfId="29863"/>
    <cellStyle name="Вычисление 2 7 5 5" xfId="9574"/>
    <cellStyle name="Вычисление 2 7 5 5 2" xfId="29864"/>
    <cellStyle name="Вычисление 2 7 5 6" xfId="29865"/>
    <cellStyle name="Вычисление 2 7 6" xfId="9575"/>
    <cellStyle name="Вычисление 2 7 6 2" xfId="9576"/>
    <cellStyle name="Вычисление 2 7 6 2 2" xfId="29866"/>
    <cellStyle name="Вычисление 2 7 6 3" xfId="29867"/>
    <cellStyle name="Вычисление 2 7 7" xfId="9577"/>
    <cellStyle name="Вычисление 2 7 7 2" xfId="29868"/>
    <cellStyle name="Вычисление 2 7 8" xfId="29869"/>
    <cellStyle name="Вычисление 2 8" xfId="9578"/>
    <cellStyle name="Вычисление 2 8 2" xfId="9579"/>
    <cellStyle name="Вычисление 2 8 2 2" xfId="9580"/>
    <cellStyle name="Вычисление 2 8 2 2 2" xfId="9581"/>
    <cellStyle name="Вычисление 2 8 2 2 2 2" xfId="29870"/>
    <cellStyle name="Вычисление 2 8 2 2 3" xfId="29871"/>
    <cellStyle name="Вычисление 2 8 2 3" xfId="9582"/>
    <cellStyle name="Вычисление 2 8 2 3 2" xfId="9583"/>
    <cellStyle name="Вычисление 2 8 2 3 2 2" xfId="29872"/>
    <cellStyle name="Вычисление 2 8 2 3 3" xfId="29873"/>
    <cellStyle name="Вычисление 2 8 2 4" xfId="9584"/>
    <cellStyle name="Вычисление 2 8 2 4 2" xfId="9585"/>
    <cellStyle name="Вычисление 2 8 2 4 2 2" xfId="29874"/>
    <cellStyle name="Вычисление 2 8 2 4 3" xfId="29875"/>
    <cellStyle name="Вычисление 2 8 2 5" xfId="9586"/>
    <cellStyle name="Вычисление 2 8 2 5 2" xfId="29876"/>
    <cellStyle name="Вычисление 2 8 2 6" xfId="29877"/>
    <cellStyle name="Вычисление 2 8 3" xfId="9587"/>
    <cellStyle name="Вычисление 2 8 3 2" xfId="9588"/>
    <cellStyle name="Вычисление 2 8 3 2 2" xfId="9589"/>
    <cellStyle name="Вычисление 2 8 3 2 2 2" xfId="29878"/>
    <cellStyle name="Вычисление 2 8 3 2 3" xfId="29879"/>
    <cellStyle name="Вычисление 2 8 3 3" xfId="9590"/>
    <cellStyle name="Вычисление 2 8 3 3 2" xfId="9591"/>
    <cellStyle name="Вычисление 2 8 3 3 2 2" xfId="29880"/>
    <cellStyle name="Вычисление 2 8 3 3 3" xfId="29881"/>
    <cellStyle name="Вычисление 2 8 3 4" xfId="9592"/>
    <cellStyle name="Вычисление 2 8 3 4 2" xfId="9593"/>
    <cellStyle name="Вычисление 2 8 3 4 2 2" xfId="29882"/>
    <cellStyle name="Вычисление 2 8 3 4 3" xfId="29883"/>
    <cellStyle name="Вычисление 2 8 3 5" xfId="9594"/>
    <cellStyle name="Вычисление 2 8 3 5 2" xfId="29884"/>
    <cellStyle name="Вычисление 2 8 3 6" xfId="29885"/>
    <cellStyle name="Вычисление 2 8 4" xfId="9595"/>
    <cellStyle name="Вычисление 2 8 4 2" xfId="9596"/>
    <cellStyle name="Вычисление 2 8 4 2 2" xfId="9597"/>
    <cellStyle name="Вычисление 2 8 4 2 2 2" xfId="29886"/>
    <cellStyle name="Вычисление 2 8 4 2 3" xfId="29887"/>
    <cellStyle name="Вычисление 2 8 4 3" xfId="9598"/>
    <cellStyle name="Вычисление 2 8 4 3 2" xfId="9599"/>
    <cellStyle name="Вычисление 2 8 4 3 2 2" xfId="29888"/>
    <cellStyle name="Вычисление 2 8 4 3 3" xfId="29889"/>
    <cellStyle name="Вычисление 2 8 4 4" xfId="9600"/>
    <cellStyle name="Вычисление 2 8 4 4 2" xfId="9601"/>
    <cellStyle name="Вычисление 2 8 4 4 2 2" xfId="29890"/>
    <cellStyle name="Вычисление 2 8 4 4 3" xfId="29891"/>
    <cellStyle name="Вычисление 2 8 4 5" xfId="9602"/>
    <cellStyle name="Вычисление 2 8 4 5 2" xfId="29892"/>
    <cellStyle name="Вычисление 2 8 4 6" xfId="29893"/>
    <cellStyle name="Вычисление 2 8 5" xfId="9603"/>
    <cellStyle name="Вычисление 2 8 5 2" xfId="9604"/>
    <cellStyle name="Вычисление 2 8 5 2 2" xfId="9605"/>
    <cellStyle name="Вычисление 2 8 5 2 2 2" xfId="29894"/>
    <cellStyle name="Вычисление 2 8 5 2 3" xfId="29895"/>
    <cellStyle name="Вычисление 2 8 5 3" xfId="9606"/>
    <cellStyle name="Вычисление 2 8 5 3 2" xfId="9607"/>
    <cellStyle name="Вычисление 2 8 5 3 2 2" xfId="29896"/>
    <cellStyle name="Вычисление 2 8 5 3 3" xfId="29897"/>
    <cellStyle name="Вычисление 2 8 5 4" xfId="9608"/>
    <cellStyle name="Вычисление 2 8 5 4 2" xfId="9609"/>
    <cellStyle name="Вычисление 2 8 5 4 2 2" xfId="29898"/>
    <cellStyle name="Вычисление 2 8 5 4 3" xfId="29899"/>
    <cellStyle name="Вычисление 2 8 5 5" xfId="9610"/>
    <cellStyle name="Вычисление 2 8 5 5 2" xfId="29900"/>
    <cellStyle name="Вычисление 2 8 5 6" xfId="29901"/>
    <cellStyle name="Вычисление 2 8 6" xfId="9611"/>
    <cellStyle name="Вычисление 2 8 6 2" xfId="9612"/>
    <cellStyle name="Вычисление 2 8 6 2 2" xfId="29902"/>
    <cellStyle name="Вычисление 2 8 6 3" xfId="29903"/>
    <cellStyle name="Вычисление 2 8 7" xfId="9613"/>
    <cellStyle name="Вычисление 2 8 7 2" xfId="29904"/>
    <cellStyle name="Вычисление 2 8 8" xfId="29905"/>
    <cellStyle name="Вычисление 2 9" xfId="9614"/>
    <cellStyle name="Вычисление 2 9 2" xfId="9615"/>
    <cellStyle name="Вычисление 2 9 2 2" xfId="9616"/>
    <cellStyle name="Вычисление 2 9 2 2 2" xfId="29906"/>
    <cellStyle name="Вычисление 2 9 2 3" xfId="29907"/>
    <cellStyle name="Вычисление 2 9 3" xfId="9617"/>
    <cellStyle name="Вычисление 2 9 3 2" xfId="29908"/>
    <cellStyle name="Вычисление 2 9 4" xfId="29909"/>
    <cellStyle name="Вычисление 3" xfId="246"/>
    <cellStyle name="Вычисление 3 10" xfId="9618"/>
    <cellStyle name="Вычисление 3 10 2" xfId="9619"/>
    <cellStyle name="Вычисление 3 10 2 2" xfId="29910"/>
    <cellStyle name="Вычисление 3 10 3" xfId="29911"/>
    <cellStyle name="Вычисление 3 11" xfId="9620"/>
    <cellStyle name="Вычисление 3 11 2" xfId="29912"/>
    <cellStyle name="Вычисление 3 12" xfId="29913"/>
    <cellStyle name="Вычисление 3 2" xfId="247"/>
    <cellStyle name="Вычисление 3 2 10" xfId="29914"/>
    <cellStyle name="Вычисление 3 2 2" xfId="9621"/>
    <cellStyle name="Вычисление 3 2 2 10" xfId="9622"/>
    <cellStyle name="Вычисление 3 2 2 10 2" xfId="29915"/>
    <cellStyle name="Вычисление 3 2 2 11" xfId="29916"/>
    <cellStyle name="Вычисление 3 2 2 2" xfId="9623"/>
    <cellStyle name="Вычисление 3 2 2 2 2" xfId="9624"/>
    <cellStyle name="Вычисление 3 2 2 2 2 2" xfId="9625"/>
    <cellStyle name="Вычисление 3 2 2 2 2 2 2" xfId="9626"/>
    <cellStyle name="Вычисление 3 2 2 2 2 2 2 2" xfId="9627"/>
    <cellStyle name="Вычисление 3 2 2 2 2 2 2 2 2" xfId="29917"/>
    <cellStyle name="Вычисление 3 2 2 2 2 2 2 3" xfId="29918"/>
    <cellStyle name="Вычисление 3 2 2 2 2 2 3" xfId="9628"/>
    <cellStyle name="Вычисление 3 2 2 2 2 2 3 2" xfId="9629"/>
    <cellStyle name="Вычисление 3 2 2 2 2 2 3 2 2" xfId="29919"/>
    <cellStyle name="Вычисление 3 2 2 2 2 2 3 3" xfId="29920"/>
    <cellStyle name="Вычисление 3 2 2 2 2 2 4" xfId="9630"/>
    <cellStyle name="Вычисление 3 2 2 2 2 2 4 2" xfId="9631"/>
    <cellStyle name="Вычисление 3 2 2 2 2 2 4 2 2" xfId="29921"/>
    <cellStyle name="Вычисление 3 2 2 2 2 2 4 3" xfId="29922"/>
    <cellStyle name="Вычисление 3 2 2 2 2 2 5" xfId="9632"/>
    <cellStyle name="Вычисление 3 2 2 2 2 2 5 2" xfId="29923"/>
    <cellStyle name="Вычисление 3 2 2 2 2 2 6" xfId="29924"/>
    <cellStyle name="Вычисление 3 2 2 2 2 3" xfId="9633"/>
    <cellStyle name="Вычисление 3 2 2 2 2 3 2" xfId="9634"/>
    <cellStyle name="Вычисление 3 2 2 2 2 3 2 2" xfId="9635"/>
    <cellStyle name="Вычисление 3 2 2 2 2 3 2 2 2" xfId="29925"/>
    <cellStyle name="Вычисление 3 2 2 2 2 3 2 3" xfId="29926"/>
    <cellStyle name="Вычисление 3 2 2 2 2 3 3" xfId="9636"/>
    <cellStyle name="Вычисление 3 2 2 2 2 3 3 2" xfId="9637"/>
    <cellStyle name="Вычисление 3 2 2 2 2 3 3 2 2" xfId="29927"/>
    <cellStyle name="Вычисление 3 2 2 2 2 3 3 3" xfId="29928"/>
    <cellStyle name="Вычисление 3 2 2 2 2 3 4" xfId="9638"/>
    <cellStyle name="Вычисление 3 2 2 2 2 3 4 2" xfId="9639"/>
    <cellStyle name="Вычисление 3 2 2 2 2 3 4 2 2" xfId="29929"/>
    <cellStyle name="Вычисление 3 2 2 2 2 3 4 3" xfId="29930"/>
    <cellStyle name="Вычисление 3 2 2 2 2 3 5" xfId="9640"/>
    <cellStyle name="Вычисление 3 2 2 2 2 3 5 2" xfId="29931"/>
    <cellStyle name="Вычисление 3 2 2 2 2 3 6" xfId="29932"/>
    <cellStyle name="Вычисление 3 2 2 2 2 4" xfId="9641"/>
    <cellStyle name="Вычисление 3 2 2 2 2 4 2" xfId="9642"/>
    <cellStyle name="Вычисление 3 2 2 2 2 4 2 2" xfId="9643"/>
    <cellStyle name="Вычисление 3 2 2 2 2 4 2 2 2" xfId="29933"/>
    <cellStyle name="Вычисление 3 2 2 2 2 4 2 3" xfId="29934"/>
    <cellStyle name="Вычисление 3 2 2 2 2 4 3" xfId="9644"/>
    <cellStyle name="Вычисление 3 2 2 2 2 4 3 2" xfId="9645"/>
    <cellStyle name="Вычисление 3 2 2 2 2 4 3 2 2" xfId="29935"/>
    <cellStyle name="Вычисление 3 2 2 2 2 4 3 3" xfId="29936"/>
    <cellStyle name="Вычисление 3 2 2 2 2 4 4" xfId="9646"/>
    <cellStyle name="Вычисление 3 2 2 2 2 4 4 2" xfId="9647"/>
    <cellStyle name="Вычисление 3 2 2 2 2 4 4 2 2" xfId="29937"/>
    <cellStyle name="Вычисление 3 2 2 2 2 4 4 3" xfId="29938"/>
    <cellStyle name="Вычисление 3 2 2 2 2 4 5" xfId="9648"/>
    <cellStyle name="Вычисление 3 2 2 2 2 4 5 2" xfId="29939"/>
    <cellStyle name="Вычисление 3 2 2 2 2 4 6" xfId="29940"/>
    <cellStyle name="Вычисление 3 2 2 2 2 5" xfId="9649"/>
    <cellStyle name="Вычисление 3 2 2 2 2 5 2" xfId="9650"/>
    <cellStyle name="Вычисление 3 2 2 2 2 5 2 2" xfId="9651"/>
    <cellStyle name="Вычисление 3 2 2 2 2 5 2 2 2" xfId="29941"/>
    <cellStyle name="Вычисление 3 2 2 2 2 5 2 3" xfId="29942"/>
    <cellStyle name="Вычисление 3 2 2 2 2 5 3" xfId="9652"/>
    <cellStyle name="Вычисление 3 2 2 2 2 5 3 2" xfId="9653"/>
    <cellStyle name="Вычисление 3 2 2 2 2 5 3 2 2" xfId="29943"/>
    <cellStyle name="Вычисление 3 2 2 2 2 5 3 3" xfId="29944"/>
    <cellStyle name="Вычисление 3 2 2 2 2 5 4" xfId="9654"/>
    <cellStyle name="Вычисление 3 2 2 2 2 5 4 2" xfId="9655"/>
    <cellStyle name="Вычисление 3 2 2 2 2 5 4 2 2" xfId="29945"/>
    <cellStyle name="Вычисление 3 2 2 2 2 5 4 3" xfId="29946"/>
    <cellStyle name="Вычисление 3 2 2 2 2 5 5" xfId="9656"/>
    <cellStyle name="Вычисление 3 2 2 2 2 5 5 2" xfId="29947"/>
    <cellStyle name="Вычисление 3 2 2 2 2 5 6" xfId="29948"/>
    <cellStyle name="Вычисление 3 2 2 2 2 6" xfId="9657"/>
    <cellStyle name="Вычисление 3 2 2 2 2 6 2" xfId="9658"/>
    <cellStyle name="Вычисление 3 2 2 2 2 6 2 2" xfId="29949"/>
    <cellStyle name="Вычисление 3 2 2 2 2 6 3" xfId="29950"/>
    <cellStyle name="Вычисление 3 2 2 2 2 7" xfId="9659"/>
    <cellStyle name="Вычисление 3 2 2 2 2 7 2" xfId="29951"/>
    <cellStyle name="Вычисление 3 2 2 2 2 8" xfId="29952"/>
    <cellStyle name="Вычисление 3 2 2 2 3" xfId="9660"/>
    <cellStyle name="Вычисление 3 2 2 2 3 2" xfId="9661"/>
    <cellStyle name="Вычисление 3 2 2 2 3 2 2" xfId="9662"/>
    <cellStyle name="Вычисление 3 2 2 2 3 2 2 2" xfId="29953"/>
    <cellStyle name="Вычисление 3 2 2 2 3 2 3" xfId="29954"/>
    <cellStyle name="Вычисление 3 2 2 2 3 3" xfId="9663"/>
    <cellStyle name="Вычисление 3 2 2 2 3 3 2" xfId="9664"/>
    <cellStyle name="Вычисление 3 2 2 2 3 3 2 2" xfId="29955"/>
    <cellStyle name="Вычисление 3 2 2 2 3 3 3" xfId="29956"/>
    <cellStyle name="Вычисление 3 2 2 2 3 4" xfId="9665"/>
    <cellStyle name="Вычисление 3 2 2 2 3 4 2" xfId="9666"/>
    <cellStyle name="Вычисление 3 2 2 2 3 4 2 2" xfId="29957"/>
    <cellStyle name="Вычисление 3 2 2 2 3 4 3" xfId="29958"/>
    <cellStyle name="Вычисление 3 2 2 2 3 5" xfId="9667"/>
    <cellStyle name="Вычисление 3 2 2 2 3 5 2" xfId="29959"/>
    <cellStyle name="Вычисление 3 2 2 2 3 6" xfId="29960"/>
    <cellStyle name="Вычисление 3 2 2 2 4" xfId="9668"/>
    <cellStyle name="Вычисление 3 2 2 2 4 2" xfId="9669"/>
    <cellStyle name="Вычисление 3 2 2 2 4 2 2" xfId="9670"/>
    <cellStyle name="Вычисление 3 2 2 2 4 2 2 2" xfId="29961"/>
    <cellStyle name="Вычисление 3 2 2 2 4 2 3" xfId="29962"/>
    <cellStyle name="Вычисление 3 2 2 2 4 3" xfId="9671"/>
    <cellStyle name="Вычисление 3 2 2 2 4 3 2" xfId="9672"/>
    <cellStyle name="Вычисление 3 2 2 2 4 3 2 2" xfId="29963"/>
    <cellStyle name="Вычисление 3 2 2 2 4 3 3" xfId="29964"/>
    <cellStyle name="Вычисление 3 2 2 2 4 4" xfId="9673"/>
    <cellStyle name="Вычисление 3 2 2 2 4 4 2" xfId="9674"/>
    <cellStyle name="Вычисление 3 2 2 2 4 4 2 2" xfId="29965"/>
    <cellStyle name="Вычисление 3 2 2 2 4 4 3" xfId="29966"/>
    <cellStyle name="Вычисление 3 2 2 2 4 5" xfId="9675"/>
    <cellStyle name="Вычисление 3 2 2 2 4 5 2" xfId="29967"/>
    <cellStyle name="Вычисление 3 2 2 2 4 6" xfId="29968"/>
    <cellStyle name="Вычисление 3 2 2 2 5" xfId="9676"/>
    <cellStyle name="Вычисление 3 2 2 2 5 2" xfId="9677"/>
    <cellStyle name="Вычисление 3 2 2 2 5 2 2" xfId="9678"/>
    <cellStyle name="Вычисление 3 2 2 2 5 2 2 2" xfId="29969"/>
    <cellStyle name="Вычисление 3 2 2 2 5 2 3" xfId="29970"/>
    <cellStyle name="Вычисление 3 2 2 2 5 3" xfId="9679"/>
    <cellStyle name="Вычисление 3 2 2 2 5 3 2" xfId="9680"/>
    <cellStyle name="Вычисление 3 2 2 2 5 3 2 2" xfId="29971"/>
    <cellStyle name="Вычисление 3 2 2 2 5 3 3" xfId="29972"/>
    <cellStyle name="Вычисление 3 2 2 2 5 4" xfId="9681"/>
    <cellStyle name="Вычисление 3 2 2 2 5 4 2" xfId="9682"/>
    <cellStyle name="Вычисление 3 2 2 2 5 4 2 2" xfId="29973"/>
    <cellStyle name="Вычисление 3 2 2 2 5 4 3" xfId="29974"/>
    <cellStyle name="Вычисление 3 2 2 2 5 5" xfId="9683"/>
    <cellStyle name="Вычисление 3 2 2 2 5 5 2" xfId="29975"/>
    <cellStyle name="Вычисление 3 2 2 2 5 6" xfId="29976"/>
    <cellStyle name="Вычисление 3 2 2 2 6" xfId="9684"/>
    <cellStyle name="Вычисление 3 2 2 2 6 2" xfId="9685"/>
    <cellStyle name="Вычисление 3 2 2 2 6 2 2" xfId="9686"/>
    <cellStyle name="Вычисление 3 2 2 2 6 2 2 2" xfId="29977"/>
    <cellStyle name="Вычисление 3 2 2 2 6 2 3" xfId="29978"/>
    <cellStyle name="Вычисление 3 2 2 2 6 3" xfId="9687"/>
    <cellStyle name="Вычисление 3 2 2 2 6 3 2" xfId="9688"/>
    <cellStyle name="Вычисление 3 2 2 2 6 3 2 2" xfId="29979"/>
    <cellStyle name="Вычисление 3 2 2 2 6 3 3" xfId="29980"/>
    <cellStyle name="Вычисление 3 2 2 2 6 4" xfId="9689"/>
    <cellStyle name="Вычисление 3 2 2 2 6 4 2" xfId="9690"/>
    <cellStyle name="Вычисление 3 2 2 2 6 4 2 2" xfId="29981"/>
    <cellStyle name="Вычисление 3 2 2 2 6 4 3" xfId="29982"/>
    <cellStyle name="Вычисление 3 2 2 2 6 5" xfId="9691"/>
    <cellStyle name="Вычисление 3 2 2 2 6 5 2" xfId="29983"/>
    <cellStyle name="Вычисление 3 2 2 2 6 6" xfId="29984"/>
    <cellStyle name="Вычисление 3 2 2 2 7" xfId="9692"/>
    <cellStyle name="Вычисление 3 2 2 2 7 2" xfId="9693"/>
    <cellStyle name="Вычисление 3 2 2 2 7 2 2" xfId="29985"/>
    <cellStyle name="Вычисление 3 2 2 2 7 3" xfId="29986"/>
    <cellStyle name="Вычисление 3 2 2 2 8" xfId="9694"/>
    <cellStyle name="Вычисление 3 2 2 2 8 2" xfId="29987"/>
    <cellStyle name="Вычисление 3 2 2 2 9" xfId="29988"/>
    <cellStyle name="Вычисление 3 2 2 3" xfId="9695"/>
    <cellStyle name="Вычисление 3 2 2 3 2" xfId="9696"/>
    <cellStyle name="Вычисление 3 2 2 3 2 2" xfId="9697"/>
    <cellStyle name="Вычисление 3 2 2 3 2 2 2" xfId="9698"/>
    <cellStyle name="Вычисление 3 2 2 3 2 2 2 2" xfId="29989"/>
    <cellStyle name="Вычисление 3 2 2 3 2 2 3" xfId="29990"/>
    <cellStyle name="Вычисление 3 2 2 3 2 3" xfId="9699"/>
    <cellStyle name="Вычисление 3 2 2 3 2 3 2" xfId="9700"/>
    <cellStyle name="Вычисление 3 2 2 3 2 3 2 2" xfId="29991"/>
    <cellStyle name="Вычисление 3 2 2 3 2 3 3" xfId="29992"/>
    <cellStyle name="Вычисление 3 2 2 3 2 4" xfId="9701"/>
    <cellStyle name="Вычисление 3 2 2 3 2 4 2" xfId="9702"/>
    <cellStyle name="Вычисление 3 2 2 3 2 4 2 2" xfId="29993"/>
    <cellStyle name="Вычисление 3 2 2 3 2 4 3" xfId="29994"/>
    <cellStyle name="Вычисление 3 2 2 3 2 5" xfId="9703"/>
    <cellStyle name="Вычисление 3 2 2 3 2 5 2" xfId="29995"/>
    <cellStyle name="Вычисление 3 2 2 3 2 6" xfId="29996"/>
    <cellStyle name="Вычисление 3 2 2 3 3" xfId="9704"/>
    <cellStyle name="Вычисление 3 2 2 3 3 2" xfId="9705"/>
    <cellStyle name="Вычисление 3 2 2 3 3 2 2" xfId="9706"/>
    <cellStyle name="Вычисление 3 2 2 3 3 2 2 2" xfId="29997"/>
    <cellStyle name="Вычисление 3 2 2 3 3 2 3" xfId="29998"/>
    <cellStyle name="Вычисление 3 2 2 3 3 3" xfId="9707"/>
    <cellStyle name="Вычисление 3 2 2 3 3 3 2" xfId="9708"/>
    <cellStyle name="Вычисление 3 2 2 3 3 3 2 2" xfId="29999"/>
    <cellStyle name="Вычисление 3 2 2 3 3 3 3" xfId="30000"/>
    <cellStyle name="Вычисление 3 2 2 3 3 4" xfId="9709"/>
    <cellStyle name="Вычисление 3 2 2 3 3 4 2" xfId="9710"/>
    <cellStyle name="Вычисление 3 2 2 3 3 4 2 2" xfId="30001"/>
    <cellStyle name="Вычисление 3 2 2 3 3 4 3" xfId="30002"/>
    <cellStyle name="Вычисление 3 2 2 3 3 5" xfId="9711"/>
    <cellStyle name="Вычисление 3 2 2 3 3 5 2" xfId="30003"/>
    <cellStyle name="Вычисление 3 2 2 3 3 6" xfId="30004"/>
    <cellStyle name="Вычисление 3 2 2 3 4" xfId="9712"/>
    <cellStyle name="Вычисление 3 2 2 3 4 2" xfId="9713"/>
    <cellStyle name="Вычисление 3 2 2 3 4 2 2" xfId="9714"/>
    <cellStyle name="Вычисление 3 2 2 3 4 2 2 2" xfId="30005"/>
    <cellStyle name="Вычисление 3 2 2 3 4 2 3" xfId="30006"/>
    <cellStyle name="Вычисление 3 2 2 3 4 3" xfId="9715"/>
    <cellStyle name="Вычисление 3 2 2 3 4 3 2" xfId="9716"/>
    <cellStyle name="Вычисление 3 2 2 3 4 3 2 2" xfId="30007"/>
    <cellStyle name="Вычисление 3 2 2 3 4 3 3" xfId="30008"/>
    <cellStyle name="Вычисление 3 2 2 3 4 4" xfId="9717"/>
    <cellStyle name="Вычисление 3 2 2 3 4 4 2" xfId="9718"/>
    <cellStyle name="Вычисление 3 2 2 3 4 4 2 2" xfId="30009"/>
    <cellStyle name="Вычисление 3 2 2 3 4 4 3" xfId="30010"/>
    <cellStyle name="Вычисление 3 2 2 3 4 5" xfId="9719"/>
    <cellStyle name="Вычисление 3 2 2 3 4 5 2" xfId="30011"/>
    <cellStyle name="Вычисление 3 2 2 3 4 6" xfId="30012"/>
    <cellStyle name="Вычисление 3 2 2 3 5" xfId="9720"/>
    <cellStyle name="Вычисление 3 2 2 3 5 2" xfId="9721"/>
    <cellStyle name="Вычисление 3 2 2 3 5 2 2" xfId="9722"/>
    <cellStyle name="Вычисление 3 2 2 3 5 2 2 2" xfId="30013"/>
    <cellStyle name="Вычисление 3 2 2 3 5 2 3" xfId="30014"/>
    <cellStyle name="Вычисление 3 2 2 3 5 3" xfId="9723"/>
    <cellStyle name="Вычисление 3 2 2 3 5 3 2" xfId="9724"/>
    <cellStyle name="Вычисление 3 2 2 3 5 3 2 2" xfId="30015"/>
    <cellStyle name="Вычисление 3 2 2 3 5 3 3" xfId="30016"/>
    <cellStyle name="Вычисление 3 2 2 3 5 4" xfId="9725"/>
    <cellStyle name="Вычисление 3 2 2 3 5 4 2" xfId="9726"/>
    <cellStyle name="Вычисление 3 2 2 3 5 4 2 2" xfId="30017"/>
    <cellStyle name="Вычисление 3 2 2 3 5 4 3" xfId="30018"/>
    <cellStyle name="Вычисление 3 2 2 3 5 5" xfId="9727"/>
    <cellStyle name="Вычисление 3 2 2 3 5 5 2" xfId="30019"/>
    <cellStyle name="Вычисление 3 2 2 3 5 6" xfId="30020"/>
    <cellStyle name="Вычисление 3 2 2 3 6" xfId="9728"/>
    <cellStyle name="Вычисление 3 2 2 3 6 2" xfId="9729"/>
    <cellStyle name="Вычисление 3 2 2 3 6 2 2" xfId="9730"/>
    <cellStyle name="Вычисление 3 2 2 3 6 2 2 2" xfId="30021"/>
    <cellStyle name="Вычисление 3 2 2 3 6 2 3" xfId="30022"/>
    <cellStyle name="Вычисление 3 2 2 3 6 3" xfId="9731"/>
    <cellStyle name="Вычисление 3 2 2 3 6 3 2" xfId="9732"/>
    <cellStyle name="Вычисление 3 2 2 3 6 3 2 2" xfId="30023"/>
    <cellStyle name="Вычисление 3 2 2 3 6 3 3" xfId="30024"/>
    <cellStyle name="Вычисление 3 2 2 3 6 4" xfId="9733"/>
    <cellStyle name="Вычисление 3 2 2 3 6 4 2" xfId="9734"/>
    <cellStyle name="Вычисление 3 2 2 3 6 4 2 2" xfId="30025"/>
    <cellStyle name="Вычисление 3 2 2 3 6 4 3" xfId="30026"/>
    <cellStyle name="Вычисление 3 2 2 3 6 5" xfId="9735"/>
    <cellStyle name="Вычисление 3 2 2 3 6 5 2" xfId="30027"/>
    <cellStyle name="Вычисление 3 2 2 3 6 6" xfId="30028"/>
    <cellStyle name="Вычисление 3 2 2 3 7" xfId="9736"/>
    <cellStyle name="Вычисление 3 2 2 3 7 2" xfId="9737"/>
    <cellStyle name="Вычисление 3 2 2 3 7 2 2" xfId="30029"/>
    <cellStyle name="Вычисление 3 2 2 3 7 3" xfId="30030"/>
    <cellStyle name="Вычисление 3 2 2 3 8" xfId="9738"/>
    <cellStyle name="Вычисление 3 2 2 3 8 2" xfId="30031"/>
    <cellStyle name="Вычисление 3 2 2 3 9" xfId="30032"/>
    <cellStyle name="Вычисление 3 2 2 4" xfId="9739"/>
    <cellStyle name="Вычисление 3 2 2 4 2" xfId="9740"/>
    <cellStyle name="Вычисление 3 2 2 4 2 2" xfId="9741"/>
    <cellStyle name="Вычисление 3 2 2 4 2 2 2" xfId="9742"/>
    <cellStyle name="Вычисление 3 2 2 4 2 2 2 2" xfId="30033"/>
    <cellStyle name="Вычисление 3 2 2 4 2 2 3" xfId="30034"/>
    <cellStyle name="Вычисление 3 2 2 4 2 3" xfId="9743"/>
    <cellStyle name="Вычисление 3 2 2 4 2 3 2" xfId="9744"/>
    <cellStyle name="Вычисление 3 2 2 4 2 3 2 2" xfId="30035"/>
    <cellStyle name="Вычисление 3 2 2 4 2 3 3" xfId="30036"/>
    <cellStyle name="Вычисление 3 2 2 4 2 4" xfId="9745"/>
    <cellStyle name="Вычисление 3 2 2 4 2 4 2" xfId="9746"/>
    <cellStyle name="Вычисление 3 2 2 4 2 4 2 2" xfId="30037"/>
    <cellStyle name="Вычисление 3 2 2 4 2 4 3" xfId="30038"/>
    <cellStyle name="Вычисление 3 2 2 4 2 5" xfId="9747"/>
    <cellStyle name="Вычисление 3 2 2 4 2 5 2" xfId="30039"/>
    <cellStyle name="Вычисление 3 2 2 4 2 6" xfId="30040"/>
    <cellStyle name="Вычисление 3 2 2 4 3" xfId="9748"/>
    <cellStyle name="Вычисление 3 2 2 4 3 2" xfId="9749"/>
    <cellStyle name="Вычисление 3 2 2 4 3 2 2" xfId="9750"/>
    <cellStyle name="Вычисление 3 2 2 4 3 2 2 2" xfId="30041"/>
    <cellStyle name="Вычисление 3 2 2 4 3 2 3" xfId="30042"/>
    <cellStyle name="Вычисление 3 2 2 4 3 3" xfId="9751"/>
    <cellStyle name="Вычисление 3 2 2 4 3 3 2" xfId="9752"/>
    <cellStyle name="Вычисление 3 2 2 4 3 3 2 2" xfId="30043"/>
    <cellStyle name="Вычисление 3 2 2 4 3 3 3" xfId="30044"/>
    <cellStyle name="Вычисление 3 2 2 4 3 4" xfId="9753"/>
    <cellStyle name="Вычисление 3 2 2 4 3 4 2" xfId="9754"/>
    <cellStyle name="Вычисление 3 2 2 4 3 4 2 2" xfId="30045"/>
    <cellStyle name="Вычисление 3 2 2 4 3 4 3" xfId="30046"/>
    <cellStyle name="Вычисление 3 2 2 4 3 5" xfId="9755"/>
    <cellStyle name="Вычисление 3 2 2 4 3 5 2" xfId="30047"/>
    <cellStyle name="Вычисление 3 2 2 4 3 6" xfId="30048"/>
    <cellStyle name="Вычисление 3 2 2 4 4" xfId="9756"/>
    <cellStyle name="Вычисление 3 2 2 4 4 2" xfId="9757"/>
    <cellStyle name="Вычисление 3 2 2 4 4 2 2" xfId="9758"/>
    <cellStyle name="Вычисление 3 2 2 4 4 2 2 2" xfId="30049"/>
    <cellStyle name="Вычисление 3 2 2 4 4 2 3" xfId="30050"/>
    <cellStyle name="Вычисление 3 2 2 4 4 3" xfId="9759"/>
    <cellStyle name="Вычисление 3 2 2 4 4 3 2" xfId="9760"/>
    <cellStyle name="Вычисление 3 2 2 4 4 3 2 2" xfId="30051"/>
    <cellStyle name="Вычисление 3 2 2 4 4 3 3" xfId="30052"/>
    <cellStyle name="Вычисление 3 2 2 4 4 4" xfId="9761"/>
    <cellStyle name="Вычисление 3 2 2 4 4 4 2" xfId="9762"/>
    <cellStyle name="Вычисление 3 2 2 4 4 4 2 2" xfId="30053"/>
    <cellStyle name="Вычисление 3 2 2 4 4 4 3" xfId="30054"/>
    <cellStyle name="Вычисление 3 2 2 4 4 5" xfId="9763"/>
    <cellStyle name="Вычисление 3 2 2 4 4 5 2" xfId="30055"/>
    <cellStyle name="Вычисление 3 2 2 4 4 6" xfId="30056"/>
    <cellStyle name="Вычисление 3 2 2 4 5" xfId="9764"/>
    <cellStyle name="Вычисление 3 2 2 4 5 2" xfId="9765"/>
    <cellStyle name="Вычисление 3 2 2 4 5 2 2" xfId="9766"/>
    <cellStyle name="Вычисление 3 2 2 4 5 2 2 2" xfId="30057"/>
    <cellStyle name="Вычисление 3 2 2 4 5 2 3" xfId="30058"/>
    <cellStyle name="Вычисление 3 2 2 4 5 3" xfId="9767"/>
    <cellStyle name="Вычисление 3 2 2 4 5 3 2" xfId="9768"/>
    <cellStyle name="Вычисление 3 2 2 4 5 3 2 2" xfId="30059"/>
    <cellStyle name="Вычисление 3 2 2 4 5 3 3" xfId="30060"/>
    <cellStyle name="Вычисление 3 2 2 4 5 4" xfId="9769"/>
    <cellStyle name="Вычисление 3 2 2 4 5 4 2" xfId="9770"/>
    <cellStyle name="Вычисление 3 2 2 4 5 4 2 2" xfId="30061"/>
    <cellStyle name="Вычисление 3 2 2 4 5 4 3" xfId="30062"/>
    <cellStyle name="Вычисление 3 2 2 4 5 5" xfId="9771"/>
    <cellStyle name="Вычисление 3 2 2 4 5 5 2" xfId="30063"/>
    <cellStyle name="Вычисление 3 2 2 4 5 6" xfId="30064"/>
    <cellStyle name="Вычисление 3 2 2 4 6" xfId="9772"/>
    <cellStyle name="Вычисление 3 2 2 4 6 2" xfId="9773"/>
    <cellStyle name="Вычисление 3 2 2 4 6 2 2" xfId="30065"/>
    <cellStyle name="Вычисление 3 2 2 4 6 3" xfId="30066"/>
    <cellStyle name="Вычисление 3 2 2 4 7" xfId="9774"/>
    <cellStyle name="Вычисление 3 2 2 4 7 2" xfId="30067"/>
    <cellStyle name="Вычисление 3 2 2 4 8" xfId="30068"/>
    <cellStyle name="Вычисление 3 2 2 5" xfId="9775"/>
    <cellStyle name="Вычисление 3 2 2 5 2" xfId="9776"/>
    <cellStyle name="Вычисление 3 2 2 5 2 2" xfId="9777"/>
    <cellStyle name="Вычисление 3 2 2 5 2 2 2" xfId="30069"/>
    <cellStyle name="Вычисление 3 2 2 5 2 3" xfId="30070"/>
    <cellStyle name="Вычисление 3 2 2 5 3" xfId="9778"/>
    <cellStyle name="Вычисление 3 2 2 5 3 2" xfId="9779"/>
    <cellStyle name="Вычисление 3 2 2 5 3 2 2" xfId="30071"/>
    <cellStyle name="Вычисление 3 2 2 5 3 3" xfId="30072"/>
    <cellStyle name="Вычисление 3 2 2 5 4" xfId="9780"/>
    <cellStyle name="Вычисление 3 2 2 5 4 2" xfId="9781"/>
    <cellStyle name="Вычисление 3 2 2 5 4 2 2" xfId="30073"/>
    <cellStyle name="Вычисление 3 2 2 5 4 3" xfId="30074"/>
    <cellStyle name="Вычисление 3 2 2 5 5" xfId="9782"/>
    <cellStyle name="Вычисление 3 2 2 5 5 2" xfId="30075"/>
    <cellStyle name="Вычисление 3 2 2 5 6" xfId="30076"/>
    <cellStyle name="Вычисление 3 2 2 6" xfId="9783"/>
    <cellStyle name="Вычисление 3 2 2 6 2" xfId="9784"/>
    <cellStyle name="Вычисление 3 2 2 6 2 2" xfId="9785"/>
    <cellStyle name="Вычисление 3 2 2 6 2 2 2" xfId="30077"/>
    <cellStyle name="Вычисление 3 2 2 6 2 3" xfId="30078"/>
    <cellStyle name="Вычисление 3 2 2 6 3" xfId="9786"/>
    <cellStyle name="Вычисление 3 2 2 6 3 2" xfId="9787"/>
    <cellStyle name="Вычисление 3 2 2 6 3 2 2" xfId="30079"/>
    <cellStyle name="Вычисление 3 2 2 6 3 3" xfId="30080"/>
    <cellStyle name="Вычисление 3 2 2 6 4" xfId="9788"/>
    <cellStyle name="Вычисление 3 2 2 6 4 2" xfId="9789"/>
    <cellStyle name="Вычисление 3 2 2 6 4 2 2" xfId="30081"/>
    <cellStyle name="Вычисление 3 2 2 6 4 3" xfId="30082"/>
    <cellStyle name="Вычисление 3 2 2 6 5" xfId="9790"/>
    <cellStyle name="Вычисление 3 2 2 6 5 2" xfId="30083"/>
    <cellStyle name="Вычисление 3 2 2 6 6" xfId="30084"/>
    <cellStyle name="Вычисление 3 2 2 7" xfId="9791"/>
    <cellStyle name="Вычисление 3 2 2 7 2" xfId="9792"/>
    <cellStyle name="Вычисление 3 2 2 7 2 2" xfId="9793"/>
    <cellStyle name="Вычисление 3 2 2 7 2 2 2" xfId="30085"/>
    <cellStyle name="Вычисление 3 2 2 7 2 3" xfId="30086"/>
    <cellStyle name="Вычисление 3 2 2 7 3" xfId="9794"/>
    <cellStyle name="Вычисление 3 2 2 7 3 2" xfId="9795"/>
    <cellStyle name="Вычисление 3 2 2 7 3 2 2" xfId="30087"/>
    <cellStyle name="Вычисление 3 2 2 7 3 3" xfId="30088"/>
    <cellStyle name="Вычисление 3 2 2 7 4" xfId="9796"/>
    <cellStyle name="Вычисление 3 2 2 7 4 2" xfId="9797"/>
    <cellStyle name="Вычисление 3 2 2 7 4 2 2" xfId="30089"/>
    <cellStyle name="Вычисление 3 2 2 7 4 3" xfId="30090"/>
    <cellStyle name="Вычисление 3 2 2 7 5" xfId="9798"/>
    <cellStyle name="Вычисление 3 2 2 7 5 2" xfId="30091"/>
    <cellStyle name="Вычисление 3 2 2 7 6" xfId="30092"/>
    <cellStyle name="Вычисление 3 2 2 8" xfId="9799"/>
    <cellStyle name="Вычисление 3 2 2 8 2" xfId="9800"/>
    <cellStyle name="Вычисление 3 2 2 8 2 2" xfId="9801"/>
    <cellStyle name="Вычисление 3 2 2 8 2 2 2" xfId="30093"/>
    <cellStyle name="Вычисление 3 2 2 8 2 3" xfId="30094"/>
    <cellStyle name="Вычисление 3 2 2 8 3" xfId="9802"/>
    <cellStyle name="Вычисление 3 2 2 8 3 2" xfId="9803"/>
    <cellStyle name="Вычисление 3 2 2 8 3 2 2" xfId="30095"/>
    <cellStyle name="Вычисление 3 2 2 8 3 3" xfId="30096"/>
    <cellStyle name="Вычисление 3 2 2 8 4" xfId="9804"/>
    <cellStyle name="Вычисление 3 2 2 8 4 2" xfId="9805"/>
    <cellStyle name="Вычисление 3 2 2 8 4 2 2" xfId="30097"/>
    <cellStyle name="Вычисление 3 2 2 8 4 3" xfId="30098"/>
    <cellStyle name="Вычисление 3 2 2 8 5" xfId="9806"/>
    <cellStyle name="Вычисление 3 2 2 8 5 2" xfId="30099"/>
    <cellStyle name="Вычисление 3 2 2 8 6" xfId="30100"/>
    <cellStyle name="Вычисление 3 2 2 9" xfId="9807"/>
    <cellStyle name="Вычисление 3 2 2 9 2" xfId="9808"/>
    <cellStyle name="Вычисление 3 2 2 9 2 2" xfId="30101"/>
    <cellStyle name="Вычисление 3 2 2 9 3" xfId="30102"/>
    <cellStyle name="Вычисление 3 2 3" xfId="9809"/>
    <cellStyle name="Вычисление 3 2 3 2" xfId="9810"/>
    <cellStyle name="Вычисление 3 2 3 2 2" xfId="9811"/>
    <cellStyle name="Вычисление 3 2 3 2 2 2" xfId="9812"/>
    <cellStyle name="Вычисление 3 2 3 2 2 2 2" xfId="9813"/>
    <cellStyle name="Вычисление 3 2 3 2 2 2 2 2" xfId="30103"/>
    <cellStyle name="Вычисление 3 2 3 2 2 2 3" xfId="30104"/>
    <cellStyle name="Вычисление 3 2 3 2 2 3" xfId="9814"/>
    <cellStyle name="Вычисление 3 2 3 2 2 3 2" xfId="9815"/>
    <cellStyle name="Вычисление 3 2 3 2 2 3 2 2" xfId="30105"/>
    <cellStyle name="Вычисление 3 2 3 2 2 3 3" xfId="30106"/>
    <cellStyle name="Вычисление 3 2 3 2 2 4" xfId="9816"/>
    <cellStyle name="Вычисление 3 2 3 2 2 4 2" xfId="9817"/>
    <cellStyle name="Вычисление 3 2 3 2 2 4 2 2" xfId="30107"/>
    <cellStyle name="Вычисление 3 2 3 2 2 4 3" xfId="30108"/>
    <cellStyle name="Вычисление 3 2 3 2 2 5" xfId="9818"/>
    <cellStyle name="Вычисление 3 2 3 2 2 5 2" xfId="30109"/>
    <cellStyle name="Вычисление 3 2 3 2 2 6" xfId="30110"/>
    <cellStyle name="Вычисление 3 2 3 2 3" xfId="9819"/>
    <cellStyle name="Вычисление 3 2 3 2 3 2" xfId="9820"/>
    <cellStyle name="Вычисление 3 2 3 2 3 2 2" xfId="9821"/>
    <cellStyle name="Вычисление 3 2 3 2 3 2 2 2" xfId="30111"/>
    <cellStyle name="Вычисление 3 2 3 2 3 2 3" xfId="30112"/>
    <cellStyle name="Вычисление 3 2 3 2 3 3" xfId="9822"/>
    <cellStyle name="Вычисление 3 2 3 2 3 3 2" xfId="9823"/>
    <cellStyle name="Вычисление 3 2 3 2 3 3 2 2" xfId="30113"/>
    <cellStyle name="Вычисление 3 2 3 2 3 3 3" xfId="30114"/>
    <cellStyle name="Вычисление 3 2 3 2 3 4" xfId="9824"/>
    <cellStyle name="Вычисление 3 2 3 2 3 4 2" xfId="9825"/>
    <cellStyle name="Вычисление 3 2 3 2 3 4 2 2" xfId="30115"/>
    <cellStyle name="Вычисление 3 2 3 2 3 4 3" xfId="30116"/>
    <cellStyle name="Вычисление 3 2 3 2 3 5" xfId="9826"/>
    <cellStyle name="Вычисление 3 2 3 2 3 5 2" xfId="30117"/>
    <cellStyle name="Вычисление 3 2 3 2 3 6" xfId="30118"/>
    <cellStyle name="Вычисление 3 2 3 2 4" xfId="9827"/>
    <cellStyle name="Вычисление 3 2 3 2 4 2" xfId="9828"/>
    <cellStyle name="Вычисление 3 2 3 2 4 2 2" xfId="9829"/>
    <cellStyle name="Вычисление 3 2 3 2 4 2 2 2" xfId="30119"/>
    <cellStyle name="Вычисление 3 2 3 2 4 2 3" xfId="30120"/>
    <cellStyle name="Вычисление 3 2 3 2 4 3" xfId="9830"/>
    <cellStyle name="Вычисление 3 2 3 2 4 3 2" xfId="9831"/>
    <cellStyle name="Вычисление 3 2 3 2 4 3 2 2" xfId="30121"/>
    <cellStyle name="Вычисление 3 2 3 2 4 3 3" xfId="30122"/>
    <cellStyle name="Вычисление 3 2 3 2 4 4" xfId="9832"/>
    <cellStyle name="Вычисление 3 2 3 2 4 4 2" xfId="9833"/>
    <cellStyle name="Вычисление 3 2 3 2 4 4 2 2" xfId="30123"/>
    <cellStyle name="Вычисление 3 2 3 2 4 4 3" xfId="30124"/>
    <cellStyle name="Вычисление 3 2 3 2 4 5" xfId="9834"/>
    <cellStyle name="Вычисление 3 2 3 2 4 5 2" xfId="30125"/>
    <cellStyle name="Вычисление 3 2 3 2 4 6" xfId="30126"/>
    <cellStyle name="Вычисление 3 2 3 2 5" xfId="9835"/>
    <cellStyle name="Вычисление 3 2 3 2 5 2" xfId="9836"/>
    <cellStyle name="Вычисление 3 2 3 2 5 2 2" xfId="9837"/>
    <cellStyle name="Вычисление 3 2 3 2 5 2 2 2" xfId="30127"/>
    <cellStyle name="Вычисление 3 2 3 2 5 2 3" xfId="30128"/>
    <cellStyle name="Вычисление 3 2 3 2 5 3" xfId="9838"/>
    <cellStyle name="Вычисление 3 2 3 2 5 3 2" xfId="9839"/>
    <cellStyle name="Вычисление 3 2 3 2 5 3 2 2" xfId="30129"/>
    <cellStyle name="Вычисление 3 2 3 2 5 3 3" xfId="30130"/>
    <cellStyle name="Вычисление 3 2 3 2 5 4" xfId="9840"/>
    <cellStyle name="Вычисление 3 2 3 2 5 4 2" xfId="9841"/>
    <cellStyle name="Вычисление 3 2 3 2 5 4 2 2" xfId="30131"/>
    <cellStyle name="Вычисление 3 2 3 2 5 4 3" xfId="30132"/>
    <cellStyle name="Вычисление 3 2 3 2 5 5" xfId="9842"/>
    <cellStyle name="Вычисление 3 2 3 2 5 5 2" xfId="30133"/>
    <cellStyle name="Вычисление 3 2 3 2 5 6" xfId="30134"/>
    <cellStyle name="Вычисление 3 2 3 2 6" xfId="9843"/>
    <cellStyle name="Вычисление 3 2 3 2 6 2" xfId="9844"/>
    <cellStyle name="Вычисление 3 2 3 2 6 2 2" xfId="30135"/>
    <cellStyle name="Вычисление 3 2 3 2 6 3" xfId="30136"/>
    <cellStyle name="Вычисление 3 2 3 2 7" xfId="9845"/>
    <cellStyle name="Вычисление 3 2 3 2 7 2" xfId="30137"/>
    <cellStyle name="Вычисление 3 2 3 2 8" xfId="30138"/>
    <cellStyle name="Вычисление 3 2 3 3" xfId="9846"/>
    <cellStyle name="Вычисление 3 2 3 3 2" xfId="9847"/>
    <cellStyle name="Вычисление 3 2 3 3 2 2" xfId="9848"/>
    <cellStyle name="Вычисление 3 2 3 3 2 2 2" xfId="30139"/>
    <cellStyle name="Вычисление 3 2 3 3 2 3" xfId="30140"/>
    <cellStyle name="Вычисление 3 2 3 3 3" xfId="9849"/>
    <cellStyle name="Вычисление 3 2 3 3 3 2" xfId="9850"/>
    <cellStyle name="Вычисление 3 2 3 3 3 2 2" xfId="30141"/>
    <cellStyle name="Вычисление 3 2 3 3 3 3" xfId="30142"/>
    <cellStyle name="Вычисление 3 2 3 3 4" xfId="9851"/>
    <cellStyle name="Вычисление 3 2 3 3 4 2" xfId="9852"/>
    <cellStyle name="Вычисление 3 2 3 3 4 2 2" xfId="30143"/>
    <cellStyle name="Вычисление 3 2 3 3 4 3" xfId="30144"/>
    <cellStyle name="Вычисление 3 2 3 3 5" xfId="9853"/>
    <cellStyle name="Вычисление 3 2 3 3 5 2" xfId="30145"/>
    <cellStyle name="Вычисление 3 2 3 3 6" xfId="30146"/>
    <cellStyle name="Вычисление 3 2 3 4" xfId="9854"/>
    <cellStyle name="Вычисление 3 2 3 4 2" xfId="9855"/>
    <cellStyle name="Вычисление 3 2 3 4 2 2" xfId="9856"/>
    <cellStyle name="Вычисление 3 2 3 4 2 2 2" xfId="30147"/>
    <cellStyle name="Вычисление 3 2 3 4 2 3" xfId="30148"/>
    <cellStyle name="Вычисление 3 2 3 4 3" xfId="9857"/>
    <cellStyle name="Вычисление 3 2 3 4 3 2" xfId="9858"/>
    <cellStyle name="Вычисление 3 2 3 4 3 2 2" xfId="30149"/>
    <cellStyle name="Вычисление 3 2 3 4 3 3" xfId="30150"/>
    <cellStyle name="Вычисление 3 2 3 4 4" xfId="9859"/>
    <cellStyle name="Вычисление 3 2 3 4 4 2" xfId="9860"/>
    <cellStyle name="Вычисление 3 2 3 4 4 2 2" xfId="30151"/>
    <cellStyle name="Вычисление 3 2 3 4 4 3" xfId="30152"/>
    <cellStyle name="Вычисление 3 2 3 4 5" xfId="9861"/>
    <cellStyle name="Вычисление 3 2 3 4 5 2" xfId="30153"/>
    <cellStyle name="Вычисление 3 2 3 4 6" xfId="30154"/>
    <cellStyle name="Вычисление 3 2 3 5" xfId="9862"/>
    <cellStyle name="Вычисление 3 2 3 5 2" xfId="9863"/>
    <cellStyle name="Вычисление 3 2 3 5 2 2" xfId="9864"/>
    <cellStyle name="Вычисление 3 2 3 5 2 2 2" xfId="30155"/>
    <cellStyle name="Вычисление 3 2 3 5 2 3" xfId="30156"/>
    <cellStyle name="Вычисление 3 2 3 5 3" xfId="9865"/>
    <cellStyle name="Вычисление 3 2 3 5 3 2" xfId="9866"/>
    <cellStyle name="Вычисление 3 2 3 5 3 2 2" xfId="30157"/>
    <cellStyle name="Вычисление 3 2 3 5 3 3" xfId="30158"/>
    <cellStyle name="Вычисление 3 2 3 5 4" xfId="9867"/>
    <cellStyle name="Вычисление 3 2 3 5 4 2" xfId="9868"/>
    <cellStyle name="Вычисление 3 2 3 5 4 2 2" xfId="30159"/>
    <cellStyle name="Вычисление 3 2 3 5 4 3" xfId="30160"/>
    <cellStyle name="Вычисление 3 2 3 5 5" xfId="9869"/>
    <cellStyle name="Вычисление 3 2 3 5 5 2" xfId="30161"/>
    <cellStyle name="Вычисление 3 2 3 5 6" xfId="30162"/>
    <cellStyle name="Вычисление 3 2 3 6" xfId="9870"/>
    <cellStyle name="Вычисление 3 2 3 6 2" xfId="9871"/>
    <cellStyle name="Вычисление 3 2 3 6 2 2" xfId="9872"/>
    <cellStyle name="Вычисление 3 2 3 6 2 2 2" xfId="30163"/>
    <cellStyle name="Вычисление 3 2 3 6 2 3" xfId="30164"/>
    <cellStyle name="Вычисление 3 2 3 6 3" xfId="9873"/>
    <cellStyle name="Вычисление 3 2 3 6 3 2" xfId="9874"/>
    <cellStyle name="Вычисление 3 2 3 6 3 2 2" xfId="30165"/>
    <cellStyle name="Вычисление 3 2 3 6 3 3" xfId="30166"/>
    <cellStyle name="Вычисление 3 2 3 6 4" xfId="9875"/>
    <cellStyle name="Вычисление 3 2 3 6 4 2" xfId="9876"/>
    <cellStyle name="Вычисление 3 2 3 6 4 2 2" xfId="30167"/>
    <cellStyle name="Вычисление 3 2 3 6 4 3" xfId="30168"/>
    <cellStyle name="Вычисление 3 2 3 6 5" xfId="9877"/>
    <cellStyle name="Вычисление 3 2 3 6 5 2" xfId="30169"/>
    <cellStyle name="Вычисление 3 2 3 6 6" xfId="30170"/>
    <cellStyle name="Вычисление 3 2 3 7" xfId="9878"/>
    <cellStyle name="Вычисление 3 2 3 7 2" xfId="9879"/>
    <cellStyle name="Вычисление 3 2 3 7 2 2" xfId="30171"/>
    <cellStyle name="Вычисление 3 2 3 7 3" xfId="30172"/>
    <cellStyle name="Вычисление 3 2 3 8" xfId="9880"/>
    <cellStyle name="Вычисление 3 2 3 8 2" xfId="30173"/>
    <cellStyle name="Вычисление 3 2 3 9" xfId="30174"/>
    <cellStyle name="Вычисление 3 2 4" xfId="9881"/>
    <cellStyle name="Вычисление 3 2 4 2" xfId="9882"/>
    <cellStyle name="Вычисление 3 2 4 2 2" xfId="9883"/>
    <cellStyle name="Вычисление 3 2 4 2 2 2" xfId="9884"/>
    <cellStyle name="Вычисление 3 2 4 2 2 2 2" xfId="30175"/>
    <cellStyle name="Вычисление 3 2 4 2 2 3" xfId="30176"/>
    <cellStyle name="Вычисление 3 2 4 2 3" xfId="9885"/>
    <cellStyle name="Вычисление 3 2 4 2 3 2" xfId="9886"/>
    <cellStyle name="Вычисление 3 2 4 2 3 2 2" xfId="30177"/>
    <cellStyle name="Вычисление 3 2 4 2 3 3" xfId="30178"/>
    <cellStyle name="Вычисление 3 2 4 2 4" xfId="9887"/>
    <cellStyle name="Вычисление 3 2 4 2 4 2" xfId="9888"/>
    <cellStyle name="Вычисление 3 2 4 2 4 2 2" xfId="30179"/>
    <cellStyle name="Вычисление 3 2 4 2 4 3" xfId="30180"/>
    <cellStyle name="Вычисление 3 2 4 2 5" xfId="9889"/>
    <cellStyle name="Вычисление 3 2 4 2 5 2" xfId="30181"/>
    <cellStyle name="Вычисление 3 2 4 2 6" xfId="30182"/>
    <cellStyle name="Вычисление 3 2 4 3" xfId="9890"/>
    <cellStyle name="Вычисление 3 2 4 3 2" xfId="9891"/>
    <cellStyle name="Вычисление 3 2 4 3 2 2" xfId="9892"/>
    <cellStyle name="Вычисление 3 2 4 3 2 2 2" xfId="30183"/>
    <cellStyle name="Вычисление 3 2 4 3 2 3" xfId="30184"/>
    <cellStyle name="Вычисление 3 2 4 3 3" xfId="9893"/>
    <cellStyle name="Вычисление 3 2 4 3 3 2" xfId="9894"/>
    <cellStyle name="Вычисление 3 2 4 3 3 2 2" xfId="30185"/>
    <cellStyle name="Вычисление 3 2 4 3 3 3" xfId="30186"/>
    <cellStyle name="Вычисление 3 2 4 3 4" xfId="9895"/>
    <cellStyle name="Вычисление 3 2 4 3 4 2" xfId="9896"/>
    <cellStyle name="Вычисление 3 2 4 3 4 2 2" xfId="30187"/>
    <cellStyle name="Вычисление 3 2 4 3 4 3" xfId="30188"/>
    <cellStyle name="Вычисление 3 2 4 3 5" xfId="9897"/>
    <cellStyle name="Вычисление 3 2 4 3 5 2" xfId="30189"/>
    <cellStyle name="Вычисление 3 2 4 3 6" xfId="30190"/>
    <cellStyle name="Вычисление 3 2 4 4" xfId="9898"/>
    <cellStyle name="Вычисление 3 2 4 4 2" xfId="9899"/>
    <cellStyle name="Вычисление 3 2 4 4 2 2" xfId="9900"/>
    <cellStyle name="Вычисление 3 2 4 4 2 2 2" xfId="30191"/>
    <cellStyle name="Вычисление 3 2 4 4 2 3" xfId="30192"/>
    <cellStyle name="Вычисление 3 2 4 4 3" xfId="9901"/>
    <cellStyle name="Вычисление 3 2 4 4 3 2" xfId="9902"/>
    <cellStyle name="Вычисление 3 2 4 4 3 2 2" xfId="30193"/>
    <cellStyle name="Вычисление 3 2 4 4 3 3" xfId="30194"/>
    <cellStyle name="Вычисление 3 2 4 4 4" xfId="9903"/>
    <cellStyle name="Вычисление 3 2 4 4 4 2" xfId="9904"/>
    <cellStyle name="Вычисление 3 2 4 4 4 2 2" xfId="30195"/>
    <cellStyle name="Вычисление 3 2 4 4 4 3" xfId="30196"/>
    <cellStyle name="Вычисление 3 2 4 4 5" xfId="9905"/>
    <cellStyle name="Вычисление 3 2 4 4 5 2" xfId="30197"/>
    <cellStyle name="Вычисление 3 2 4 4 6" xfId="30198"/>
    <cellStyle name="Вычисление 3 2 4 5" xfId="9906"/>
    <cellStyle name="Вычисление 3 2 4 5 2" xfId="9907"/>
    <cellStyle name="Вычисление 3 2 4 5 2 2" xfId="9908"/>
    <cellStyle name="Вычисление 3 2 4 5 2 2 2" xfId="30199"/>
    <cellStyle name="Вычисление 3 2 4 5 2 3" xfId="30200"/>
    <cellStyle name="Вычисление 3 2 4 5 3" xfId="9909"/>
    <cellStyle name="Вычисление 3 2 4 5 3 2" xfId="9910"/>
    <cellStyle name="Вычисление 3 2 4 5 3 2 2" xfId="30201"/>
    <cellStyle name="Вычисление 3 2 4 5 3 3" xfId="30202"/>
    <cellStyle name="Вычисление 3 2 4 5 4" xfId="9911"/>
    <cellStyle name="Вычисление 3 2 4 5 4 2" xfId="9912"/>
    <cellStyle name="Вычисление 3 2 4 5 4 2 2" xfId="30203"/>
    <cellStyle name="Вычисление 3 2 4 5 4 3" xfId="30204"/>
    <cellStyle name="Вычисление 3 2 4 5 5" xfId="9913"/>
    <cellStyle name="Вычисление 3 2 4 5 5 2" xfId="30205"/>
    <cellStyle name="Вычисление 3 2 4 5 6" xfId="30206"/>
    <cellStyle name="Вычисление 3 2 4 6" xfId="9914"/>
    <cellStyle name="Вычисление 3 2 4 6 2" xfId="9915"/>
    <cellStyle name="Вычисление 3 2 4 6 2 2" xfId="9916"/>
    <cellStyle name="Вычисление 3 2 4 6 2 2 2" xfId="30207"/>
    <cellStyle name="Вычисление 3 2 4 6 2 3" xfId="30208"/>
    <cellStyle name="Вычисление 3 2 4 6 3" xfId="9917"/>
    <cellStyle name="Вычисление 3 2 4 6 3 2" xfId="9918"/>
    <cellStyle name="Вычисление 3 2 4 6 3 2 2" xfId="30209"/>
    <cellStyle name="Вычисление 3 2 4 6 3 3" xfId="30210"/>
    <cellStyle name="Вычисление 3 2 4 6 4" xfId="9919"/>
    <cellStyle name="Вычисление 3 2 4 6 4 2" xfId="9920"/>
    <cellStyle name="Вычисление 3 2 4 6 4 2 2" xfId="30211"/>
    <cellStyle name="Вычисление 3 2 4 6 4 3" xfId="30212"/>
    <cellStyle name="Вычисление 3 2 4 6 5" xfId="9921"/>
    <cellStyle name="Вычисление 3 2 4 6 5 2" xfId="30213"/>
    <cellStyle name="Вычисление 3 2 4 6 6" xfId="30214"/>
    <cellStyle name="Вычисление 3 2 4 7" xfId="9922"/>
    <cellStyle name="Вычисление 3 2 4 7 2" xfId="9923"/>
    <cellStyle name="Вычисление 3 2 4 7 2 2" xfId="30215"/>
    <cellStyle name="Вычисление 3 2 4 7 3" xfId="30216"/>
    <cellStyle name="Вычисление 3 2 4 8" xfId="9924"/>
    <cellStyle name="Вычисление 3 2 4 8 2" xfId="30217"/>
    <cellStyle name="Вычисление 3 2 4 9" xfId="30218"/>
    <cellStyle name="Вычисление 3 2 5" xfId="9925"/>
    <cellStyle name="Вычисление 3 2 5 2" xfId="9926"/>
    <cellStyle name="Вычисление 3 2 5 2 2" xfId="9927"/>
    <cellStyle name="Вычисление 3 2 5 2 2 2" xfId="9928"/>
    <cellStyle name="Вычисление 3 2 5 2 2 2 2" xfId="30219"/>
    <cellStyle name="Вычисление 3 2 5 2 2 3" xfId="30220"/>
    <cellStyle name="Вычисление 3 2 5 2 3" xfId="9929"/>
    <cellStyle name="Вычисление 3 2 5 2 3 2" xfId="9930"/>
    <cellStyle name="Вычисление 3 2 5 2 3 2 2" xfId="30221"/>
    <cellStyle name="Вычисление 3 2 5 2 3 3" xfId="30222"/>
    <cellStyle name="Вычисление 3 2 5 2 4" xfId="9931"/>
    <cellStyle name="Вычисление 3 2 5 2 4 2" xfId="9932"/>
    <cellStyle name="Вычисление 3 2 5 2 4 2 2" xfId="30223"/>
    <cellStyle name="Вычисление 3 2 5 2 4 3" xfId="30224"/>
    <cellStyle name="Вычисление 3 2 5 2 5" xfId="9933"/>
    <cellStyle name="Вычисление 3 2 5 2 5 2" xfId="30225"/>
    <cellStyle name="Вычисление 3 2 5 2 6" xfId="30226"/>
    <cellStyle name="Вычисление 3 2 5 3" xfId="9934"/>
    <cellStyle name="Вычисление 3 2 5 3 2" xfId="9935"/>
    <cellStyle name="Вычисление 3 2 5 3 2 2" xfId="9936"/>
    <cellStyle name="Вычисление 3 2 5 3 2 2 2" xfId="30227"/>
    <cellStyle name="Вычисление 3 2 5 3 2 3" xfId="30228"/>
    <cellStyle name="Вычисление 3 2 5 3 3" xfId="9937"/>
    <cellStyle name="Вычисление 3 2 5 3 3 2" xfId="9938"/>
    <cellStyle name="Вычисление 3 2 5 3 3 2 2" xfId="30229"/>
    <cellStyle name="Вычисление 3 2 5 3 3 3" xfId="30230"/>
    <cellStyle name="Вычисление 3 2 5 3 4" xfId="9939"/>
    <cellStyle name="Вычисление 3 2 5 3 4 2" xfId="9940"/>
    <cellStyle name="Вычисление 3 2 5 3 4 2 2" xfId="30231"/>
    <cellStyle name="Вычисление 3 2 5 3 4 3" xfId="30232"/>
    <cellStyle name="Вычисление 3 2 5 3 5" xfId="9941"/>
    <cellStyle name="Вычисление 3 2 5 3 5 2" xfId="30233"/>
    <cellStyle name="Вычисление 3 2 5 3 6" xfId="30234"/>
    <cellStyle name="Вычисление 3 2 5 4" xfId="9942"/>
    <cellStyle name="Вычисление 3 2 5 4 2" xfId="9943"/>
    <cellStyle name="Вычисление 3 2 5 4 2 2" xfId="9944"/>
    <cellStyle name="Вычисление 3 2 5 4 2 2 2" xfId="30235"/>
    <cellStyle name="Вычисление 3 2 5 4 2 3" xfId="30236"/>
    <cellStyle name="Вычисление 3 2 5 4 3" xfId="9945"/>
    <cellStyle name="Вычисление 3 2 5 4 3 2" xfId="9946"/>
    <cellStyle name="Вычисление 3 2 5 4 3 2 2" xfId="30237"/>
    <cellStyle name="Вычисление 3 2 5 4 3 3" xfId="30238"/>
    <cellStyle name="Вычисление 3 2 5 4 4" xfId="9947"/>
    <cellStyle name="Вычисление 3 2 5 4 4 2" xfId="9948"/>
    <cellStyle name="Вычисление 3 2 5 4 4 2 2" xfId="30239"/>
    <cellStyle name="Вычисление 3 2 5 4 4 3" xfId="30240"/>
    <cellStyle name="Вычисление 3 2 5 4 5" xfId="9949"/>
    <cellStyle name="Вычисление 3 2 5 4 5 2" xfId="30241"/>
    <cellStyle name="Вычисление 3 2 5 4 6" xfId="30242"/>
    <cellStyle name="Вычисление 3 2 5 5" xfId="9950"/>
    <cellStyle name="Вычисление 3 2 5 5 2" xfId="9951"/>
    <cellStyle name="Вычисление 3 2 5 5 2 2" xfId="9952"/>
    <cellStyle name="Вычисление 3 2 5 5 2 2 2" xfId="30243"/>
    <cellStyle name="Вычисление 3 2 5 5 2 3" xfId="30244"/>
    <cellStyle name="Вычисление 3 2 5 5 3" xfId="9953"/>
    <cellStyle name="Вычисление 3 2 5 5 3 2" xfId="9954"/>
    <cellStyle name="Вычисление 3 2 5 5 3 2 2" xfId="30245"/>
    <cellStyle name="Вычисление 3 2 5 5 3 3" xfId="30246"/>
    <cellStyle name="Вычисление 3 2 5 5 4" xfId="9955"/>
    <cellStyle name="Вычисление 3 2 5 5 4 2" xfId="9956"/>
    <cellStyle name="Вычисление 3 2 5 5 4 2 2" xfId="30247"/>
    <cellStyle name="Вычисление 3 2 5 5 4 3" xfId="30248"/>
    <cellStyle name="Вычисление 3 2 5 5 5" xfId="9957"/>
    <cellStyle name="Вычисление 3 2 5 5 5 2" xfId="30249"/>
    <cellStyle name="Вычисление 3 2 5 5 6" xfId="30250"/>
    <cellStyle name="Вычисление 3 2 5 6" xfId="9958"/>
    <cellStyle name="Вычисление 3 2 5 6 2" xfId="9959"/>
    <cellStyle name="Вычисление 3 2 5 6 2 2" xfId="30251"/>
    <cellStyle name="Вычисление 3 2 5 6 3" xfId="30252"/>
    <cellStyle name="Вычисление 3 2 5 7" xfId="9960"/>
    <cellStyle name="Вычисление 3 2 5 7 2" xfId="30253"/>
    <cellStyle name="Вычисление 3 2 5 8" xfId="30254"/>
    <cellStyle name="Вычисление 3 2 6" xfId="9961"/>
    <cellStyle name="Вычисление 3 2 6 2" xfId="9962"/>
    <cellStyle name="Вычисление 3 2 6 2 2" xfId="9963"/>
    <cellStyle name="Вычисление 3 2 6 2 2 2" xfId="9964"/>
    <cellStyle name="Вычисление 3 2 6 2 2 2 2" xfId="30255"/>
    <cellStyle name="Вычисление 3 2 6 2 2 3" xfId="30256"/>
    <cellStyle name="Вычисление 3 2 6 2 3" xfId="9965"/>
    <cellStyle name="Вычисление 3 2 6 2 3 2" xfId="9966"/>
    <cellStyle name="Вычисление 3 2 6 2 3 2 2" xfId="30257"/>
    <cellStyle name="Вычисление 3 2 6 2 3 3" xfId="30258"/>
    <cellStyle name="Вычисление 3 2 6 2 4" xfId="9967"/>
    <cellStyle name="Вычисление 3 2 6 2 4 2" xfId="9968"/>
    <cellStyle name="Вычисление 3 2 6 2 4 2 2" xfId="30259"/>
    <cellStyle name="Вычисление 3 2 6 2 4 3" xfId="30260"/>
    <cellStyle name="Вычисление 3 2 6 2 5" xfId="9969"/>
    <cellStyle name="Вычисление 3 2 6 2 5 2" xfId="30261"/>
    <cellStyle name="Вычисление 3 2 6 2 6" xfId="30262"/>
    <cellStyle name="Вычисление 3 2 6 3" xfId="9970"/>
    <cellStyle name="Вычисление 3 2 6 3 2" xfId="9971"/>
    <cellStyle name="Вычисление 3 2 6 3 2 2" xfId="9972"/>
    <cellStyle name="Вычисление 3 2 6 3 2 2 2" xfId="30263"/>
    <cellStyle name="Вычисление 3 2 6 3 2 3" xfId="30264"/>
    <cellStyle name="Вычисление 3 2 6 3 3" xfId="9973"/>
    <cellStyle name="Вычисление 3 2 6 3 3 2" xfId="9974"/>
    <cellStyle name="Вычисление 3 2 6 3 3 2 2" xfId="30265"/>
    <cellStyle name="Вычисление 3 2 6 3 3 3" xfId="30266"/>
    <cellStyle name="Вычисление 3 2 6 3 4" xfId="9975"/>
    <cellStyle name="Вычисление 3 2 6 3 4 2" xfId="9976"/>
    <cellStyle name="Вычисление 3 2 6 3 4 2 2" xfId="30267"/>
    <cellStyle name="Вычисление 3 2 6 3 4 3" xfId="30268"/>
    <cellStyle name="Вычисление 3 2 6 3 5" xfId="9977"/>
    <cellStyle name="Вычисление 3 2 6 3 5 2" xfId="30269"/>
    <cellStyle name="Вычисление 3 2 6 3 6" xfId="30270"/>
    <cellStyle name="Вычисление 3 2 6 4" xfId="9978"/>
    <cellStyle name="Вычисление 3 2 6 4 2" xfId="9979"/>
    <cellStyle name="Вычисление 3 2 6 4 2 2" xfId="9980"/>
    <cellStyle name="Вычисление 3 2 6 4 2 2 2" xfId="30271"/>
    <cellStyle name="Вычисление 3 2 6 4 2 3" xfId="30272"/>
    <cellStyle name="Вычисление 3 2 6 4 3" xfId="9981"/>
    <cellStyle name="Вычисление 3 2 6 4 3 2" xfId="9982"/>
    <cellStyle name="Вычисление 3 2 6 4 3 2 2" xfId="30273"/>
    <cellStyle name="Вычисление 3 2 6 4 3 3" xfId="30274"/>
    <cellStyle name="Вычисление 3 2 6 4 4" xfId="9983"/>
    <cellStyle name="Вычисление 3 2 6 4 4 2" xfId="9984"/>
    <cellStyle name="Вычисление 3 2 6 4 4 2 2" xfId="30275"/>
    <cellStyle name="Вычисление 3 2 6 4 4 3" xfId="30276"/>
    <cellStyle name="Вычисление 3 2 6 4 5" xfId="9985"/>
    <cellStyle name="Вычисление 3 2 6 4 5 2" xfId="30277"/>
    <cellStyle name="Вычисление 3 2 6 4 6" xfId="30278"/>
    <cellStyle name="Вычисление 3 2 6 5" xfId="9986"/>
    <cellStyle name="Вычисление 3 2 6 5 2" xfId="9987"/>
    <cellStyle name="Вычисление 3 2 6 5 2 2" xfId="9988"/>
    <cellStyle name="Вычисление 3 2 6 5 2 2 2" xfId="30279"/>
    <cellStyle name="Вычисление 3 2 6 5 2 3" xfId="30280"/>
    <cellStyle name="Вычисление 3 2 6 5 3" xfId="9989"/>
    <cellStyle name="Вычисление 3 2 6 5 3 2" xfId="9990"/>
    <cellStyle name="Вычисление 3 2 6 5 3 2 2" xfId="30281"/>
    <cellStyle name="Вычисление 3 2 6 5 3 3" xfId="30282"/>
    <cellStyle name="Вычисление 3 2 6 5 4" xfId="9991"/>
    <cellStyle name="Вычисление 3 2 6 5 4 2" xfId="9992"/>
    <cellStyle name="Вычисление 3 2 6 5 4 2 2" xfId="30283"/>
    <cellStyle name="Вычисление 3 2 6 5 4 3" xfId="30284"/>
    <cellStyle name="Вычисление 3 2 6 5 5" xfId="9993"/>
    <cellStyle name="Вычисление 3 2 6 5 5 2" xfId="30285"/>
    <cellStyle name="Вычисление 3 2 6 5 6" xfId="30286"/>
    <cellStyle name="Вычисление 3 2 6 6" xfId="9994"/>
    <cellStyle name="Вычисление 3 2 6 6 2" xfId="9995"/>
    <cellStyle name="Вычисление 3 2 6 6 2 2" xfId="30287"/>
    <cellStyle name="Вычисление 3 2 6 6 3" xfId="30288"/>
    <cellStyle name="Вычисление 3 2 6 7" xfId="9996"/>
    <cellStyle name="Вычисление 3 2 6 7 2" xfId="30289"/>
    <cellStyle name="Вычисление 3 2 6 8" xfId="30290"/>
    <cellStyle name="Вычисление 3 2 7" xfId="9997"/>
    <cellStyle name="Вычисление 3 2 7 2" xfId="9998"/>
    <cellStyle name="Вычисление 3 2 7 2 2" xfId="9999"/>
    <cellStyle name="Вычисление 3 2 7 2 2 2" xfId="30291"/>
    <cellStyle name="Вычисление 3 2 7 2 3" xfId="30292"/>
    <cellStyle name="Вычисление 3 2 7 3" xfId="10000"/>
    <cellStyle name="Вычисление 3 2 7 3 2" xfId="30293"/>
    <cellStyle name="Вычисление 3 2 7 4" xfId="30294"/>
    <cellStyle name="Вычисление 3 2 8" xfId="10001"/>
    <cellStyle name="Вычисление 3 2 8 2" xfId="10002"/>
    <cellStyle name="Вычисление 3 2 8 2 2" xfId="30295"/>
    <cellStyle name="Вычисление 3 2 8 3" xfId="30296"/>
    <cellStyle name="Вычисление 3 2 9" xfId="10003"/>
    <cellStyle name="Вычисление 3 2 9 2" xfId="30297"/>
    <cellStyle name="Вычисление 3 3" xfId="248"/>
    <cellStyle name="Вычисление 3 3 10" xfId="30298"/>
    <cellStyle name="Вычисление 3 3 2" xfId="10004"/>
    <cellStyle name="Вычисление 3 3 2 10" xfId="10005"/>
    <cellStyle name="Вычисление 3 3 2 10 2" xfId="30299"/>
    <cellStyle name="Вычисление 3 3 2 11" xfId="30300"/>
    <cellStyle name="Вычисление 3 3 2 2" xfId="10006"/>
    <cellStyle name="Вычисление 3 3 2 2 2" xfId="10007"/>
    <cellStyle name="Вычисление 3 3 2 2 2 2" xfId="10008"/>
    <cellStyle name="Вычисление 3 3 2 2 2 2 2" xfId="10009"/>
    <cellStyle name="Вычисление 3 3 2 2 2 2 2 2" xfId="10010"/>
    <cellStyle name="Вычисление 3 3 2 2 2 2 2 2 2" xfId="30301"/>
    <cellStyle name="Вычисление 3 3 2 2 2 2 2 3" xfId="30302"/>
    <cellStyle name="Вычисление 3 3 2 2 2 2 3" xfId="10011"/>
    <cellStyle name="Вычисление 3 3 2 2 2 2 3 2" xfId="10012"/>
    <cellStyle name="Вычисление 3 3 2 2 2 2 3 2 2" xfId="30303"/>
    <cellStyle name="Вычисление 3 3 2 2 2 2 3 3" xfId="30304"/>
    <cellStyle name="Вычисление 3 3 2 2 2 2 4" xfId="10013"/>
    <cellStyle name="Вычисление 3 3 2 2 2 2 4 2" xfId="10014"/>
    <cellStyle name="Вычисление 3 3 2 2 2 2 4 2 2" xfId="30305"/>
    <cellStyle name="Вычисление 3 3 2 2 2 2 4 3" xfId="30306"/>
    <cellStyle name="Вычисление 3 3 2 2 2 2 5" xfId="10015"/>
    <cellStyle name="Вычисление 3 3 2 2 2 2 5 2" xfId="30307"/>
    <cellStyle name="Вычисление 3 3 2 2 2 2 6" xfId="30308"/>
    <cellStyle name="Вычисление 3 3 2 2 2 3" xfId="10016"/>
    <cellStyle name="Вычисление 3 3 2 2 2 3 2" xfId="10017"/>
    <cellStyle name="Вычисление 3 3 2 2 2 3 2 2" xfId="10018"/>
    <cellStyle name="Вычисление 3 3 2 2 2 3 2 2 2" xfId="30309"/>
    <cellStyle name="Вычисление 3 3 2 2 2 3 2 3" xfId="30310"/>
    <cellStyle name="Вычисление 3 3 2 2 2 3 3" xfId="10019"/>
    <cellStyle name="Вычисление 3 3 2 2 2 3 3 2" xfId="10020"/>
    <cellStyle name="Вычисление 3 3 2 2 2 3 3 2 2" xfId="30311"/>
    <cellStyle name="Вычисление 3 3 2 2 2 3 3 3" xfId="30312"/>
    <cellStyle name="Вычисление 3 3 2 2 2 3 4" xfId="10021"/>
    <cellStyle name="Вычисление 3 3 2 2 2 3 4 2" xfId="10022"/>
    <cellStyle name="Вычисление 3 3 2 2 2 3 4 2 2" xfId="30313"/>
    <cellStyle name="Вычисление 3 3 2 2 2 3 4 3" xfId="30314"/>
    <cellStyle name="Вычисление 3 3 2 2 2 3 5" xfId="10023"/>
    <cellStyle name="Вычисление 3 3 2 2 2 3 5 2" xfId="30315"/>
    <cellStyle name="Вычисление 3 3 2 2 2 3 6" xfId="30316"/>
    <cellStyle name="Вычисление 3 3 2 2 2 4" xfId="10024"/>
    <cellStyle name="Вычисление 3 3 2 2 2 4 2" xfId="10025"/>
    <cellStyle name="Вычисление 3 3 2 2 2 4 2 2" xfId="10026"/>
    <cellStyle name="Вычисление 3 3 2 2 2 4 2 2 2" xfId="30317"/>
    <cellStyle name="Вычисление 3 3 2 2 2 4 2 3" xfId="30318"/>
    <cellStyle name="Вычисление 3 3 2 2 2 4 3" xfId="10027"/>
    <cellStyle name="Вычисление 3 3 2 2 2 4 3 2" xfId="10028"/>
    <cellStyle name="Вычисление 3 3 2 2 2 4 3 2 2" xfId="30319"/>
    <cellStyle name="Вычисление 3 3 2 2 2 4 3 3" xfId="30320"/>
    <cellStyle name="Вычисление 3 3 2 2 2 4 4" xfId="10029"/>
    <cellStyle name="Вычисление 3 3 2 2 2 4 4 2" xfId="10030"/>
    <cellStyle name="Вычисление 3 3 2 2 2 4 4 2 2" xfId="30321"/>
    <cellStyle name="Вычисление 3 3 2 2 2 4 4 3" xfId="30322"/>
    <cellStyle name="Вычисление 3 3 2 2 2 4 5" xfId="10031"/>
    <cellStyle name="Вычисление 3 3 2 2 2 4 5 2" xfId="30323"/>
    <cellStyle name="Вычисление 3 3 2 2 2 4 6" xfId="30324"/>
    <cellStyle name="Вычисление 3 3 2 2 2 5" xfId="10032"/>
    <cellStyle name="Вычисление 3 3 2 2 2 5 2" xfId="10033"/>
    <cellStyle name="Вычисление 3 3 2 2 2 5 2 2" xfId="10034"/>
    <cellStyle name="Вычисление 3 3 2 2 2 5 2 2 2" xfId="30325"/>
    <cellStyle name="Вычисление 3 3 2 2 2 5 2 3" xfId="30326"/>
    <cellStyle name="Вычисление 3 3 2 2 2 5 3" xfId="10035"/>
    <cellStyle name="Вычисление 3 3 2 2 2 5 3 2" xfId="10036"/>
    <cellStyle name="Вычисление 3 3 2 2 2 5 3 2 2" xfId="30327"/>
    <cellStyle name="Вычисление 3 3 2 2 2 5 3 3" xfId="30328"/>
    <cellStyle name="Вычисление 3 3 2 2 2 5 4" xfId="10037"/>
    <cellStyle name="Вычисление 3 3 2 2 2 5 4 2" xfId="10038"/>
    <cellStyle name="Вычисление 3 3 2 2 2 5 4 2 2" xfId="30329"/>
    <cellStyle name="Вычисление 3 3 2 2 2 5 4 3" xfId="30330"/>
    <cellStyle name="Вычисление 3 3 2 2 2 5 5" xfId="10039"/>
    <cellStyle name="Вычисление 3 3 2 2 2 5 5 2" xfId="30331"/>
    <cellStyle name="Вычисление 3 3 2 2 2 5 6" xfId="30332"/>
    <cellStyle name="Вычисление 3 3 2 2 2 6" xfId="10040"/>
    <cellStyle name="Вычисление 3 3 2 2 2 6 2" xfId="10041"/>
    <cellStyle name="Вычисление 3 3 2 2 2 6 2 2" xfId="30333"/>
    <cellStyle name="Вычисление 3 3 2 2 2 6 3" xfId="30334"/>
    <cellStyle name="Вычисление 3 3 2 2 2 7" xfId="10042"/>
    <cellStyle name="Вычисление 3 3 2 2 2 7 2" xfId="30335"/>
    <cellStyle name="Вычисление 3 3 2 2 2 8" xfId="30336"/>
    <cellStyle name="Вычисление 3 3 2 2 3" xfId="10043"/>
    <cellStyle name="Вычисление 3 3 2 2 3 2" xfId="10044"/>
    <cellStyle name="Вычисление 3 3 2 2 3 2 2" xfId="10045"/>
    <cellStyle name="Вычисление 3 3 2 2 3 2 2 2" xfId="30337"/>
    <cellStyle name="Вычисление 3 3 2 2 3 2 3" xfId="30338"/>
    <cellStyle name="Вычисление 3 3 2 2 3 3" xfId="10046"/>
    <cellStyle name="Вычисление 3 3 2 2 3 3 2" xfId="10047"/>
    <cellStyle name="Вычисление 3 3 2 2 3 3 2 2" xfId="30339"/>
    <cellStyle name="Вычисление 3 3 2 2 3 3 3" xfId="30340"/>
    <cellStyle name="Вычисление 3 3 2 2 3 4" xfId="10048"/>
    <cellStyle name="Вычисление 3 3 2 2 3 4 2" xfId="10049"/>
    <cellStyle name="Вычисление 3 3 2 2 3 4 2 2" xfId="30341"/>
    <cellStyle name="Вычисление 3 3 2 2 3 4 3" xfId="30342"/>
    <cellStyle name="Вычисление 3 3 2 2 3 5" xfId="10050"/>
    <cellStyle name="Вычисление 3 3 2 2 3 5 2" xfId="30343"/>
    <cellStyle name="Вычисление 3 3 2 2 3 6" xfId="30344"/>
    <cellStyle name="Вычисление 3 3 2 2 4" xfId="10051"/>
    <cellStyle name="Вычисление 3 3 2 2 4 2" xfId="10052"/>
    <cellStyle name="Вычисление 3 3 2 2 4 2 2" xfId="10053"/>
    <cellStyle name="Вычисление 3 3 2 2 4 2 2 2" xfId="30345"/>
    <cellStyle name="Вычисление 3 3 2 2 4 2 3" xfId="30346"/>
    <cellStyle name="Вычисление 3 3 2 2 4 3" xfId="10054"/>
    <cellStyle name="Вычисление 3 3 2 2 4 3 2" xfId="10055"/>
    <cellStyle name="Вычисление 3 3 2 2 4 3 2 2" xfId="30347"/>
    <cellStyle name="Вычисление 3 3 2 2 4 3 3" xfId="30348"/>
    <cellStyle name="Вычисление 3 3 2 2 4 4" xfId="10056"/>
    <cellStyle name="Вычисление 3 3 2 2 4 4 2" xfId="10057"/>
    <cellStyle name="Вычисление 3 3 2 2 4 4 2 2" xfId="30349"/>
    <cellStyle name="Вычисление 3 3 2 2 4 4 3" xfId="30350"/>
    <cellStyle name="Вычисление 3 3 2 2 4 5" xfId="10058"/>
    <cellStyle name="Вычисление 3 3 2 2 4 5 2" xfId="30351"/>
    <cellStyle name="Вычисление 3 3 2 2 4 6" xfId="30352"/>
    <cellStyle name="Вычисление 3 3 2 2 5" xfId="10059"/>
    <cellStyle name="Вычисление 3 3 2 2 5 2" xfId="10060"/>
    <cellStyle name="Вычисление 3 3 2 2 5 2 2" xfId="10061"/>
    <cellStyle name="Вычисление 3 3 2 2 5 2 2 2" xfId="30353"/>
    <cellStyle name="Вычисление 3 3 2 2 5 2 3" xfId="30354"/>
    <cellStyle name="Вычисление 3 3 2 2 5 3" xfId="10062"/>
    <cellStyle name="Вычисление 3 3 2 2 5 3 2" xfId="10063"/>
    <cellStyle name="Вычисление 3 3 2 2 5 3 2 2" xfId="30355"/>
    <cellStyle name="Вычисление 3 3 2 2 5 3 3" xfId="30356"/>
    <cellStyle name="Вычисление 3 3 2 2 5 4" xfId="10064"/>
    <cellStyle name="Вычисление 3 3 2 2 5 4 2" xfId="10065"/>
    <cellStyle name="Вычисление 3 3 2 2 5 4 2 2" xfId="30357"/>
    <cellStyle name="Вычисление 3 3 2 2 5 4 3" xfId="30358"/>
    <cellStyle name="Вычисление 3 3 2 2 5 5" xfId="10066"/>
    <cellStyle name="Вычисление 3 3 2 2 5 5 2" xfId="30359"/>
    <cellStyle name="Вычисление 3 3 2 2 5 6" xfId="30360"/>
    <cellStyle name="Вычисление 3 3 2 2 6" xfId="10067"/>
    <cellStyle name="Вычисление 3 3 2 2 6 2" xfId="10068"/>
    <cellStyle name="Вычисление 3 3 2 2 6 2 2" xfId="10069"/>
    <cellStyle name="Вычисление 3 3 2 2 6 2 2 2" xfId="30361"/>
    <cellStyle name="Вычисление 3 3 2 2 6 2 3" xfId="30362"/>
    <cellStyle name="Вычисление 3 3 2 2 6 3" xfId="10070"/>
    <cellStyle name="Вычисление 3 3 2 2 6 3 2" xfId="10071"/>
    <cellStyle name="Вычисление 3 3 2 2 6 3 2 2" xfId="30363"/>
    <cellStyle name="Вычисление 3 3 2 2 6 3 3" xfId="30364"/>
    <cellStyle name="Вычисление 3 3 2 2 6 4" xfId="10072"/>
    <cellStyle name="Вычисление 3 3 2 2 6 4 2" xfId="10073"/>
    <cellStyle name="Вычисление 3 3 2 2 6 4 2 2" xfId="30365"/>
    <cellStyle name="Вычисление 3 3 2 2 6 4 3" xfId="30366"/>
    <cellStyle name="Вычисление 3 3 2 2 6 5" xfId="10074"/>
    <cellStyle name="Вычисление 3 3 2 2 6 5 2" xfId="30367"/>
    <cellStyle name="Вычисление 3 3 2 2 6 6" xfId="30368"/>
    <cellStyle name="Вычисление 3 3 2 2 7" xfId="10075"/>
    <cellStyle name="Вычисление 3 3 2 2 7 2" xfId="10076"/>
    <cellStyle name="Вычисление 3 3 2 2 7 2 2" xfId="30369"/>
    <cellStyle name="Вычисление 3 3 2 2 7 3" xfId="30370"/>
    <cellStyle name="Вычисление 3 3 2 2 8" xfId="10077"/>
    <cellStyle name="Вычисление 3 3 2 2 8 2" xfId="30371"/>
    <cellStyle name="Вычисление 3 3 2 2 9" xfId="30372"/>
    <cellStyle name="Вычисление 3 3 2 3" xfId="10078"/>
    <cellStyle name="Вычисление 3 3 2 3 2" xfId="10079"/>
    <cellStyle name="Вычисление 3 3 2 3 2 2" xfId="10080"/>
    <cellStyle name="Вычисление 3 3 2 3 2 2 2" xfId="10081"/>
    <cellStyle name="Вычисление 3 3 2 3 2 2 2 2" xfId="30373"/>
    <cellStyle name="Вычисление 3 3 2 3 2 2 3" xfId="30374"/>
    <cellStyle name="Вычисление 3 3 2 3 2 3" xfId="10082"/>
    <cellStyle name="Вычисление 3 3 2 3 2 3 2" xfId="10083"/>
    <cellStyle name="Вычисление 3 3 2 3 2 3 2 2" xfId="30375"/>
    <cellStyle name="Вычисление 3 3 2 3 2 3 3" xfId="30376"/>
    <cellStyle name="Вычисление 3 3 2 3 2 4" xfId="10084"/>
    <cellStyle name="Вычисление 3 3 2 3 2 4 2" xfId="10085"/>
    <cellStyle name="Вычисление 3 3 2 3 2 4 2 2" xfId="30377"/>
    <cellStyle name="Вычисление 3 3 2 3 2 4 3" xfId="30378"/>
    <cellStyle name="Вычисление 3 3 2 3 2 5" xfId="10086"/>
    <cellStyle name="Вычисление 3 3 2 3 2 5 2" xfId="30379"/>
    <cellStyle name="Вычисление 3 3 2 3 2 6" xfId="30380"/>
    <cellStyle name="Вычисление 3 3 2 3 3" xfId="10087"/>
    <cellStyle name="Вычисление 3 3 2 3 3 2" xfId="10088"/>
    <cellStyle name="Вычисление 3 3 2 3 3 2 2" xfId="10089"/>
    <cellStyle name="Вычисление 3 3 2 3 3 2 2 2" xfId="30381"/>
    <cellStyle name="Вычисление 3 3 2 3 3 2 3" xfId="30382"/>
    <cellStyle name="Вычисление 3 3 2 3 3 3" xfId="10090"/>
    <cellStyle name="Вычисление 3 3 2 3 3 3 2" xfId="10091"/>
    <cellStyle name="Вычисление 3 3 2 3 3 3 2 2" xfId="30383"/>
    <cellStyle name="Вычисление 3 3 2 3 3 3 3" xfId="30384"/>
    <cellStyle name="Вычисление 3 3 2 3 3 4" xfId="10092"/>
    <cellStyle name="Вычисление 3 3 2 3 3 4 2" xfId="10093"/>
    <cellStyle name="Вычисление 3 3 2 3 3 4 2 2" xfId="30385"/>
    <cellStyle name="Вычисление 3 3 2 3 3 4 3" xfId="30386"/>
    <cellStyle name="Вычисление 3 3 2 3 3 5" xfId="10094"/>
    <cellStyle name="Вычисление 3 3 2 3 3 5 2" xfId="30387"/>
    <cellStyle name="Вычисление 3 3 2 3 3 6" xfId="30388"/>
    <cellStyle name="Вычисление 3 3 2 3 4" xfId="10095"/>
    <cellStyle name="Вычисление 3 3 2 3 4 2" xfId="10096"/>
    <cellStyle name="Вычисление 3 3 2 3 4 2 2" xfId="10097"/>
    <cellStyle name="Вычисление 3 3 2 3 4 2 2 2" xfId="30389"/>
    <cellStyle name="Вычисление 3 3 2 3 4 2 3" xfId="30390"/>
    <cellStyle name="Вычисление 3 3 2 3 4 3" xfId="10098"/>
    <cellStyle name="Вычисление 3 3 2 3 4 3 2" xfId="10099"/>
    <cellStyle name="Вычисление 3 3 2 3 4 3 2 2" xfId="30391"/>
    <cellStyle name="Вычисление 3 3 2 3 4 3 3" xfId="30392"/>
    <cellStyle name="Вычисление 3 3 2 3 4 4" xfId="10100"/>
    <cellStyle name="Вычисление 3 3 2 3 4 4 2" xfId="10101"/>
    <cellStyle name="Вычисление 3 3 2 3 4 4 2 2" xfId="30393"/>
    <cellStyle name="Вычисление 3 3 2 3 4 4 3" xfId="30394"/>
    <cellStyle name="Вычисление 3 3 2 3 4 5" xfId="10102"/>
    <cellStyle name="Вычисление 3 3 2 3 4 5 2" xfId="30395"/>
    <cellStyle name="Вычисление 3 3 2 3 4 6" xfId="30396"/>
    <cellStyle name="Вычисление 3 3 2 3 5" xfId="10103"/>
    <cellStyle name="Вычисление 3 3 2 3 5 2" xfId="10104"/>
    <cellStyle name="Вычисление 3 3 2 3 5 2 2" xfId="10105"/>
    <cellStyle name="Вычисление 3 3 2 3 5 2 2 2" xfId="30397"/>
    <cellStyle name="Вычисление 3 3 2 3 5 2 3" xfId="30398"/>
    <cellStyle name="Вычисление 3 3 2 3 5 3" xfId="10106"/>
    <cellStyle name="Вычисление 3 3 2 3 5 3 2" xfId="10107"/>
    <cellStyle name="Вычисление 3 3 2 3 5 3 2 2" xfId="30399"/>
    <cellStyle name="Вычисление 3 3 2 3 5 3 3" xfId="30400"/>
    <cellStyle name="Вычисление 3 3 2 3 5 4" xfId="10108"/>
    <cellStyle name="Вычисление 3 3 2 3 5 4 2" xfId="10109"/>
    <cellStyle name="Вычисление 3 3 2 3 5 4 2 2" xfId="30401"/>
    <cellStyle name="Вычисление 3 3 2 3 5 4 3" xfId="30402"/>
    <cellStyle name="Вычисление 3 3 2 3 5 5" xfId="10110"/>
    <cellStyle name="Вычисление 3 3 2 3 5 5 2" xfId="30403"/>
    <cellStyle name="Вычисление 3 3 2 3 5 6" xfId="30404"/>
    <cellStyle name="Вычисление 3 3 2 3 6" xfId="10111"/>
    <cellStyle name="Вычисление 3 3 2 3 6 2" xfId="10112"/>
    <cellStyle name="Вычисление 3 3 2 3 6 2 2" xfId="10113"/>
    <cellStyle name="Вычисление 3 3 2 3 6 2 2 2" xfId="30405"/>
    <cellStyle name="Вычисление 3 3 2 3 6 2 3" xfId="30406"/>
    <cellStyle name="Вычисление 3 3 2 3 6 3" xfId="10114"/>
    <cellStyle name="Вычисление 3 3 2 3 6 3 2" xfId="10115"/>
    <cellStyle name="Вычисление 3 3 2 3 6 3 2 2" xfId="30407"/>
    <cellStyle name="Вычисление 3 3 2 3 6 3 3" xfId="30408"/>
    <cellStyle name="Вычисление 3 3 2 3 6 4" xfId="10116"/>
    <cellStyle name="Вычисление 3 3 2 3 6 4 2" xfId="10117"/>
    <cellStyle name="Вычисление 3 3 2 3 6 4 2 2" xfId="30409"/>
    <cellStyle name="Вычисление 3 3 2 3 6 4 3" xfId="30410"/>
    <cellStyle name="Вычисление 3 3 2 3 6 5" xfId="10118"/>
    <cellStyle name="Вычисление 3 3 2 3 6 5 2" xfId="30411"/>
    <cellStyle name="Вычисление 3 3 2 3 6 6" xfId="30412"/>
    <cellStyle name="Вычисление 3 3 2 3 7" xfId="10119"/>
    <cellStyle name="Вычисление 3 3 2 3 7 2" xfId="10120"/>
    <cellStyle name="Вычисление 3 3 2 3 7 2 2" xfId="30413"/>
    <cellStyle name="Вычисление 3 3 2 3 7 3" xfId="30414"/>
    <cellStyle name="Вычисление 3 3 2 3 8" xfId="10121"/>
    <cellStyle name="Вычисление 3 3 2 3 8 2" xfId="30415"/>
    <cellStyle name="Вычисление 3 3 2 3 9" xfId="30416"/>
    <cellStyle name="Вычисление 3 3 2 4" xfId="10122"/>
    <cellStyle name="Вычисление 3 3 2 4 2" xfId="10123"/>
    <cellStyle name="Вычисление 3 3 2 4 2 2" xfId="10124"/>
    <cellStyle name="Вычисление 3 3 2 4 2 2 2" xfId="10125"/>
    <cellStyle name="Вычисление 3 3 2 4 2 2 2 2" xfId="30417"/>
    <cellStyle name="Вычисление 3 3 2 4 2 2 3" xfId="30418"/>
    <cellStyle name="Вычисление 3 3 2 4 2 3" xfId="10126"/>
    <cellStyle name="Вычисление 3 3 2 4 2 3 2" xfId="10127"/>
    <cellStyle name="Вычисление 3 3 2 4 2 3 2 2" xfId="30419"/>
    <cellStyle name="Вычисление 3 3 2 4 2 3 3" xfId="30420"/>
    <cellStyle name="Вычисление 3 3 2 4 2 4" xfId="10128"/>
    <cellStyle name="Вычисление 3 3 2 4 2 4 2" xfId="10129"/>
    <cellStyle name="Вычисление 3 3 2 4 2 4 2 2" xfId="30421"/>
    <cellStyle name="Вычисление 3 3 2 4 2 4 3" xfId="30422"/>
    <cellStyle name="Вычисление 3 3 2 4 2 5" xfId="10130"/>
    <cellStyle name="Вычисление 3 3 2 4 2 5 2" xfId="30423"/>
    <cellStyle name="Вычисление 3 3 2 4 2 6" xfId="30424"/>
    <cellStyle name="Вычисление 3 3 2 4 3" xfId="10131"/>
    <cellStyle name="Вычисление 3 3 2 4 3 2" xfId="10132"/>
    <cellStyle name="Вычисление 3 3 2 4 3 2 2" xfId="10133"/>
    <cellStyle name="Вычисление 3 3 2 4 3 2 2 2" xfId="30425"/>
    <cellStyle name="Вычисление 3 3 2 4 3 2 3" xfId="30426"/>
    <cellStyle name="Вычисление 3 3 2 4 3 3" xfId="10134"/>
    <cellStyle name="Вычисление 3 3 2 4 3 3 2" xfId="10135"/>
    <cellStyle name="Вычисление 3 3 2 4 3 3 2 2" xfId="30427"/>
    <cellStyle name="Вычисление 3 3 2 4 3 3 3" xfId="30428"/>
    <cellStyle name="Вычисление 3 3 2 4 3 4" xfId="10136"/>
    <cellStyle name="Вычисление 3 3 2 4 3 4 2" xfId="10137"/>
    <cellStyle name="Вычисление 3 3 2 4 3 4 2 2" xfId="30429"/>
    <cellStyle name="Вычисление 3 3 2 4 3 4 3" xfId="30430"/>
    <cellStyle name="Вычисление 3 3 2 4 3 5" xfId="10138"/>
    <cellStyle name="Вычисление 3 3 2 4 3 5 2" xfId="30431"/>
    <cellStyle name="Вычисление 3 3 2 4 3 6" xfId="30432"/>
    <cellStyle name="Вычисление 3 3 2 4 4" xfId="10139"/>
    <cellStyle name="Вычисление 3 3 2 4 4 2" xfId="10140"/>
    <cellStyle name="Вычисление 3 3 2 4 4 2 2" xfId="10141"/>
    <cellStyle name="Вычисление 3 3 2 4 4 2 2 2" xfId="30433"/>
    <cellStyle name="Вычисление 3 3 2 4 4 2 3" xfId="30434"/>
    <cellStyle name="Вычисление 3 3 2 4 4 3" xfId="10142"/>
    <cellStyle name="Вычисление 3 3 2 4 4 3 2" xfId="10143"/>
    <cellStyle name="Вычисление 3 3 2 4 4 3 2 2" xfId="30435"/>
    <cellStyle name="Вычисление 3 3 2 4 4 3 3" xfId="30436"/>
    <cellStyle name="Вычисление 3 3 2 4 4 4" xfId="10144"/>
    <cellStyle name="Вычисление 3 3 2 4 4 4 2" xfId="10145"/>
    <cellStyle name="Вычисление 3 3 2 4 4 4 2 2" xfId="30437"/>
    <cellStyle name="Вычисление 3 3 2 4 4 4 3" xfId="30438"/>
    <cellStyle name="Вычисление 3 3 2 4 4 5" xfId="10146"/>
    <cellStyle name="Вычисление 3 3 2 4 4 5 2" xfId="30439"/>
    <cellStyle name="Вычисление 3 3 2 4 4 6" xfId="30440"/>
    <cellStyle name="Вычисление 3 3 2 4 5" xfId="10147"/>
    <cellStyle name="Вычисление 3 3 2 4 5 2" xfId="10148"/>
    <cellStyle name="Вычисление 3 3 2 4 5 2 2" xfId="10149"/>
    <cellStyle name="Вычисление 3 3 2 4 5 2 2 2" xfId="30441"/>
    <cellStyle name="Вычисление 3 3 2 4 5 2 3" xfId="30442"/>
    <cellStyle name="Вычисление 3 3 2 4 5 3" xfId="10150"/>
    <cellStyle name="Вычисление 3 3 2 4 5 3 2" xfId="10151"/>
    <cellStyle name="Вычисление 3 3 2 4 5 3 2 2" xfId="30443"/>
    <cellStyle name="Вычисление 3 3 2 4 5 3 3" xfId="30444"/>
    <cellStyle name="Вычисление 3 3 2 4 5 4" xfId="10152"/>
    <cellStyle name="Вычисление 3 3 2 4 5 4 2" xfId="10153"/>
    <cellStyle name="Вычисление 3 3 2 4 5 4 2 2" xfId="30445"/>
    <cellStyle name="Вычисление 3 3 2 4 5 4 3" xfId="30446"/>
    <cellStyle name="Вычисление 3 3 2 4 5 5" xfId="10154"/>
    <cellStyle name="Вычисление 3 3 2 4 5 5 2" xfId="30447"/>
    <cellStyle name="Вычисление 3 3 2 4 5 6" xfId="30448"/>
    <cellStyle name="Вычисление 3 3 2 4 6" xfId="10155"/>
    <cellStyle name="Вычисление 3 3 2 4 6 2" xfId="10156"/>
    <cellStyle name="Вычисление 3 3 2 4 6 2 2" xfId="30449"/>
    <cellStyle name="Вычисление 3 3 2 4 6 3" xfId="30450"/>
    <cellStyle name="Вычисление 3 3 2 4 7" xfId="10157"/>
    <cellStyle name="Вычисление 3 3 2 4 7 2" xfId="30451"/>
    <cellStyle name="Вычисление 3 3 2 4 8" xfId="30452"/>
    <cellStyle name="Вычисление 3 3 2 5" xfId="10158"/>
    <cellStyle name="Вычисление 3 3 2 5 2" xfId="10159"/>
    <cellStyle name="Вычисление 3 3 2 5 2 2" xfId="10160"/>
    <cellStyle name="Вычисление 3 3 2 5 2 2 2" xfId="30453"/>
    <cellStyle name="Вычисление 3 3 2 5 2 3" xfId="30454"/>
    <cellStyle name="Вычисление 3 3 2 5 3" xfId="10161"/>
    <cellStyle name="Вычисление 3 3 2 5 3 2" xfId="10162"/>
    <cellStyle name="Вычисление 3 3 2 5 3 2 2" xfId="30455"/>
    <cellStyle name="Вычисление 3 3 2 5 3 3" xfId="30456"/>
    <cellStyle name="Вычисление 3 3 2 5 4" xfId="10163"/>
    <cellStyle name="Вычисление 3 3 2 5 4 2" xfId="10164"/>
    <cellStyle name="Вычисление 3 3 2 5 4 2 2" xfId="30457"/>
    <cellStyle name="Вычисление 3 3 2 5 4 3" xfId="30458"/>
    <cellStyle name="Вычисление 3 3 2 5 5" xfId="10165"/>
    <cellStyle name="Вычисление 3 3 2 5 5 2" xfId="30459"/>
    <cellStyle name="Вычисление 3 3 2 5 6" xfId="30460"/>
    <cellStyle name="Вычисление 3 3 2 6" xfId="10166"/>
    <cellStyle name="Вычисление 3 3 2 6 2" xfId="10167"/>
    <cellStyle name="Вычисление 3 3 2 6 2 2" xfId="10168"/>
    <cellStyle name="Вычисление 3 3 2 6 2 2 2" xfId="30461"/>
    <cellStyle name="Вычисление 3 3 2 6 2 3" xfId="30462"/>
    <cellStyle name="Вычисление 3 3 2 6 3" xfId="10169"/>
    <cellStyle name="Вычисление 3 3 2 6 3 2" xfId="10170"/>
    <cellStyle name="Вычисление 3 3 2 6 3 2 2" xfId="30463"/>
    <cellStyle name="Вычисление 3 3 2 6 3 3" xfId="30464"/>
    <cellStyle name="Вычисление 3 3 2 6 4" xfId="10171"/>
    <cellStyle name="Вычисление 3 3 2 6 4 2" xfId="10172"/>
    <cellStyle name="Вычисление 3 3 2 6 4 2 2" xfId="30465"/>
    <cellStyle name="Вычисление 3 3 2 6 4 3" xfId="30466"/>
    <cellStyle name="Вычисление 3 3 2 6 5" xfId="10173"/>
    <cellStyle name="Вычисление 3 3 2 6 5 2" xfId="30467"/>
    <cellStyle name="Вычисление 3 3 2 6 6" xfId="30468"/>
    <cellStyle name="Вычисление 3 3 2 7" xfId="10174"/>
    <cellStyle name="Вычисление 3 3 2 7 2" xfId="10175"/>
    <cellStyle name="Вычисление 3 3 2 7 2 2" xfId="10176"/>
    <cellStyle name="Вычисление 3 3 2 7 2 2 2" xfId="30469"/>
    <cellStyle name="Вычисление 3 3 2 7 2 3" xfId="30470"/>
    <cellStyle name="Вычисление 3 3 2 7 3" xfId="10177"/>
    <cellStyle name="Вычисление 3 3 2 7 3 2" xfId="10178"/>
    <cellStyle name="Вычисление 3 3 2 7 3 2 2" xfId="30471"/>
    <cellStyle name="Вычисление 3 3 2 7 3 3" xfId="30472"/>
    <cellStyle name="Вычисление 3 3 2 7 4" xfId="10179"/>
    <cellStyle name="Вычисление 3 3 2 7 4 2" xfId="10180"/>
    <cellStyle name="Вычисление 3 3 2 7 4 2 2" xfId="30473"/>
    <cellStyle name="Вычисление 3 3 2 7 4 3" xfId="30474"/>
    <cellStyle name="Вычисление 3 3 2 7 5" xfId="10181"/>
    <cellStyle name="Вычисление 3 3 2 7 5 2" xfId="30475"/>
    <cellStyle name="Вычисление 3 3 2 7 6" xfId="30476"/>
    <cellStyle name="Вычисление 3 3 2 8" xfId="10182"/>
    <cellStyle name="Вычисление 3 3 2 8 2" xfId="10183"/>
    <cellStyle name="Вычисление 3 3 2 8 2 2" xfId="10184"/>
    <cellStyle name="Вычисление 3 3 2 8 2 2 2" xfId="30477"/>
    <cellStyle name="Вычисление 3 3 2 8 2 3" xfId="30478"/>
    <cellStyle name="Вычисление 3 3 2 8 3" xfId="10185"/>
    <cellStyle name="Вычисление 3 3 2 8 3 2" xfId="10186"/>
    <cellStyle name="Вычисление 3 3 2 8 3 2 2" xfId="30479"/>
    <cellStyle name="Вычисление 3 3 2 8 3 3" xfId="30480"/>
    <cellStyle name="Вычисление 3 3 2 8 4" xfId="10187"/>
    <cellStyle name="Вычисление 3 3 2 8 4 2" xfId="10188"/>
    <cellStyle name="Вычисление 3 3 2 8 4 2 2" xfId="30481"/>
    <cellStyle name="Вычисление 3 3 2 8 4 3" xfId="30482"/>
    <cellStyle name="Вычисление 3 3 2 8 5" xfId="10189"/>
    <cellStyle name="Вычисление 3 3 2 8 5 2" xfId="30483"/>
    <cellStyle name="Вычисление 3 3 2 8 6" xfId="30484"/>
    <cellStyle name="Вычисление 3 3 2 9" xfId="10190"/>
    <cellStyle name="Вычисление 3 3 2 9 2" xfId="10191"/>
    <cellStyle name="Вычисление 3 3 2 9 2 2" xfId="30485"/>
    <cellStyle name="Вычисление 3 3 2 9 3" xfId="30486"/>
    <cellStyle name="Вычисление 3 3 3" xfId="10192"/>
    <cellStyle name="Вычисление 3 3 3 2" xfId="10193"/>
    <cellStyle name="Вычисление 3 3 3 2 2" xfId="10194"/>
    <cellStyle name="Вычисление 3 3 3 2 2 2" xfId="10195"/>
    <cellStyle name="Вычисление 3 3 3 2 2 2 2" xfId="10196"/>
    <cellStyle name="Вычисление 3 3 3 2 2 2 2 2" xfId="30487"/>
    <cellStyle name="Вычисление 3 3 3 2 2 2 3" xfId="30488"/>
    <cellStyle name="Вычисление 3 3 3 2 2 3" xfId="10197"/>
    <cellStyle name="Вычисление 3 3 3 2 2 3 2" xfId="10198"/>
    <cellStyle name="Вычисление 3 3 3 2 2 3 2 2" xfId="30489"/>
    <cellStyle name="Вычисление 3 3 3 2 2 3 3" xfId="30490"/>
    <cellStyle name="Вычисление 3 3 3 2 2 4" xfId="10199"/>
    <cellStyle name="Вычисление 3 3 3 2 2 4 2" xfId="10200"/>
    <cellStyle name="Вычисление 3 3 3 2 2 4 2 2" xfId="30491"/>
    <cellStyle name="Вычисление 3 3 3 2 2 4 3" xfId="30492"/>
    <cellStyle name="Вычисление 3 3 3 2 2 5" xfId="10201"/>
    <cellStyle name="Вычисление 3 3 3 2 2 5 2" xfId="30493"/>
    <cellStyle name="Вычисление 3 3 3 2 2 6" xfId="30494"/>
    <cellStyle name="Вычисление 3 3 3 2 3" xfId="10202"/>
    <cellStyle name="Вычисление 3 3 3 2 3 2" xfId="10203"/>
    <cellStyle name="Вычисление 3 3 3 2 3 2 2" xfId="10204"/>
    <cellStyle name="Вычисление 3 3 3 2 3 2 2 2" xfId="30495"/>
    <cellStyle name="Вычисление 3 3 3 2 3 2 3" xfId="30496"/>
    <cellStyle name="Вычисление 3 3 3 2 3 3" xfId="10205"/>
    <cellStyle name="Вычисление 3 3 3 2 3 3 2" xfId="10206"/>
    <cellStyle name="Вычисление 3 3 3 2 3 3 2 2" xfId="30497"/>
    <cellStyle name="Вычисление 3 3 3 2 3 3 3" xfId="30498"/>
    <cellStyle name="Вычисление 3 3 3 2 3 4" xfId="10207"/>
    <cellStyle name="Вычисление 3 3 3 2 3 4 2" xfId="10208"/>
    <cellStyle name="Вычисление 3 3 3 2 3 4 2 2" xfId="30499"/>
    <cellStyle name="Вычисление 3 3 3 2 3 4 3" xfId="30500"/>
    <cellStyle name="Вычисление 3 3 3 2 3 5" xfId="10209"/>
    <cellStyle name="Вычисление 3 3 3 2 3 5 2" xfId="30501"/>
    <cellStyle name="Вычисление 3 3 3 2 3 6" xfId="30502"/>
    <cellStyle name="Вычисление 3 3 3 2 4" xfId="10210"/>
    <cellStyle name="Вычисление 3 3 3 2 4 2" xfId="10211"/>
    <cellStyle name="Вычисление 3 3 3 2 4 2 2" xfId="10212"/>
    <cellStyle name="Вычисление 3 3 3 2 4 2 2 2" xfId="30503"/>
    <cellStyle name="Вычисление 3 3 3 2 4 2 3" xfId="30504"/>
    <cellStyle name="Вычисление 3 3 3 2 4 3" xfId="10213"/>
    <cellStyle name="Вычисление 3 3 3 2 4 3 2" xfId="10214"/>
    <cellStyle name="Вычисление 3 3 3 2 4 3 2 2" xfId="30505"/>
    <cellStyle name="Вычисление 3 3 3 2 4 3 3" xfId="30506"/>
    <cellStyle name="Вычисление 3 3 3 2 4 4" xfId="10215"/>
    <cellStyle name="Вычисление 3 3 3 2 4 4 2" xfId="10216"/>
    <cellStyle name="Вычисление 3 3 3 2 4 4 2 2" xfId="30507"/>
    <cellStyle name="Вычисление 3 3 3 2 4 4 3" xfId="30508"/>
    <cellStyle name="Вычисление 3 3 3 2 4 5" xfId="10217"/>
    <cellStyle name="Вычисление 3 3 3 2 4 5 2" xfId="30509"/>
    <cellStyle name="Вычисление 3 3 3 2 4 6" xfId="30510"/>
    <cellStyle name="Вычисление 3 3 3 2 5" xfId="10218"/>
    <cellStyle name="Вычисление 3 3 3 2 5 2" xfId="10219"/>
    <cellStyle name="Вычисление 3 3 3 2 5 2 2" xfId="10220"/>
    <cellStyle name="Вычисление 3 3 3 2 5 2 2 2" xfId="30511"/>
    <cellStyle name="Вычисление 3 3 3 2 5 2 3" xfId="30512"/>
    <cellStyle name="Вычисление 3 3 3 2 5 3" xfId="10221"/>
    <cellStyle name="Вычисление 3 3 3 2 5 3 2" xfId="10222"/>
    <cellStyle name="Вычисление 3 3 3 2 5 3 2 2" xfId="30513"/>
    <cellStyle name="Вычисление 3 3 3 2 5 3 3" xfId="30514"/>
    <cellStyle name="Вычисление 3 3 3 2 5 4" xfId="10223"/>
    <cellStyle name="Вычисление 3 3 3 2 5 4 2" xfId="10224"/>
    <cellStyle name="Вычисление 3 3 3 2 5 4 2 2" xfId="30515"/>
    <cellStyle name="Вычисление 3 3 3 2 5 4 3" xfId="30516"/>
    <cellStyle name="Вычисление 3 3 3 2 5 5" xfId="10225"/>
    <cellStyle name="Вычисление 3 3 3 2 5 5 2" xfId="30517"/>
    <cellStyle name="Вычисление 3 3 3 2 5 6" xfId="30518"/>
    <cellStyle name="Вычисление 3 3 3 2 6" xfId="10226"/>
    <cellStyle name="Вычисление 3 3 3 2 6 2" xfId="10227"/>
    <cellStyle name="Вычисление 3 3 3 2 6 2 2" xfId="30519"/>
    <cellStyle name="Вычисление 3 3 3 2 6 3" xfId="30520"/>
    <cellStyle name="Вычисление 3 3 3 2 7" xfId="10228"/>
    <cellStyle name="Вычисление 3 3 3 2 7 2" xfId="30521"/>
    <cellStyle name="Вычисление 3 3 3 2 8" xfId="30522"/>
    <cellStyle name="Вычисление 3 3 3 3" xfId="10229"/>
    <cellStyle name="Вычисление 3 3 3 3 2" xfId="10230"/>
    <cellStyle name="Вычисление 3 3 3 3 2 2" xfId="10231"/>
    <cellStyle name="Вычисление 3 3 3 3 2 2 2" xfId="30523"/>
    <cellStyle name="Вычисление 3 3 3 3 2 3" xfId="30524"/>
    <cellStyle name="Вычисление 3 3 3 3 3" xfId="10232"/>
    <cellStyle name="Вычисление 3 3 3 3 3 2" xfId="10233"/>
    <cellStyle name="Вычисление 3 3 3 3 3 2 2" xfId="30525"/>
    <cellStyle name="Вычисление 3 3 3 3 3 3" xfId="30526"/>
    <cellStyle name="Вычисление 3 3 3 3 4" xfId="10234"/>
    <cellStyle name="Вычисление 3 3 3 3 4 2" xfId="10235"/>
    <cellStyle name="Вычисление 3 3 3 3 4 2 2" xfId="30527"/>
    <cellStyle name="Вычисление 3 3 3 3 4 3" xfId="30528"/>
    <cellStyle name="Вычисление 3 3 3 3 5" xfId="10236"/>
    <cellStyle name="Вычисление 3 3 3 3 5 2" xfId="30529"/>
    <cellStyle name="Вычисление 3 3 3 3 6" xfId="30530"/>
    <cellStyle name="Вычисление 3 3 3 4" xfId="10237"/>
    <cellStyle name="Вычисление 3 3 3 4 2" xfId="10238"/>
    <cellStyle name="Вычисление 3 3 3 4 2 2" xfId="10239"/>
    <cellStyle name="Вычисление 3 3 3 4 2 2 2" xfId="30531"/>
    <cellStyle name="Вычисление 3 3 3 4 2 3" xfId="30532"/>
    <cellStyle name="Вычисление 3 3 3 4 3" xfId="10240"/>
    <cellStyle name="Вычисление 3 3 3 4 3 2" xfId="10241"/>
    <cellStyle name="Вычисление 3 3 3 4 3 2 2" xfId="30533"/>
    <cellStyle name="Вычисление 3 3 3 4 3 3" xfId="30534"/>
    <cellStyle name="Вычисление 3 3 3 4 4" xfId="10242"/>
    <cellStyle name="Вычисление 3 3 3 4 4 2" xfId="10243"/>
    <cellStyle name="Вычисление 3 3 3 4 4 2 2" xfId="30535"/>
    <cellStyle name="Вычисление 3 3 3 4 4 3" xfId="30536"/>
    <cellStyle name="Вычисление 3 3 3 4 5" xfId="10244"/>
    <cellStyle name="Вычисление 3 3 3 4 5 2" xfId="30537"/>
    <cellStyle name="Вычисление 3 3 3 4 6" xfId="30538"/>
    <cellStyle name="Вычисление 3 3 3 5" xfId="10245"/>
    <cellStyle name="Вычисление 3 3 3 5 2" xfId="10246"/>
    <cellStyle name="Вычисление 3 3 3 5 2 2" xfId="10247"/>
    <cellStyle name="Вычисление 3 3 3 5 2 2 2" xfId="30539"/>
    <cellStyle name="Вычисление 3 3 3 5 2 3" xfId="30540"/>
    <cellStyle name="Вычисление 3 3 3 5 3" xfId="10248"/>
    <cellStyle name="Вычисление 3 3 3 5 3 2" xfId="10249"/>
    <cellStyle name="Вычисление 3 3 3 5 3 2 2" xfId="30541"/>
    <cellStyle name="Вычисление 3 3 3 5 3 3" xfId="30542"/>
    <cellStyle name="Вычисление 3 3 3 5 4" xfId="10250"/>
    <cellStyle name="Вычисление 3 3 3 5 4 2" xfId="10251"/>
    <cellStyle name="Вычисление 3 3 3 5 4 2 2" xfId="30543"/>
    <cellStyle name="Вычисление 3 3 3 5 4 3" xfId="30544"/>
    <cellStyle name="Вычисление 3 3 3 5 5" xfId="10252"/>
    <cellStyle name="Вычисление 3 3 3 5 5 2" xfId="30545"/>
    <cellStyle name="Вычисление 3 3 3 5 6" xfId="30546"/>
    <cellStyle name="Вычисление 3 3 3 6" xfId="10253"/>
    <cellStyle name="Вычисление 3 3 3 6 2" xfId="10254"/>
    <cellStyle name="Вычисление 3 3 3 6 2 2" xfId="10255"/>
    <cellStyle name="Вычисление 3 3 3 6 2 2 2" xfId="30547"/>
    <cellStyle name="Вычисление 3 3 3 6 2 3" xfId="30548"/>
    <cellStyle name="Вычисление 3 3 3 6 3" xfId="10256"/>
    <cellStyle name="Вычисление 3 3 3 6 3 2" xfId="10257"/>
    <cellStyle name="Вычисление 3 3 3 6 3 2 2" xfId="30549"/>
    <cellStyle name="Вычисление 3 3 3 6 3 3" xfId="30550"/>
    <cellStyle name="Вычисление 3 3 3 6 4" xfId="10258"/>
    <cellStyle name="Вычисление 3 3 3 6 4 2" xfId="10259"/>
    <cellStyle name="Вычисление 3 3 3 6 4 2 2" xfId="30551"/>
    <cellStyle name="Вычисление 3 3 3 6 4 3" xfId="30552"/>
    <cellStyle name="Вычисление 3 3 3 6 5" xfId="10260"/>
    <cellStyle name="Вычисление 3 3 3 6 5 2" xfId="30553"/>
    <cellStyle name="Вычисление 3 3 3 6 6" xfId="30554"/>
    <cellStyle name="Вычисление 3 3 3 7" xfId="10261"/>
    <cellStyle name="Вычисление 3 3 3 7 2" xfId="10262"/>
    <cellStyle name="Вычисление 3 3 3 7 2 2" xfId="30555"/>
    <cellStyle name="Вычисление 3 3 3 7 3" xfId="30556"/>
    <cellStyle name="Вычисление 3 3 3 8" xfId="10263"/>
    <cellStyle name="Вычисление 3 3 3 8 2" xfId="30557"/>
    <cellStyle name="Вычисление 3 3 3 9" xfId="30558"/>
    <cellStyle name="Вычисление 3 3 4" xfId="10264"/>
    <cellStyle name="Вычисление 3 3 4 2" xfId="10265"/>
    <cellStyle name="Вычисление 3 3 4 2 2" xfId="10266"/>
    <cellStyle name="Вычисление 3 3 4 2 2 2" xfId="10267"/>
    <cellStyle name="Вычисление 3 3 4 2 2 2 2" xfId="30559"/>
    <cellStyle name="Вычисление 3 3 4 2 2 3" xfId="30560"/>
    <cellStyle name="Вычисление 3 3 4 2 3" xfId="10268"/>
    <cellStyle name="Вычисление 3 3 4 2 3 2" xfId="10269"/>
    <cellStyle name="Вычисление 3 3 4 2 3 2 2" xfId="30561"/>
    <cellStyle name="Вычисление 3 3 4 2 3 3" xfId="30562"/>
    <cellStyle name="Вычисление 3 3 4 2 4" xfId="10270"/>
    <cellStyle name="Вычисление 3 3 4 2 4 2" xfId="10271"/>
    <cellStyle name="Вычисление 3 3 4 2 4 2 2" xfId="30563"/>
    <cellStyle name="Вычисление 3 3 4 2 4 3" xfId="30564"/>
    <cellStyle name="Вычисление 3 3 4 2 5" xfId="10272"/>
    <cellStyle name="Вычисление 3 3 4 2 5 2" xfId="30565"/>
    <cellStyle name="Вычисление 3 3 4 2 6" xfId="30566"/>
    <cellStyle name="Вычисление 3 3 4 3" xfId="10273"/>
    <cellStyle name="Вычисление 3 3 4 3 2" xfId="10274"/>
    <cellStyle name="Вычисление 3 3 4 3 2 2" xfId="10275"/>
    <cellStyle name="Вычисление 3 3 4 3 2 2 2" xfId="30567"/>
    <cellStyle name="Вычисление 3 3 4 3 2 3" xfId="30568"/>
    <cellStyle name="Вычисление 3 3 4 3 3" xfId="10276"/>
    <cellStyle name="Вычисление 3 3 4 3 3 2" xfId="10277"/>
    <cellStyle name="Вычисление 3 3 4 3 3 2 2" xfId="30569"/>
    <cellStyle name="Вычисление 3 3 4 3 3 3" xfId="30570"/>
    <cellStyle name="Вычисление 3 3 4 3 4" xfId="10278"/>
    <cellStyle name="Вычисление 3 3 4 3 4 2" xfId="10279"/>
    <cellStyle name="Вычисление 3 3 4 3 4 2 2" xfId="30571"/>
    <cellStyle name="Вычисление 3 3 4 3 4 3" xfId="30572"/>
    <cellStyle name="Вычисление 3 3 4 3 5" xfId="10280"/>
    <cellStyle name="Вычисление 3 3 4 3 5 2" xfId="30573"/>
    <cellStyle name="Вычисление 3 3 4 3 6" xfId="30574"/>
    <cellStyle name="Вычисление 3 3 4 4" xfId="10281"/>
    <cellStyle name="Вычисление 3 3 4 4 2" xfId="10282"/>
    <cellStyle name="Вычисление 3 3 4 4 2 2" xfId="10283"/>
    <cellStyle name="Вычисление 3 3 4 4 2 2 2" xfId="30575"/>
    <cellStyle name="Вычисление 3 3 4 4 2 3" xfId="30576"/>
    <cellStyle name="Вычисление 3 3 4 4 3" xfId="10284"/>
    <cellStyle name="Вычисление 3 3 4 4 3 2" xfId="10285"/>
    <cellStyle name="Вычисление 3 3 4 4 3 2 2" xfId="30577"/>
    <cellStyle name="Вычисление 3 3 4 4 3 3" xfId="30578"/>
    <cellStyle name="Вычисление 3 3 4 4 4" xfId="10286"/>
    <cellStyle name="Вычисление 3 3 4 4 4 2" xfId="10287"/>
    <cellStyle name="Вычисление 3 3 4 4 4 2 2" xfId="30579"/>
    <cellStyle name="Вычисление 3 3 4 4 4 3" xfId="30580"/>
    <cellStyle name="Вычисление 3 3 4 4 5" xfId="10288"/>
    <cellStyle name="Вычисление 3 3 4 4 5 2" xfId="30581"/>
    <cellStyle name="Вычисление 3 3 4 4 6" xfId="30582"/>
    <cellStyle name="Вычисление 3 3 4 5" xfId="10289"/>
    <cellStyle name="Вычисление 3 3 4 5 2" xfId="10290"/>
    <cellStyle name="Вычисление 3 3 4 5 2 2" xfId="10291"/>
    <cellStyle name="Вычисление 3 3 4 5 2 2 2" xfId="30583"/>
    <cellStyle name="Вычисление 3 3 4 5 2 3" xfId="30584"/>
    <cellStyle name="Вычисление 3 3 4 5 3" xfId="10292"/>
    <cellStyle name="Вычисление 3 3 4 5 3 2" xfId="10293"/>
    <cellStyle name="Вычисление 3 3 4 5 3 2 2" xfId="30585"/>
    <cellStyle name="Вычисление 3 3 4 5 3 3" xfId="30586"/>
    <cellStyle name="Вычисление 3 3 4 5 4" xfId="10294"/>
    <cellStyle name="Вычисление 3 3 4 5 4 2" xfId="10295"/>
    <cellStyle name="Вычисление 3 3 4 5 4 2 2" xfId="30587"/>
    <cellStyle name="Вычисление 3 3 4 5 4 3" xfId="30588"/>
    <cellStyle name="Вычисление 3 3 4 5 5" xfId="10296"/>
    <cellStyle name="Вычисление 3 3 4 5 5 2" xfId="30589"/>
    <cellStyle name="Вычисление 3 3 4 5 6" xfId="30590"/>
    <cellStyle name="Вычисление 3 3 4 6" xfId="10297"/>
    <cellStyle name="Вычисление 3 3 4 6 2" xfId="10298"/>
    <cellStyle name="Вычисление 3 3 4 6 2 2" xfId="10299"/>
    <cellStyle name="Вычисление 3 3 4 6 2 2 2" xfId="30591"/>
    <cellStyle name="Вычисление 3 3 4 6 2 3" xfId="30592"/>
    <cellStyle name="Вычисление 3 3 4 6 3" xfId="10300"/>
    <cellStyle name="Вычисление 3 3 4 6 3 2" xfId="10301"/>
    <cellStyle name="Вычисление 3 3 4 6 3 2 2" xfId="30593"/>
    <cellStyle name="Вычисление 3 3 4 6 3 3" xfId="30594"/>
    <cellStyle name="Вычисление 3 3 4 6 4" xfId="10302"/>
    <cellStyle name="Вычисление 3 3 4 6 4 2" xfId="10303"/>
    <cellStyle name="Вычисление 3 3 4 6 4 2 2" xfId="30595"/>
    <cellStyle name="Вычисление 3 3 4 6 4 3" xfId="30596"/>
    <cellStyle name="Вычисление 3 3 4 6 5" xfId="10304"/>
    <cellStyle name="Вычисление 3 3 4 6 5 2" xfId="30597"/>
    <cellStyle name="Вычисление 3 3 4 6 6" xfId="30598"/>
    <cellStyle name="Вычисление 3 3 4 7" xfId="10305"/>
    <cellStyle name="Вычисление 3 3 4 7 2" xfId="10306"/>
    <cellStyle name="Вычисление 3 3 4 7 2 2" xfId="30599"/>
    <cellStyle name="Вычисление 3 3 4 7 3" xfId="30600"/>
    <cellStyle name="Вычисление 3 3 4 8" xfId="10307"/>
    <cellStyle name="Вычисление 3 3 4 8 2" xfId="30601"/>
    <cellStyle name="Вычисление 3 3 4 9" xfId="30602"/>
    <cellStyle name="Вычисление 3 3 5" xfId="10308"/>
    <cellStyle name="Вычисление 3 3 5 2" xfId="10309"/>
    <cellStyle name="Вычисление 3 3 5 2 2" xfId="10310"/>
    <cellStyle name="Вычисление 3 3 5 2 2 2" xfId="10311"/>
    <cellStyle name="Вычисление 3 3 5 2 2 2 2" xfId="30603"/>
    <cellStyle name="Вычисление 3 3 5 2 2 3" xfId="30604"/>
    <cellStyle name="Вычисление 3 3 5 2 3" xfId="10312"/>
    <cellStyle name="Вычисление 3 3 5 2 3 2" xfId="10313"/>
    <cellStyle name="Вычисление 3 3 5 2 3 2 2" xfId="30605"/>
    <cellStyle name="Вычисление 3 3 5 2 3 3" xfId="30606"/>
    <cellStyle name="Вычисление 3 3 5 2 4" xfId="10314"/>
    <cellStyle name="Вычисление 3 3 5 2 4 2" xfId="10315"/>
    <cellStyle name="Вычисление 3 3 5 2 4 2 2" xfId="30607"/>
    <cellStyle name="Вычисление 3 3 5 2 4 3" xfId="30608"/>
    <cellStyle name="Вычисление 3 3 5 2 5" xfId="10316"/>
    <cellStyle name="Вычисление 3 3 5 2 5 2" xfId="30609"/>
    <cellStyle name="Вычисление 3 3 5 2 6" xfId="30610"/>
    <cellStyle name="Вычисление 3 3 5 3" xfId="10317"/>
    <cellStyle name="Вычисление 3 3 5 3 2" xfId="10318"/>
    <cellStyle name="Вычисление 3 3 5 3 2 2" xfId="10319"/>
    <cellStyle name="Вычисление 3 3 5 3 2 2 2" xfId="30611"/>
    <cellStyle name="Вычисление 3 3 5 3 2 3" xfId="30612"/>
    <cellStyle name="Вычисление 3 3 5 3 3" xfId="10320"/>
    <cellStyle name="Вычисление 3 3 5 3 3 2" xfId="10321"/>
    <cellStyle name="Вычисление 3 3 5 3 3 2 2" xfId="30613"/>
    <cellStyle name="Вычисление 3 3 5 3 3 3" xfId="30614"/>
    <cellStyle name="Вычисление 3 3 5 3 4" xfId="10322"/>
    <cellStyle name="Вычисление 3 3 5 3 4 2" xfId="10323"/>
    <cellStyle name="Вычисление 3 3 5 3 4 2 2" xfId="30615"/>
    <cellStyle name="Вычисление 3 3 5 3 4 3" xfId="30616"/>
    <cellStyle name="Вычисление 3 3 5 3 5" xfId="10324"/>
    <cellStyle name="Вычисление 3 3 5 3 5 2" xfId="30617"/>
    <cellStyle name="Вычисление 3 3 5 3 6" xfId="30618"/>
    <cellStyle name="Вычисление 3 3 5 4" xfId="10325"/>
    <cellStyle name="Вычисление 3 3 5 4 2" xfId="10326"/>
    <cellStyle name="Вычисление 3 3 5 4 2 2" xfId="10327"/>
    <cellStyle name="Вычисление 3 3 5 4 2 2 2" xfId="30619"/>
    <cellStyle name="Вычисление 3 3 5 4 2 3" xfId="30620"/>
    <cellStyle name="Вычисление 3 3 5 4 3" xfId="10328"/>
    <cellStyle name="Вычисление 3 3 5 4 3 2" xfId="10329"/>
    <cellStyle name="Вычисление 3 3 5 4 3 2 2" xfId="30621"/>
    <cellStyle name="Вычисление 3 3 5 4 3 3" xfId="30622"/>
    <cellStyle name="Вычисление 3 3 5 4 4" xfId="10330"/>
    <cellStyle name="Вычисление 3 3 5 4 4 2" xfId="10331"/>
    <cellStyle name="Вычисление 3 3 5 4 4 2 2" xfId="30623"/>
    <cellStyle name="Вычисление 3 3 5 4 4 3" xfId="30624"/>
    <cellStyle name="Вычисление 3 3 5 4 5" xfId="10332"/>
    <cellStyle name="Вычисление 3 3 5 4 5 2" xfId="30625"/>
    <cellStyle name="Вычисление 3 3 5 4 6" xfId="30626"/>
    <cellStyle name="Вычисление 3 3 5 5" xfId="10333"/>
    <cellStyle name="Вычисление 3 3 5 5 2" xfId="10334"/>
    <cellStyle name="Вычисление 3 3 5 5 2 2" xfId="10335"/>
    <cellStyle name="Вычисление 3 3 5 5 2 2 2" xfId="30627"/>
    <cellStyle name="Вычисление 3 3 5 5 2 3" xfId="30628"/>
    <cellStyle name="Вычисление 3 3 5 5 3" xfId="10336"/>
    <cellStyle name="Вычисление 3 3 5 5 3 2" xfId="10337"/>
    <cellStyle name="Вычисление 3 3 5 5 3 2 2" xfId="30629"/>
    <cellStyle name="Вычисление 3 3 5 5 3 3" xfId="30630"/>
    <cellStyle name="Вычисление 3 3 5 5 4" xfId="10338"/>
    <cellStyle name="Вычисление 3 3 5 5 4 2" xfId="10339"/>
    <cellStyle name="Вычисление 3 3 5 5 4 2 2" xfId="30631"/>
    <cellStyle name="Вычисление 3 3 5 5 4 3" xfId="30632"/>
    <cellStyle name="Вычисление 3 3 5 5 5" xfId="10340"/>
    <cellStyle name="Вычисление 3 3 5 5 5 2" xfId="30633"/>
    <cellStyle name="Вычисление 3 3 5 5 6" xfId="30634"/>
    <cellStyle name="Вычисление 3 3 5 6" xfId="10341"/>
    <cellStyle name="Вычисление 3 3 5 6 2" xfId="10342"/>
    <cellStyle name="Вычисление 3 3 5 6 2 2" xfId="30635"/>
    <cellStyle name="Вычисление 3 3 5 6 3" xfId="30636"/>
    <cellStyle name="Вычисление 3 3 5 7" xfId="10343"/>
    <cellStyle name="Вычисление 3 3 5 7 2" xfId="30637"/>
    <cellStyle name="Вычисление 3 3 5 8" xfId="30638"/>
    <cellStyle name="Вычисление 3 3 6" xfId="10344"/>
    <cellStyle name="Вычисление 3 3 6 2" xfId="10345"/>
    <cellStyle name="Вычисление 3 3 6 2 2" xfId="10346"/>
    <cellStyle name="Вычисление 3 3 6 2 2 2" xfId="10347"/>
    <cellStyle name="Вычисление 3 3 6 2 2 2 2" xfId="30639"/>
    <cellStyle name="Вычисление 3 3 6 2 2 3" xfId="30640"/>
    <cellStyle name="Вычисление 3 3 6 2 3" xfId="10348"/>
    <cellStyle name="Вычисление 3 3 6 2 3 2" xfId="10349"/>
    <cellStyle name="Вычисление 3 3 6 2 3 2 2" xfId="30641"/>
    <cellStyle name="Вычисление 3 3 6 2 3 3" xfId="30642"/>
    <cellStyle name="Вычисление 3 3 6 2 4" xfId="10350"/>
    <cellStyle name="Вычисление 3 3 6 2 4 2" xfId="10351"/>
    <cellStyle name="Вычисление 3 3 6 2 4 2 2" xfId="30643"/>
    <cellStyle name="Вычисление 3 3 6 2 4 3" xfId="30644"/>
    <cellStyle name="Вычисление 3 3 6 2 5" xfId="10352"/>
    <cellStyle name="Вычисление 3 3 6 2 5 2" xfId="30645"/>
    <cellStyle name="Вычисление 3 3 6 2 6" xfId="30646"/>
    <cellStyle name="Вычисление 3 3 6 3" xfId="10353"/>
    <cellStyle name="Вычисление 3 3 6 3 2" xfId="10354"/>
    <cellStyle name="Вычисление 3 3 6 3 2 2" xfId="10355"/>
    <cellStyle name="Вычисление 3 3 6 3 2 2 2" xfId="30647"/>
    <cellStyle name="Вычисление 3 3 6 3 2 3" xfId="30648"/>
    <cellStyle name="Вычисление 3 3 6 3 3" xfId="10356"/>
    <cellStyle name="Вычисление 3 3 6 3 3 2" xfId="10357"/>
    <cellStyle name="Вычисление 3 3 6 3 3 2 2" xfId="30649"/>
    <cellStyle name="Вычисление 3 3 6 3 3 3" xfId="30650"/>
    <cellStyle name="Вычисление 3 3 6 3 4" xfId="10358"/>
    <cellStyle name="Вычисление 3 3 6 3 4 2" xfId="10359"/>
    <cellStyle name="Вычисление 3 3 6 3 4 2 2" xfId="30651"/>
    <cellStyle name="Вычисление 3 3 6 3 4 3" xfId="30652"/>
    <cellStyle name="Вычисление 3 3 6 3 5" xfId="10360"/>
    <cellStyle name="Вычисление 3 3 6 3 5 2" xfId="30653"/>
    <cellStyle name="Вычисление 3 3 6 3 6" xfId="30654"/>
    <cellStyle name="Вычисление 3 3 6 4" xfId="10361"/>
    <cellStyle name="Вычисление 3 3 6 4 2" xfId="10362"/>
    <cellStyle name="Вычисление 3 3 6 4 2 2" xfId="10363"/>
    <cellStyle name="Вычисление 3 3 6 4 2 2 2" xfId="30655"/>
    <cellStyle name="Вычисление 3 3 6 4 2 3" xfId="30656"/>
    <cellStyle name="Вычисление 3 3 6 4 3" xfId="10364"/>
    <cellStyle name="Вычисление 3 3 6 4 3 2" xfId="10365"/>
    <cellStyle name="Вычисление 3 3 6 4 3 2 2" xfId="30657"/>
    <cellStyle name="Вычисление 3 3 6 4 3 3" xfId="30658"/>
    <cellStyle name="Вычисление 3 3 6 4 4" xfId="10366"/>
    <cellStyle name="Вычисление 3 3 6 4 4 2" xfId="10367"/>
    <cellStyle name="Вычисление 3 3 6 4 4 2 2" xfId="30659"/>
    <cellStyle name="Вычисление 3 3 6 4 4 3" xfId="30660"/>
    <cellStyle name="Вычисление 3 3 6 4 5" xfId="10368"/>
    <cellStyle name="Вычисление 3 3 6 4 5 2" xfId="30661"/>
    <cellStyle name="Вычисление 3 3 6 4 6" xfId="30662"/>
    <cellStyle name="Вычисление 3 3 6 5" xfId="10369"/>
    <cellStyle name="Вычисление 3 3 6 5 2" xfId="10370"/>
    <cellStyle name="Вычисление 3 3 6 5 2 2" xfId="10371"/>
    <cellStyle name="Вычисление 3 3 6 5 2 2 2" xfId="30663"/>
    <cellStyle name="Вычисление 3 3 6 5 2 3" xfId="30664"/>
    <cellStyle name="Вычисление 3 3 6 5 3" xfId="10372"/>
    <cellStyle name="Вычисление 3 3 6 5 3 2" xfId="10373"/>
    <cellStyle name="Вычисление 3 3 6 5 3 2 2" xfId="30665"/>
    <cellStyle name="Вычисление 3 3 6 5 3 3" xfId="30666"/>
    <cellStyle name="Вычисление 3 3 6 5 4" xfId="10374"/>
    <cellStyle name="Вычисление 3 3 6 5 4 2" xfId="10375"/>
    <cellStyle name="Вычисление 3 3 6 5 4 2 2" xfId="30667"/>
    <cellStyle name="Вычисление 3 3 6 5 4 3" xfId="30668"/>
    <cellStyle name="Вычисление 3 3 6 5 5" xfId="10376"/>
    <cellStyle name="Вычисление 3 3 6 5 5 2" xfId="30669"/>
    <cellStyle name="Вычисление 3 3 6 5 6" xfId="30670"/>
    <cellStyle name="Вычисление 3 3 6 6" xfId="10377"/>
    <cellStyle name="Вычисление 3 3 6 6 2" xfId="10378"/>
    <cellStyle name="Вычисление 3 3 6 6 2 2" xfId="30671"/>
    <cellStyle name="Вычисление 3 3 6 6 3" xfId="30672"/>
    <cellStyle name="Вычисление 3 3 6 7" xfId="10379"/>
    <cellStyle name="Вычисление 3 3 6 7 2" xfId="30673"/>
    <cellStyle name="Вычисление 3 3 6 8" xfId="30674"/>
    <cellStyle name="Вычисление 3 3 7" xfId="10380"/>
    <cellStyle name="Вычисление 3 3 7 2" xfId="10381"/>
    <cellStyle name="Вычисление 3 3 7 2 2" xfId="10382"/>
    <cellStyle name="Вычисление 3 3 7 2 2 2" xfId="30675"/>
    <cellStyle name="Вычисление 3 3 7 2 3" xfId="30676"/>
    <cellStyle name="Вычисление 3 3 7 3" xfId="10383"/>
    <cellStyle name="Вычисление 3 3 7 3 2" xfId="30677"/>
    <cellStyle name="Вычисление 3 3 7 4" xfId="30678"/>
    <cellStyle name="Вычисление 3 3 8" xfId="10384"/>
    <cellStyle name="Вычисление 3 3 8 2" xfId="10385"/>
    <cellStyle name="Вычисление 3 3 8 2 2" xfId="30679"/>
    <cellStyle name="Вычисление 3 3 8 3" xfId="30680"/>
    <cellStyle name="Вычисление 3 3 9" xfId="10386"/>
    <cellStyle name="Вычисление 3 3 9 2" xfId="30681"/>
    <cellStyle name="Вычисление 3 4" xfId="10387"/>
    <cellStyle name="Вычисление 3 4 10" xfId="10388"/>
    <cellStyle name="Вычисление 3 4 10 2" xfId="30682"/>
    <cellStyle name="Вычисление 3 4 11" xfId="30683"/>
    <cellStyle name="Вычисление 3 4 2" xfId="10389"/>
    <cellStyle name="Вычисление 3 4 2 2" xfId="10390"/>
    <cellStyle name="Вычисление 3 4 2 2 2" xfId="10391"/>
    <cellStyle name="Вычисление 3 4 2 2 2 2" xfId="10392"/>
    <cellStyle name="Вычисление 3 4 2 2 2 2 2" xfId="10393"/>
    <cellStyle name="Вычисление 3 4 2 2 2 2 2 2" xfId="30684"/>
    <cellStyle name="Вычисление 3 4 2 2 2 2 3" xfId="30685"/>
    <cellStyle name="Вычисление 3 4 2 2 2 3" xfId="10394"/>
    <cellStyle name="Вычисление 3 4 2 2 2 3 2" xfId="10395"/>
    <cellStyle name="Вычисление 3 4 2 2 2 3 2 2" xfId="30686"/>
    <cellStyle name="Вычисление 3 4 2 2 2 3 3" xfId="30687"/>
    <cellStyle name="Вычисление 3 4 2 2 2 4" xfId="10396"/>
    <cellStyle name="Вычисление 3 4 2 2 2 4 2" xfId="10397"/>
    <cellStyle name="Вычисление 3 4 2 2 2 4 2 2" xfId="30688"/>
    <cellStyle name="Вычисление 3 4 2 2 2 4 3" xfId="30689"/>
    <cellStyle name="Вычисление 3 4 2 2 2 5" xfId="10398"/>
    <cellStyle name="Вычисление 3 4 2 2 2 5 2" xfId="30690"/>
    <cellStyle name="Вычисление 3 4 2 2 2 6" xfId="30691"/>
    <cellStyle name="Вычисление 3 4 2 2 3" xfId="10399"/>
    <cellStyle name="Вычисление 3 4 2 2 3 2" xfId="10400"/>
    <cellStyle name="Вычисление 3 4 2 2 3 2 2" xfId="10401"/>
    <cellStyle name="Вычисление 3 4 2 2 3 2 2 2" xfId="30692"/>
    <cellStyle name="Вычисление 3 4 2 2 3 2 3" xfId="30693"/>
    <cellStyle name="Вычисление 3 4 2 2 3 3" xfId="10402"/>
    <cellStyle name="Вычисление 3 4 2 2 3 3 2" xfId="10403"/>
    <cellStyle name="Вычисление 3 4 2 2 3 3 2 2" xfId="30694"/>
    <cellStyle name="Вычисление 3 4 2 2 3 3 3" xfId="30695"/>
    <cellStyle name="Вычисление 3 4 2 2 3 4" xfId="10404"/>
    <cellStyle name="Вычисление 3 4 2 2 3 4 2" xfId="10405"/>
    <cellStyle name="Вычисление 3 4 2 2 3 4 2 2" xfId="30696"/>
    <cellStyle name="Вычисление 3 4 2 2 3 4 3" xfId="30697"/>
    <cellStyle name="Вычисление 3 4 2 2 3 5" xfId="10406"/>
    <cellStyle name="Вычисление 3 4 2 2 3 5 2" xfId="30698"/>
    <cellStyle name="Вычисление 3 4 2 2 3 6" xfId="30699"/>
    <cellStyle name="Вычисление 3 4 2 2 4" xfId="10407"/>
    <cellStyle name="Вычисление 3 4 2 2 4 2" xfId="10408"/>
    <cellStyle name="Вычисление 3 4 2 2 4 2 2" xfId="10409"/>
    <cellStyle name="Вычисление 3 4 2 2 4 2 2 2" xfId="30700"/>
    <cellStyle name="Вычисление 3 4 2 2 4 2 3" xfId="30701"/>
    <cellStyle name="Вычисление 3 4 2 2 4 3" xfId="10410"/>
    <cellStyle name="Вычисление 3 4 2 2 4 3 2" xfId="10411"/>
    <cellStyle name="Вычисление 3 4 2 2 4 3 2 2" xfId="30702"/>
    <cellStyle name="Вычисление 3 4 2 2 4 3 3" xfId="30703"/>
    <cellStyle name="Вычисление 3 4 2 2 4 4" xfId="10412"/>
    <cellStyle name="Вычисление 3 4 2 2 4 4 2" xfId="10413"/>
    <cellStyle name="Вычисление 3 4 2 2 4 4 2 2" xfId="30704"/>
    <cellStyle name="Вычисление 3 4 2 2 4 4 3" xfId="30705"/>
    <cellStyle name="Вычисление 3 4 2 2 4 5" xfId="10414"/>
    <cellStyle name="Вычисление 3 4 2 2 4 5 2" xfId="30706"/>
    <cellStyle name="Вычисление 3 4 2 2 4 6" xfId="30707"/>
    <cellStyle name="Вычисление 3 4 2 2 5" xfId="10415"/>
    <cellStyle name="Вычисление 3 4 2 2 5 2" xfId="10416"/>
    <cellStyle name="Вычисление 3 4 2 2 5 2 2" xfId="10417"/>
    <cellStyle name="Вычисление 3 4 2 2 5 2 2 2" xfId="30708"/>
    <cellStyle name="Вычисление 3 4 2 2 5 2 3" xfId="30709"/>
    <cellStyle name="Вычисление 3 4 2 2 5 3" xfId="10418"/>
    <cellStyle name="Вычисление 3 4 2 2 5 3 2" xfId="10419"/>
    <cellStyle name="Вычисление 3 4 2 2 5 3 2 2" xfId="30710"/>
    <cellStyle name="Вычисление 3 4 2 2 5 3 3" xfId="30711"/>
    <cellStyle name="Вычисление 3 4 2 2 5 4" xfId="10420"/>
    <cellStyle name="Вычисление 3 4 2 2 5 4 2" xfId="10421"/>
    <cellStyle name="Вычисление 3 4 2 2 5 4 2 2" xfId="30712"/>
    <cellStyle name="Вычисление 3 4 2 2 5 4 3" xfId="30713"/>
    <cellStyle name="Вычисление 3 4 2 2 5 5" xfId="10422"/>
    <cellStyle name="Вычисление 3 4 2 2 5 5 2" xfId="30714"/>
    <cellStyle name="Вычисление 3 4 2 2 5 6" xfId="30715"/>
    <cellStyle name="Вычисление 3 4 2 2 6" xfId="10423"/>
    <cellStyle name="Вычисление 3 4 2 2 6 2" xfId="10424"/>
    <cellStyle name="Вычисление 3 4 2 2 6 2 2" xfId="30716"/>
    <cellStyle name="Вычисление 3 4 2 2 6 3" xfId="30717"/>
    <cellStyle name="Вычисление 3 4 2 2 7" xfId="10425"/>
    <cellStyle name="Вычисление 3 4 2 2 7 2" xfId="30718"/>
    <cellStyle name="Вычисление 3 4 2 2 8" xfId="30719"/>
    <cellStyle name="Вычисление 3 4 2 3" xfId="10426"/>
    <cellStyle name="Вычисление 3 4 2 3 2" xfId="10427"/>
    <cellStyle name="Вычисление 3 4 2 3 2 2" xfId="10428"/>
    <cellStyle name="Вычисление 3 4 2 3 2 2 2" xfId="30720"/>
    <cellStyle name="Вычисление 3 4 2 3 2 3" xfId="30721"/>
    <cellStyle name="Вычисление 3 4 2 3 3" xfId="10429"/>
    <cellStyle name="Вычисление 3 4 2 3 3 2" xfId="10430"/>
    <cellStyle name="Вычисление 3 4 2 3 3 2 2" xfId="30722"/>
    <cellStyle name="Вычисление 3 4 2 3 3 3" xfId="30723"/>
    <cellStyle name="Вычисление 3 4 2 3 4" xfId="10431"/>
    <cellStyle name="Вычисление 3 4 2 3 4 2" xfId="10432"/>
    <cellStyle name="Вычисление 3 4 2 3 4 2 2" xfId="30724"/>
    <cellStyle name="Вычисление 3 4 2 3 4 3" xfId="30725"/>
    <cellStyle name="Вычисление 3 4 2 3 5" xfId="10433"/>
    <cellStyle name="Вычисление 3 4 2 3 5 2" xfId="30726"/>
    <cellStyle name="Вычисление 3 4 2 3 6" xfId="30727"/>
    <cellStyle name="Вычисление 3 4 2 4" xfId="10434"/>
    <cellStyle name="Вычисление 3 4 2 4 2" xfId="10435"/>
    <cellStyle name="Вычисление 3 4 2 4 2 2" xfId="10436"/>
    <cellStyle name="Вычисление 3 4 2 4 2 2 2" xfId="30728"/>
    <cellStyle name="Вычисление 3 4 2 4 2 3" xfId="30729"/>
    <cellStyle name="Вычисление 3 4 2 4 3" xfId="10437"/>
    <cellStyle name="Вычисление 3 4 2 4 3 2" xfId="10438"/>
    <cellStyle name="Вычисление 3 4 2 4 3 2 2" xfId="30730"/>
    <cellStyle name="Вычисление 3 4 2 4 3 3" xfId="30731"/>
    <cellStyle name="Вычисление 3 4 2 4 4" xfId="10439"/>
    <cellStyle name="Вычисление 3 4 2 4 4 2" xfId="10440"/>
    <cellStyle name="Вычисление 3 4 2 4 4 2 2" xfId="30732"/>
    <cellStyle name="Вычисление 3 4 2 4 4 3" xfId="30733"/>
    <cellStyle name="Вычисление 3 4 2 4 5" xfId="10441"/>
    <cellStyle name="Вычисление 3 4 2 4 5 2" xfId="30734"/>
    <cellStyle name="Вычисление 3 4 2 4 6" xfId="30735"/>
    <cellStyle name="Вычисление 3 4 2 5" xfId="10442"/>
    <cellStyle name="Вычисление 3 4 2 5 2" xfId="10443"/>
    <cellStyle name="Вычисление 3 4 2 5 2 2" xfId="10444"/>
    <cellStyle name="Вычисление 3 4 2 5 2 2 2" xfId="30736"/>
    <cellStyle name="Вычисление 3 4 2 5 2 3" xfId="30737"/>
    <cellStyle name="Вычисление 3 4 2 5 3" xfId="10445"/>
    <cellStyle name="Вычисление 3 4 2 5 3 2" xfId="10446"/>
    <cellStyle name="Вычисление 3 4 2 5 3 2 2" xfId="30738"/>
    <cellStyle name="Вычисление 3 4 2 5 3 3" xfId="30739"/>
    <cellStyle name="Вычисление 3 4 2 5 4" xfId="10447"/>
    <cellStyle name="Вычисление 3 4 2 5 4 2" xfId="10448"/>
    <cellStyle name="Вычисление 3 4 2 5 4 2 2" xfId="30740"/>
    <cellStyle name="Вычисление 3 4 2 5 4 3" xfId="30741"/>
    <cellStyle name="Вычисление 3 4 2 5 5" xfId="10449"/>
    <cellStyle name="Вычисление 3 4 2 5 5 2" xfId="30742"/>
    <cellStyle name="Вычисление 3 4 2 5 6" xfId="30743"/>
    <cellStyle name="Вычисление 3 4 2 6" xfId="10450"/>
    <cellStyle name="Вычисление 3 4 2 6 2" xfId="10451"/>
    <cellStyle name="Вычисление 3 4 2 6 2 2" xfId="10452"/>
    <cellStyle name="Вычисление 3 4 2 6 2 2 2" xfId="30744"/>
    <cellStyle name="Вычисление 3 4 2 6 2 3" xfId="30745"/>
    <cellStyle name="Вычисление 3 4 2 6 3" xfId="10453"/>
    <cellStyle name="Вычисление 3 4 2 6 3 2" xfId="10454"/>
    <cellStyle name="Вычисление 3 4 2 6 3 2 2" xfId="30746"/>
    <cellStyle name="Вычисление 3 4 2 6 3 3" xfId="30747"/>
    <cellStyle name="Вычисление 3 4 2 6 4" xfId="10455"/>
    <cellStyle name="Вычисление 3 4 2 6 4 2" xfId="10456"/>
    <cellStyle name="Вычисление 3 4 2 6 4 2 2" xfId="30748"/>
    <cellStyle name="Вычисление 3 4 2 6 4 3" xfId="30749"/>
    <cellStyle name="Вычисление 3 4 2 6 5" xfId="10457"/>
    <cellStyle name="Вычисление 3 4 2 6 5 2" xfId="30750"/>
    <cellStyle name="Вычисление 3 4 2 6 6" xfId="30751"/>
    <cellStyle name="Вычисление 3 4 2 7" xfId="10458"/>
    <cellStyle name="Вычисление 3 4 2 7 2" xfId="10459"/>
    <cellStyle name="Вычисление 3 4 2 7 2 2" xfId="30752"/>
    <cellStyle name="Вычисление 3 4 2 7 3" xfId="30753"/>
    <cellStyle name="Вычисление 3 4 2 8" xfId="10460"/>
    <cellStyle name="Вычисление 3 4 2 8 2" xfId="30754"/>
    <cellStyle name="Вычисление 3 4 2 9" xfId="30755"/>
    <cellStyle name="Вычисление 3 4 3" xfId="10461"/>
    <cellStyle name="Вычисление 3 4 3 2" xfId="10462"/>
    <cellStyle name="Вычисление 3 4 3 2 2" xfId="10463"/>
    <cellStyle name="Вычисление 3 4 3 2 2 2" xfId="10464"/>
    <cellStyle name="Вычисление 3 4 3 2 2 2 2" xfId="30756"/>
    <cellStyle name="Вычисление 3 4 3 2 2 3" xfId="30757"/>
    <cellStyle name="Вычисление 3 4 3 2 3" xfId="10465"/>
    <cellStyle name="Вычисление 3 4 3 2 3 2" xfId="10466"/>
    <cellStyle name="Вычисление 3 4 3 2 3 2 2" xfId="30758"/>
    <cellStyle name="Вычисление 3 4 3 2 3 3" xfId="30759"/>
    <cellStyle name="Вычисление 3 4 3 2 4" xfId="10467"/>
    <cellStyle name="Вычисление 3 4 3 2 4 2" xfId="10468"/>
    <cellStyle name="Вычисление 3 4 3 2 4 2 2" xfId="30760"/>
    <cellStyle name="Вычисление 3 4 3 2 4 3" xfId="30761"/>
    <cellStyle name="Вычисление 3 4 3 2 5" xfId="10469"/>
    <cellStyle name="Вычисление 3 4 3 2 5 2" xfId="30762"/>
    <cellStyle name="Вычисление 3 4 3 2 6" xfId="30763"/>
    <cellStyle name="Вычисление 3 4 3 3" xfId="10470"/>
    <cellStyle name="Вычисление 3 4 3 3 2" xfId="10471"/>
    <cellStyle name="Вычисление 3 4 3 3 2 2" xfId="10472"/>
    <cellStyle name="Вычисление 3 4 3 3 2 2 2" xfId="30764"/>
    <cellStyle name="Вычисление 3 4 3 3 2 3" xfId="30765"/>
    <cellStyle name="Вычисление 3 4 3 3 3" xfId="10473"/>
    <cellStyle name="Вычисление 3 4 3 3 3 2" xfId="10474"/>
    <cellStyle name="Вычисление 3 4 3 3 3 2 2" xfId="30766"/>
    <cellStyle name="Вычисление 3 4 3 3 3 3" xfId="30767"/>
    <cellStyle name="Вычисление 3 4 3 3 4" xfId="10475"/>
    <cellStyle name="Вычисление 3 4 3 3 4 2" xfId="10476"/>
    <cellStyle name="Вычисление 3 4 3 3 4 2 2" xfId="30768"/>
    <cellStyle name="Вычисление 3 4 3 3 4 3" xfId="30769"/>
    <cellStyle name="Вычисление 3 4 3 3 5" xfId="10477"/>
    <cellStyle name="Вычисление 3 4 3 3 5 2" xfId="30770"/>
    <cellStyle name="Вычисление 3 4 3 3 6" xfId="30771"/>
    <cellStyle name="Вычисление 3 4 3 4" xfId="10478"/>
    <cellStyle name="Вычисление 3 4 3 4 2" xfId="10479"/>
    <cellStyle name="Вычисление 3 4 3 4 2 2" xfId="10480"/>
    <cellStyle name="Вычисление 3 4 3 4 2 2 2" xfId="30772"/>
    <cellStyle name="Вычисление 3 4 3 4 2 3" xfId="30773"/>
    <cellStyle name="Вычисление 3 4 3 4 3" xfId="10481"/>
    <cellStyle name="Вычисление 3 4 3 4 3 2" xfId="10482"/>
    <cellStyle name="Вычисление 3 4 3 4 3 2 2" xfId="30774"/>
    <cellStyle name="Вычисление 3 4 3 4 3 3" xfId="30775"/>
    <cellStyle name="Вычисление 3 4 3 4 4" xfId="10483"/>
    <cellStyle name="Вычисление 3 4 3 4 4 2" xfId="10484"/>
    <cellStyle name="Вычисление 3 4 3 4 4 2 2" xfId="30776"/>
    <cellStyle name="Вычисление 3 4 3 4 4 3" xfId="30777"/>
    <cellStyle name="Вычисление 3 4 3 4 5" xfId="10485"/>
    <cellStyle name="Вычисление 3 4 3 4 5 2" xfId="30778"/>
    <cellStyle name="Вычисление 3 4 3 4 6" xfId="30779"/>
    <cellStyle name="Вычисление 3 4 3 5" xfId="10486"/>
    <cellStyle name="Вычисление 3 4 3 5 2" xfId="10487"/>
    <cellStyle name="Вычисление 3 4 3 5 2 2" xfId="10488"/>
    <cellStyle name="Вычисление 3 4 3 5 2 2 2" xfId="30780"/>
    <cellStyle name="Вычисление 3 4 3 5 2 3" xfId="30781"/>
    <cellStyle name="Вычисление 3 4 3 5 3" xfId="10489"/>
    <cellStyle name="Вычисление 3 4 3 5 3 2" xfId="10490"/>
    <cellStyle name="Вычисление 3 4 3 5 3 2 2" xfId="30782"/>
    <cellStyle name="Вычисление 3 4 3 5 3 3" xfId="30783"/>
    <cellStyle name="Вычисление 3 4 3 5 4" xfId="10491"/>
    <cellStyle name="Вычисление 3 4 3 5 4 2" xfId="10492"/>
    <cellStyle name="Вычисление 3 4 3 5 4 2 2" xfId="30784"/>
    <cellStyle name="Вычисление 3 4 3 5 4 3" xfId="30785"/>
    <cellStyle name="Вычисление 3 4 3 5 5" xfId="10493"/>
    <cellStyle name="Вычисление 3 4 3 5 5 2" xfId="30786"/>
    <cellStyle name="Вычисление 3 4 3 5 6" xfId="30787"/>
    <cellStyle name="Вычисление 3 4 3 6" xfId="10494"/>
    <cellStyle name="Вычисление 3 4 3 6 2" xfId="10495"/>
    <cellStyle name="Вычисление 3 4 3 6 2 2" xfId="10496"/>
    <cellStyle name="Вычисление 3 4 3 6 2 2 2" xfId="30788"/>
    <cellStyle name="Вычисление 3 4 3 6 2 3" xfId="30789"/>
    <cellStyle name="Вычисление 3 4 3 6 3" xfId="10497"/>
    <cellStyle name="Вычисление 3 4 3 6 3 2" xfId="10498"/>
    <cellStyle name="Вычисление 3 4 3 6 3 2 2" xfId="30790"/>
    <cellStyle name="Вычисление 3 4 3 6 3 3" xfId="30791"/>
    <cellStyle name="Вычисление 3 4 3 6 4" xfId="10499"/>
    <cellStyle name="Вычисление 3 4 3 6 4 2" xfId="10500"/>
    <cellStyle name="Вычисление 3 4 3 6 4 2 2" xfId="30792"/>
    <cellStyle name="Вычисление 3 4 3 6 4 3" xfId="30793"/>
    <cellStyle name="Вычисление 3 4 3 6 5" xfId="10501"/>
    <cellStyle name="Вычисление 3 4 3 6 5 2" xfId="30794"/>
    <cellStyle name="Вычисление 3 4 3 6 6" xfId="30795"/>
    <cellStyle name="Вычисление 3 4 3 7" xfId="10502"/>
    <cellStyle name="Вычисление 3 4 3 7 2" xfId="10503"/>
    <cellStyle name="Вычисление 3 4 3 7 2 2" xfId="30796"/>
    <cellStyle name="Вычисление 3 4 3 7 3" xfId="30797"/>
    <cellStyle name="Вычисление 3 4 3 8" xfId="10504"/>
    <cellStyle name="Вычисление 3 4 3 8 2" xfId="30798"/>
    <cellStyle name="Вычисление 3 4 3 9" xfId="30799"/>
    <cellStyle name="Вычисление 3 4 4" xfId="10505"/>
    <cellStyle name="Вычисление 3 4 4 2" xfId="10506"/>
    <cellStyle name="Вычисление 3 4 4 2 2" xfId="10507"/>
    <cellStyle name="Вычисление 3 4 4 2 2 2" xfId="10508"/>
    <cellStyle name="Вычисление 3 4 4 2 2 2 2" xfId="30800"/>
    <cellStyle name="Вычисление 3 4 4 2 2 3" xfId="30801"/>
    <cellStyle name="Вычисление 3 4 4 2 3" xfId="10509"/>
    <cellStyle name="Вычисление 3 4 4 2 3 2" xfId="10510"/>
    <cellStyle name="Вычисление 3 4 4 2 3 2 2" xfId="30802"/>
    <cellStyle name="Вычисление 3 4 4 2 3 3" xfId="30803"/>
    <cellStyle name="Вычисление 3 4 4 2 4" xfId="10511"/>
    <cellStyle name="Вычисление 3 4 4 2 4 2" xfId="10512"/>
    <cellStyle name="Вычисление 3 4 4 2 4 2 2" xfId="30804"/>
    <cellStyle name="Вычисление 3 4 4 2 4 3" xfId="30805"/>
    <cellStyle name="Вычисление 3 4 4 2 5" xfId="10513"/>
    <cellStyle name="Вычисление 3 4 4 2 5 2" xfId="30806"/>
    <cellStyle name="Вычисление 3 4 4 2 6" xfId="30807"/>
    <cellStyle name="Вычисление 3 4 4 3" xfId="10514"/>
    <cellStyle name="Вычисление 3 4 4 3 2" xfId="10515"/>
    <cellStyle name="Вычисление 3 4 4 3 2 2" xfId="10516"/>
    <cellStyle name="Вычисление 3 4 4 3 2 2 2" xfId="30808"/>
    <cellStyle name="Вычисление 3 4 4 3 2 3" xfId="30809"/>
    <cellStyle name="Вычисление 3 4 4 3 3" xfId="10517"/>
    <cellStyle name="Вычисление 3 4 4 3 3 2" xfId="10518"/>
    <cellStyle name="Вычисление 3 4 4 3 3 2 2" xfId="30810"/>
    <cellStyle name="Вычисление 3 4 4 3 3 3" xfId="30811"/>
    <cellStyle name="Вычисление 3 4 4 3 4" xfId="10519"/>
    <cellStyle name="Вычисление 3 4 4 3 4 2" xfId="10520"/>
    <cellStyle name="Вычисление 3 4 4 3 4 2 2" xfId="30812"/>
    <cellStyle name="Вычисление 3 4 4 3 4 3" xfId="30813"/>
    <cellStyle name="Вычисление 3 4 4 3 5" xfId="10521"/>
    <cellStyle name="Вычисление 3 4 4 3 5 2" xfId="30814"/>
    <cellStyle name="Вычисление 3 4 4 3 6" xfId="30815"/>
    <cellStyle name="Вычисление 3 4 4 4" xfId="10522"/>
    <cellStyle name="Вычисление 3 4 4 4 2" xfId="10523"/>
    <cellStyle name="Вычисление 3 4 4 4 2 2" xfId="10524"/>
    <cellStyle name="Вычисление 3 4 4 4 2 2 2" xfId="30816"/>
    <cellStyle name="Вычисление 3 4 4 4 2 3" xfId="30817"/>
    <cellStyle name="Вычисление 3 4 4 4 3" xfId="10525"/>
    <cellStyle name="Вычисление 3 4 4 4 3 2" xfId="10526"/>
    <cellStyle name="Вычисление 3 4 4 4 3 2 2" xfId="30818"/>
    <cellStyle name="Вычисление 3 4 4 4 3 3" xfId="30819"/>
    <cellStyle name="Вычисление 3 4 4 4 4" xfId="10527"/>
    <cellStyle name="Вычисление 3 4 4 4 4 2" xfId="10528"/>
    <cellStyle name="Вычисление 3 4 4 4 4 2 2" xfId="30820"/>
    <cellStyle name="Вычисление 3 4 4 4 4 3" xfId="30821"/>
    <cellStyle name="Вычисление 3 4 4 4 5" xfId="10529"/>
    <cellStyle name="Вычисление 3 4 4 4 5 2" xfId="30822"/>
    <cellStyle name="Вычисление 3 4 4 4 6" xfId="30823"/>
    <cellStyle name="Вычисление 3 4 4 5" xfId="10530"/>
    <cellStyle name="Вычисление 3 4 4 5 2" xfId="10531"/>
    <cellStyle name="Вычисление 3 4 4 5 2 2" xfId="10532"/>
    <cellStyle name="Вычисление 3 4 4 5 2 2 2" xfId="30824"/>
    <cellStyle name="Вычисление 3 4 4 5 2 3" xfId="30825"/>
    <cellStyle name="Вычисление 3 4 4 5 3" xfId="10533"/>
    <cellStyle name="Вычисление 3 4 4 5 3 2" xfId="10534"/>
    <cellStyle name="Вычисление 3 4 4 5 3 2 2" xfId="30826"/>
    <cellStyle name="Вычисление 3 4 4 5 3 3" xfId="30827"/>
    <cellStyle name="Вычисление 3 4 4 5 4" xfId="10535"/>
    <cellStyle name="Вычисление 3 4 4 5 4 2" xfId="10536"/>
    <cellStyle name="Вычисление 3 4 4 5 4 2 2" xfId="30828"/>
    <cellStyle name="Вычисление 3 4 4 5 4 3" xfId="30829"/>
    <cellStyle name="Вычисление 3 4 4 5 5" xfId="10537"/>
    <cellStyle name="Вычисление 3 4 4 5 5 2" xfId="30830"/>
    <cellStyle name="Вычисление 3 4 4 5 6" xfId="30831"/>
    <cellStyle name="Вычисление 3 4 4 6" xfId="10538"/>
    <cellStyle name="Вычисление 3 4 4 6 2" xfId="10539"/>
    <cellStyle name="Вычисление 3 4 4 6 2 2" xfId="30832"/>
    <cellStyle name="Вычисление 3 4 4 6 3" xfId="30833"/>
    <cellStyle name="Вычисление 3 4 4 7" xfId="10540"/>
    <cellStyle name="Вычисление 3 4 4 7 2" xfId="30834"/>
    <cellStyle name="Вычисление 3 4 4 8" xfId="30835"/>
    <cellStyle name="Вычисление 3 4 5" xfId="10541"/>
    <cellStyle name="Вычисление 3 4 5 2" xfId="10542"/>
    <cellStyle name="Вычисление 3 4 5 2 2" xfId="10543"/>
    <cellStyle name="Вычисление 3 4 5 2 2 2" xfId="30836"/>
    <cellStyle name="Вычисление 3 4 5 2 3" xfId="30837"/>
    <cellStyle name="Вычисление 3 4 5 3" xfId="10544"/>
    <cellStyle name="Вычисление 3 4 5 3 2" xfId="10545"/>
    <cellStyle name="Вычисление 3 4 5 3 2 2" xfId="30838"/>
    <cellStyle name="Вычисление 3 4 5 3 3" xfId="30839"/>
    <cellStyle name="Вычисление 3 4 5 4" xfId="10546"/>
    <cellStyle name="Вычисление 3 4 5 4 2" xfId="10547"/>
    <cellStyle name="Вычисление 3 4 5 4 2 2" xfId="30840"/>
    <cellStyle name="Вычисление 3 4 5 4 3" xfId="30841"/>
    <cellStyle name="Вычисление 3 4 5 5" xfId="10548"/>
    <cellStyle name="Вычисление 3 4 5 5 2" xfId="30842"/>
    <cellStyle name="Вычисление 3 4 5 6" xfId="30843"/>
    <cellStyle name="Вычисление 3 4 6" xfId="10549"/>
    <cellStyle name="Вычисление 3 4 6 2" xfId="10550"/>
    <cellStyle name="Вычисление 3 4 6 2 2" xfId="10551"/>
    <cellStyle name="Вычисление 3 4 6 2 2 2" xfId="30844"/>
    <cellStyle name="Вычисление 3 4 6 2 3" xfId="30845"/>
    <cellStyle name="Вычисление 3 4 6 3" xfId="10552"/>
    <cellStyle name="Вычисление 3 4 6 3 2" xfId="10553"/>
    <cellStyle name="Вычисление 3 4 6 3 2 2" xfId="30846"/>
    <cellStyle name="Вычисление 3 4 6 3 3" xfId="30847"/>
    <cellStyle name="Вычисление 3 4 6 4" xfId="10554"/>
    <cellStyle name="Вычисление 3 4 6 4 2" xfId="10555"/>
    <cellStyle name="Вычисление 3 4 6 4 2 2" xfId="30848"/>
    <cellStyle name="Вычисление 3 4 6 4 3" xfId="30849"/>
    <cellStyle name="Вычисление 3 4 6 5" xfId="10556"/>
    <cellStyle name="Вычисление 3 4 6 5 2" xfId="30850"/>
    <cellStyle name="Вычисление 3 4 6 6" xfId="30851"/>
    <cellStyle name="Вычисление 3 4 7" xfId="10557"/>
    <cellStyle name="Вычисление 3 4 7 2" xfId="10558"/>
    <cellStyle name="Вычисление 3 4 7 2 2" xfId="10559"/>
    <cellStyle name="Вычисление 3 4 7 2 2 2" xfId="30852"/>
    <cellStyle name="Вычисление 3 4 7 2 3" xfId="30853"/>
    <cellStyle name="Вычисление 3 4 7 3" xfId="10560"/>
    <cellStyle name="Вычисление 3 4 7 3 2" xfId="10561"/>
    <cellStyle name="Вычисление 3 4 7 3 2 2" xfId="30854"/>
    <cellStyle name="Вычисление 3 4 7 3 3" xfId="30855"/>
    <cellStyle name="Вычисление 3 4 7 4" xfId="10562"/>
    <cellStyle name="Вычисление 3 4 7 4 2" xfId="10563"/>
    <cellStyle name="Вычисление 3 4 7 4 2 2" xfId="30856"/>
    <cellStyle name="Вычисление 3 4 7 4 3" xfId="30857"/>
    <cellStyle name="Вычисление 3 4 7 5" xfId="10564"/>
    <cellStyle name="Вычисление 3 4 7 5 2" xfId="30858"/>
    <cellStyle name="Вычисление 3 4 7 6" xfId="30859"/>
    <cellStyle name="Вычисление 3 4 8" xfId="10565"/>
    <cellStyle name="Вычисление 3 4 8 2" xfId="10566"/>
    <cellStyle name="Вычисление 3 4 8 2 2" xfId="10567"/>
    <cellStyle name="Вычисление 3 4 8 2 2 2" xfId="30860"/>
    <cellStyle name="Вычисление 3 4 8 2 3" xfId="30861"/>
    <cellStyle name="Вычисление 3 4 8 3" xfId="10568"/>
    <cellStyle name="Вычисление 3 4 8 3 2" xfId="10569"/>
    <cellStyle name="Вычисление 3 4 8 3 2 2" xfId="30862"/>
    <cellStyle name="Вычисление 3 4 8 3 3" xfId="30863"/>
    <cellStyle name="Вычисление 3 4 8 4" xfId="10570"/>
    <cellStyle name="Вычисление 3 4 8 4 2" xfId="10571"/>
    <cellStyle name="Вычисление 3 4 8 4 2 2" xfId="30864"/>
    <cellStyle name="Вычисление 3 4 8 4 3" xfId="30865"/>
    <cellStyle name="Вычисление 3 4 8 5" xfId="10572"/>
    <cellStyle name="Вычисление 3 4 8 5 2" xfId="30866"/>
    <cellStyle name="Вычисление 3 4 8 6" xfId="30867"/>
    <cellStyle name="Вычисление 3 4 9" xfId="10573"/>
    <cellStyle name="Вычисление 3 4 9 2" xfId="10574"/>
    <cellStyle name="Вычисление 3 4 9 2 2" xfId="30868"/>
    <cellStyle name="Вычисление 3 4 9 3" xfId="30869"/>
    <cellStyle name="Вычисление 3 5" xfId="10575"/>
    <cellStyle name="Вычисление 3 5 2" xfId="10576"/>
    <cellStyle name="Вычисление 3 5 2 2" xfId="10577"/>
    <cellStyle name="Вычисление 3 5 2 2 2" xfId="10578"/>
    <cellStyle name="Вычисление 3 5 2 2 2 2" xfId="10579"/>
    <cellStyle name="Вычисление 3 5 2 2 2 2 2" xfId="30870"/>
    <cellStyle name="Вычисление 3 5 2 2 2 3" xfId="30871"/>
    <cellStyle name="Вычисление 3 5 2 2 3" xfId="10580"/>
    <cellStyle name="Вычисление 3 5 2 2 3 2" xfId="10581"/>
    <cellStyle name="Вычисление 3 5 2 2 3 2 2" xfId="30872"/>
    <cellStyle name="Вычисление 3 5 2 2 3 3" xfId="30873"/>
    <cellStyle name="Вычисление 3 5 2 2 4" xfId="10582"/>
    <cellStyle name="Вычисление 3 5 2 2 4 2" xfId="10583"/>
    <cellStyle name="Вычисление 3 5 2 2 4 2 2" xfId="30874"/>
    <cellStyle name="Вычисление 3 5 2 2 4 3" xfId="30875"/>
    <cellStyle name="Вычисление 3 5 2 2 5" xfId="10584"/>
    <cellStyle name="Вычисление 3 5 2 2 5 2" xfId="30876"/>
    <cellStyle name="Вычисление 3 5 2 2 6" xfId="30877"/>
    <cellStyle name="Вычисление 3 5 2 3" xfId="10585"/>
    <cellStyle name="Вычисление 3 5 2 3 2" xfId="10586"/>
    <cellStyle name="Вычисление 3 5 2 3 2 2" xfId="10587"/>
    <cellStyle name="Вычисление 3 5 2 3 2 2 2" xfId="30878"/>
    <cellStyle name="Вычисление 3 5 2 3 2 3" xfId="30879"/>
    <cellStyle name="Вычисление 3 5 2 3 3" xfId="10588"/>
    <cellStyle name="Вычисление 3 5 2 3 3 2" xfId="10589"/>
    <cellStyle name="Вычисление 3 5 2 3 3 2 2" xfId="30880"/>
    <cellStyle name="Вычисление 3 5 2 3 3 3" xfId="30881"/>
    <cellStyle name="Вычисление 3 5 2 3 4" xfId="10590"/>
    <cellStyle name="Вычисление 3 5 2 3 4 2" xfId="10591"/>
    <cellStyle name="Вычисление 3 5 2 3 4 2 2" xfId="30882"/>
    <cellStyle name="Вычисление 3 5 2 3 4 3" xfId="30883"/>
    <cellStyle name="Вычисление 3 5 2 3 5" xfId="10592"/>
    <cellStyle name="Вычисление 3 5 2 3 5 2" xfId="30884"/>
    <cellStyle name="Вычисление 3 5 2 3 6" xfId="30885"/>
    <cellStyle name="Вычисление 3 5 2 4" xfId="10593"/>
    <cellStyle name="Вычисление 3 5 2 4 2" xfId="10594"/>
    <cellStyle name="Вычисление 3 5 2 4 2 2" xfId="10595"/>
    <cellStyle name="Вычисление 3 5 2 4 2 2 2" xfId="30886"/>
    <cellStyle name="Вычисление 3 5 2 4 2 3" xfId="30887"/>
    <cellStyle name="Вычисление 3 5 2 4 3" xfId="10596"/>
    <cellStyle name="Вычисление 3 5 2 4 3 2" xfId="10597"/>
    <cellStyle name="Вычисление 3 5 2 4 3 2 2" xfId="30888"/>
    <cellStyle name="Вычисление 3 5 2 4 3 3" xfId="30889"/>
    <cellStyle name="Вычисление 3 5 2 4 4" xfId="10598"/>
    <cellStyle name="Вычисление 3 5 2 4 4 2" xfId="10599"/>
    <cellStyle name="Вычисление 3 5 2 4 4 2 2" xfId="30890"/>
    <cellStyle name="Вычисление 3 5 2 4 4 3" xfId="30891"/>
    <cellStyle name="Вычисление 3 5 2 4 5" xfId="10600"/>
    <cellStyle name="Вычисление 3 5 2 4 5 2" xfId="30892"/>
    <cellStyle name="Вычисление 3 5 2 4 6" xfId="30893"/>
    <cellStyle name="Вычисление 3 5 2 5" xfId="10601"/>
    <cellStyle name="Вычисление 3 5 2 5 2" xfId="10602"/>
    <cellStyle name="Вычисление 3 5 2 5 2 2" xfId="10603"/>
    <cellStyle name="Вычисление 3 5 2 5 2 2 2" xfId="30894"/>
    <cellStyle name="Вычисление 3 5 2 5 2 3" xfId="30895"/>
    <cellStyle name="Вычисление 3 5 2 5 3" xfId="10604"/>
    <cellStyle name="Вычисление 3 5 2 5 3 2" xfId="10605"/>
    <cellStyle name="Вычисление 3 5 2 5 3 2 2" xfId="30896"/>
    <cellStyle name="Вычисление 3 5 2 5 3 3" xfId="30897"/>
    <cellStyle name="Вычисление 3 5 2 5 4" xfId="10606"/>
    <cellStyle name="Вычисление 3 5 2 5 4 2" xfId="10607"/>
    <cellStyle name="Вычисление 3 5 2 5 4 2 2" xfId="30898"/>
    <cellStyle name="Вычисление 3 5 2 5 4 3" xfId="30899"/>
    <cellStyle name="Вычисление 3 5 2 5 5" xfId="10608"/>
    <cellStyle name="Вычисление 3 5 2 5 5 2" xfId="30900"/>
    <cellStyle name="Вычисление 3 5 2 5 6" xfId="30901"/>
    <cellStyle name="Вычисление 3 5 2 6" xfId="10609"/>
    <cellStyle name="Вычисление 3 5 2 6 2" xfId="10610"/>
    <cellStyle name="Вычисление 3 5 2 6 2 2" xfId="30902"/>
    <cellStyle name="Вычисление 3 5 2 6 3" xfId="30903"/>
    <cellStyle name="Вычисление 3 5 2 7" xfId="10611"/>
    <cellStyle name="Вычисление 3 5 2 7 2" xfId="30904"/>
    <cellStyle name="Вычисление 3 5 2 8" xfId="30905"/>
    <cellStyle name="Вычисление 3 5 3" xfId="10612"/>
    <cellStyle name="Вычисление 3 5 3 2" xfId="10613"/>
    <cellStyle name="Вычисление 3 5 3 2 2" xfId="10614"/>
    <cellStyle name="Вычисление 3 5 3 2 2 2" xfId="30906"/>
    <cellStyle name="Вычисление 3 5 3 2 3" xfId="30907"/>
    <cellStyle name="Вычисление 3 5 3 3" xfId="10615"/>
    <cellStyle name="Вычисление 3 5 3 3 2" xfId="10616"/>
    <cellStyle name="Вычисление 3 5 3 3 2 2" xfId="30908"/>
    <cellStyle name="Вычисление 3 5 3 3 3" xfId="30909"/>
    <cellStyle name="Вычисление 3 5 3 4" xfId="10617"/>
    <cellStyle name="Вычисление 3 5 3 4 2" xfId="10618"/>
    <cellStyle name="Вычисление 3 5 3 4 2 2" xfId="30910"/>
    <cellStyle name="Вычисление 3 5 3 4 3" xfId="30911"/>
    <cellStyle name="Вычисление 3 5 3 5" xfId="10619"/>
    <cellStyle name="Вычисление 3 5 3 5 2" xfId="30912"/>
    <cellStyle name="Вычисление 3 5 3 6" xfId="30913"/>
    <cellStyle name="Вычисление 3 5 4" xfId="10620"/>
    <cellStyle name="Вычисление 3 5 4 2" xfId="10621"/>
    <cellStyle name="Вычисление 3 5 4 2 2" xfId="10622"/>
    <cellStyle name="Вычисление 3 5 4 2 2 2" xfId="30914"/>
    <cellStyle name="Вычисление 3 5 4 2 3" xfId="30915"/>
    <cellStyle name="Вычисление 3 5 4 3" xfId="10623"/>
    <cellStyle name="Вычисление 3 5 4 3 2" xfId="10624"/>
    <cellStyle name="Вычисление 3 5 4 3 2 2" xfId="30916"/>
    <cellStyle name="Вычисление 3 5 4 3 3" xfId="30917"/>
    <cellStyle name="Вычисление 3 5 4 4" xfId="10625"/>
    <cellStyle name="Вычисление 3 5 4 4 2" xfId="10626"/>
    <cellStyle name="Вычисление 3 5 4 4 2 2" xfId="30918"/>
    <cellStyle name="Вычисление 3 5 4 4 3" xfId="30919"/>
    <cellStyle name="Вычисление 3 5 4 5" xfId="10627"/>
    <cellStyle name="Вычисление 3 5 4 5 2" xfId="30920"/>
    <cellStyle name="Вычисление 3 5 4 6" xfId="30921"/>
    <cellStyle name="Вычисление 3 5 5" xfId="10628"/>
    <cellStyle name="Вычисление 3 5 5 2" xfId="10629"/>
    <cellStyle name="Вычисление 3 5 5 2 2" xfId="10630"/>
    <cellStyle name="Вычисление 3 5 5 2 2 2" xfId="30922"/>
    <cellStyle name="Вычисление 3 5 5 2 3" xfId="30923"/>
    <cellStyle name="Вычисление 3 5 5 3" xfId="10631"/>
    <cellStyle name="Вычисление 3 5 5 3 2" xfId="10632"/>
    <cellStyle name="Вычисление 3 5 5 3 2 2" xfId="30924"/>
    <cellStyle name="Вычисление 3 5 5 3 3" xfId="30925"/>
    <cellStyle name="Вычисление 3 5 5 4" xfId="10633"/>
    <cellStyle name="Вычисление 3 5 5 4 2" xfId="10634"/>
    <cellStyle name="Вычисление 3 5 5 4 2 2" xfId="30926"/>
    <cellStyle name="Вычисление 3 5 5 4 3" xfId="30927"/>
    <cellStyle name="Вычисление 3 5 5 5" xfId="10635"/>
    <cellStyle name="Вычисление 3 5 5 5 2" xfId="30928"/>
    <cellStyle name="Вычисление 3 5 5 6" xfId="30929"/>
    <cellStyle name="Вычисление 3 5 6" xfId="10636"/>
    <cellStyle name="Вычисление 3 5 6 2" xfId="10637"/>
    <cellStyle name="Вычисление 3 5 6 2 2" xfId="10638"/>
    <cellStyle name="Вычисление 3 5 6 2 2 2" xfId="30930"/>
    <cellStyle name="Вычисление 3 5 6 2 3" xfId="30931"/>
    <cellStyle name="Вычисление 3 5 6 3" xfId="10639"/>
    <cellStyle name="Вычисление 3 5 6 3 2" xfId="10640"/>
    <cellStyle name="Вычисление 3 5 6 3 2 2" xfId="30932"/>
    <cellStyle name="Вычисление 3 5 6 3 3" xfId="30933"/>
    <cellStyle name="Вычисление 3 5 6 4" xfId="10641"/>
    <cellStyle name="Вычисление 3 5 6 4 2" xfId="10642"/>
    <cellStyle name="Вычисление 3 5 6 4 2 2" xfId="30934"/>
    <cellStyle name="Вычисление 3 5 6 4 3" xfId="30935"/>
    <cellStyle name="Вычисление 3 5 6 5" xfId="10643"/>
    <cellStyle name="Вычисление 3 5 6 5 2" xfId="30936"/>
    <cellStyle name="Вычисление 3 5 6 6" xfId="30937"/>
    <cellStyle name="Вычисление 3 5 7" xfId="10644"/>
    <cellStyle name="Вычисление 3 5 7 2" xfId="10645"/>
    <cellStyle name="Вычисление 3 5 7 2 2" xfId="30938"/>
    <cellStyle name="Вычисление 3 5 7 3" xfId="30939"/>
    <cellStyle name="Вычисление 3 5 8" xfId="10646"/>
    <cellStyle name="Вычисление 3 5 8 2" xfId="30940"/>
    <cellStyle name="Вычисление 3 5 9" xfId="30941"/>
    <cellStyle name="Вычисление 3 6" xfId="10647"/>
    <cellStyle name="Вычисление 3 6 2" xfId="10648"/>
    <cellStyle name="Вычисление 3 6 2 2" xfId="10649"/>
    <cellStyle name="Вычисление 3 6 2 2 2" xfId="10650"/>
    <cellStyle name="Вычисление 3 6 2 2 2 2" xfId="30942"/>
    <cellStyle name="Вычисление 3 6 2 2 3" xfId="30943"/>
    <cellStyle name="Вычисление 3 6 2 3" xfId="10651"/>
    <cellStyle name="Вычисление 3 6 2 3 2" xfId="10652"/>
    <cellStyle name="Вычисление 3 6 2 3 2 2" xfId="30944"/>
    <cellStyle name="Вычисление 3 6 2 3 3" xfId="30945"/>
    <cellStyle name="Вычисление 3 6 2 4" xfId="10653"/>
    <cellStyle name="Вычисление 3 6 2 4 2" xfId="10654"/>
    <cellStyle name="Вычисление 3 6 2 4 2 2" xfId="30946"/>
    <cellStyle name="Вычисление 3 6 2 4 3" xfId="30947"/>
    <cellStyle name="Вычисление 3 6 2 5" xfId="10655"/>
    <cellStyle name="Вычисление 3 6 2 5 2" xfId="30948"/>
    <cellStyle name="Вычисление 3 6 2 6" xfId="30949"/>
    <cellStyle name="Вычисление 3 6 3" xfId="10656"/>
    <cellStyle name="Вычисление 3 6 3 2" xfId="10657"/>
    <cellStyle name="Вычисление 3 6 3 2 2" xfId="10658"/>
    <cellStyle name="Вычисление 3 6 3 2 2 2" xfId="30950"/>
    <cellStyle name="Вычисление 3 6 3 2 3" xfId="30951"/>
    <cellStyle name="Вычисление 3 6 3 3" xfId="10659"/>
    <cellStyle name="Вычисление 3 6 3 3 2" xfId="10660"/>
    <cellStyle name="Вычисление 3 6 3 3 2 2" xfId="30952"/>
    <cellStyle name="Вычисление 3 6 3 3 3" xfId="30953"/>
    <cellStyle name="Вычисление 3 6 3 4" xfId="10661"/>
    <cellStyle name="Вычисление 3 6 3 4 2" xfId="10662"/>
    <cellStyle name="Вычисление 3 6 3 4 2 2" xfId="30954"/>
    <cellStyle name="Вычисление 3 6 3 4 3" xfId="30955"/>
    <cellStyle name="Вычисление 3 6 3 5" xfId="10663"/>
    <cellStyle name="Вычисление 3 6 3 5 2" xfId="30956"/>
    <cellStyle name="Вычисление 3 6 3 6" xfId="30957"/>
    <cellStyle name="Вычисление 3 6 4" xfId="10664"/>
    <cellStyle name="Вычисление 3 6 4 2" xfId="10665"/>
    <cellStyle name="Вычисление 3 6 4 2 2" xfId="10666"/>
    <cellStyle name="Вычисление 3 6 4 2 2 2" xfId="30958"/>
    <cellStyle name="Вычисление 3 6 4 2 3" xfId="30959"/>
    <cellStyle name="Вычисление 3 6 4 3" xfId="10667"/>
    <cellStyle name="Вычисление 3 6 4 3 2" xfId="10668"/>
    <cellStyle name="Вычисление 3 6 4 3 2 2" xfId="30960"/>
    <cellStyle name="Вычисление 3 6 4 3 3" xfId="30961"/>
    <cellStyle name="Вычисление 3 6 4 4" xfId="10669"/>
    <cellStyle name="Вычисление 3 6 4 4 2" xfId="10670"/>
    <cellStyle name="Вычисление 3 6 4 4 2 2" xfId="30962"/>
    <cellStyle name="Вычисление 3 6 4 4 3" xfId="30963"/>
    <cellStyle name="Вычисление 3 6 4 5" xfId="10671"/>
    <cellStyle name="Вычисление 3 6 4 5 2" xfId="30964"/>
    <cellStyle name="Вычисление 3 6 4 6" xfId="30965"/>
    <cellStyle name="Вычисление 3 6 5" xfId="10672"/>
    <cellStyle name="Вычисление 3 6 5 2" xfId="10673"/>
    <cellStyle name="Вычисление 3 6 5 2 2" xfId="10674"/>
    <cellStyle name="Вычисление 3 6 5 2 2 2" xfId="30966"/>
    <cellStyle name="Вычисление 3 6 5 2 3" xfId="30967"/>
    <cellStyle name="Вычисление 3 6 5 3" xfId="10675"/>
    <cellStyle name="Вычисление 3 6 5 3 2" xfId="10676"/>
    <cellStyle name="Вычисление 3 6 5 3 2 2" xfId="30968"/>
    <cellStyle name="Вычисление 3 6 5 3 3" xfId="30969"/>
    <cellStyle name="Вычисление 3 6 5 4" xfId="10677"/>
    <cellStyle name="Вычисление 3 6 5 4 2" xfId="10678"/>
    <cellStyle name="Вычисление 3 6 5 4 2 2" xfId="30970"/>
    <cellStyle name="Вычисление 3 6 5 4 3" xfId="30971"/>
    <cellStyle name="Вычисление 3 6 5 5" xfId="10679"/>
    <cellStyle name="Вычисление 3 6 5 5 2" xfId="30972"/>
    <cellStyle name="Вычисление 3 6 5 6" xfId="30973"/>
    <cellStyle name="Вычисление 3 6 6" xfId="10680"/>
    <cellStyle name="Вычисление 3 6 6 2" xfId="10681"/>
    <cellStyle name="Вычисление 3 6 6 2 2" xfId="10682"/>
    <cellStyle name="Вычисление 3 6 6 2 2 2" xfId="30974"/>
    <cellStyle name="Вычисление 3 6 6 2 3" xfId="30975"/>
    <cellStyle name="Вычисление 3 6 6 3" xfId="10683"/>
    <cellStyle name="Вычисление 3 6 6 3 2" xfId="10684"/>
    <cellStyle name="Вычисление 3 6 6 3 2 2" xfId="30976"/>
    <cellStyle name="Вычисление 3 6 6 3 3" xfId="30977"/>
    <cellStyle name="Вычисление 3 6 6 4" xfId="10685"/>
    <cellStyle name="Вычисление 3 6 6 4 2" xfId="10686"/>
    <cellStyle name="Вычисление 3 6 6 4 2 2" xfId="30978"/>
    <cellStyle name="Вычисление 3 6 6 4 3" xfId="30979"/>
    <cellStyle name="Вычисление 3 6 6 5" xfId="10687"/>
    <cellStyle name="Вычисление 3 6 6 5 2" xfId="30980"/>
    <cellStyle name="Вычисление 3 6 6 6" xfId="30981"/>
    <cellStyle name="Вычисление 3 6 7" xfId="10688"/>
    <cellStyle name="Вычисление 3 6 7 2" xfId="10689"/>
    <cellStyle name="Вычисление 3 6 7 2 2" xfId="30982"/>
    <cellStyle name="Вычисление 3 6 7 3" xfId="30983"/>
    <cellStyle name="Вычисление 3 6 8" xfId="10690"/>
    <cellStyle name="Вычисление 3 6 8 2" xfId="30984"/>
    <cellStyle name="Вычисление 3 6 9" xfId="30985"/>
    <cellStyle name="Вычисление 3 7" xfId="10691"/>
    <cellStyle name="Вычисление 3 7 2" xfId="10692"/>
    <cellStyle name="Вычисление 3 7 2 2" xfId="10693"/>
    <cellStyle name="Вычисление 3 7 2 2 2" xfId="10694"/>
    <cellStyle name="Вычисление 3 7 2 2 2 2" xfId="30986"/>
    <cellStyle name="Вычисление 3 7 2 2 3" xfId="30987"/>
    <cellStyle name="Вычисление 3 7 2 3" xfId="10695"/>
    <cellStyle name="Вычисление 3 7 2 3 2" xfId="10696"/>
    <cellStyle name="Вычисление 3 7 2 3 2 2" xfId="30988"/>
    <cellStyle name="Вычисление 3 7 2 3 3" xfId="30989"/>
    <cellStyle name="Вычисление 3 7 2 4" xfId="10697"/>
    <cellStyle name="Вычисление 3 7 2 4 2" xfId="10698"/>
    <cellStyle name="Вычисление 3 7 2 4 2 2" xfId="30990"/>
    <cellStyle name="Вычисление 3 7 2 4 3" xfId="30991"/>
    <cellStyle name="Вычисление 3 7 2 5" xfId="10699"/>
    <cellStyle name="Вычисление 3 7 2 5 2" xfId="30992"/>
    <cellStyle name="Вычисление 3 7 2 6" xfId="30993"/>
    <cellStyle name="Вычисление 3 7 3" xfId="10700"/>
    <cellStyle name="Вычисление 3 7 3 2" xfId="10701"/>
    <cellStyle name="Вычисление 3 7 3 2 2" xfId="10702"/>
    <cellStyle name="Вычисление 3 7 3 2 2 2" xfId="30994"/>
    <cellStyle name="Вычисление 3 7 3 2 3" xfId="30995"/>
    <cellStyle name="Вычисление 3 7 3 3" xfId="10703"/>
    <cellStyle name="Вычисление 3 7 3 3 2" xfId="10704"/>
    <cellStyle name="Вычисление 3 7 3 3 2 2" xfId="30996"/>
    <cellStyle name="Вычисление 3 7 3 3 3" xfId="30997"/>
    <cellStyle name="Вычисление 3 7 3 4" xfId="10705"/>
    <cellStyle name="Вычисление 3 7 3 4 2" xfId="10706"/>
    <cellStyle name="Вычисление 3 7 3 4 2 2" xfId="30998"/>
    <cellStyle name="Вычисление 3 7 3 4 3" xfId="30999"/>
    <cellStyle name="Вычисление 3 7 3 5" xfId="10707"/>
    <cellStyle name="Вычисление 3 7 3 5 2" xfId="31000"/>
    <cellStyle name="Вычисление 3 7 3 6" xfId="31001"/>
    <cellStyle name="Вычисление 3 7 4" xfId="10708"/>
    <cellStyle name="Вычисление 3 7 4 2" xfId="10709"/>
    <cellStyle name="Вычисление 3 7 4 2 2" xfId="10710"/>
    <cellStyle name="Вычисление 3 7 4 2 2 2" xfId="31002"/>
    <cellStyle name="Вычисление 3 7 4 2 3" xfId="31003"/>
    <cellStyle name="Вычисление 3 7 4 3" xfId="10711"/>
    <cellStyle name="Вычисление 3 7 4 3 2" xfId="10712"/>
    <cellStyle name="Вычисление 3 7 4 3 2 2" xfId="31004"/>
    <cellStyle name="Вычисление 3 7 4 3 3" xfId="31005"/>
    <cellStyle name="Вычисление 3 7 4 4" xfId="10713"/>
    <cellStyle name="Вычисление 3 7 4 4 2" xfId="10714"/>
    <cellStyle name="Вычисление 3 7 4 4 2 2" xfId="31006"/>
    <cellStyle name="Вычисление 3 7 4 4 3" xfId="31007"/>
    <cellStyle name="Вычисление 3 7 4 5" xfId="10715"/>
    <cellStyle name="Вычисление 3 7 4 5 2" xfId="31008"/>
    <cellStyle name="Вычисление 3 7 4 6" xfId="31009"/>
    <cellStyle name="Вычисление 3 7 5" xfId="10716"/>
    <cellStyle name="Вычисление 3 7 5 2" xfId="10717"/>
    <cellStyle name="Вычисление 3 7 5 2 2" xfId="10718"/>
    <cellStyle name="Вычисление 3 7 5 2 2 2" xfId="31010"/>
    <cellStyle name="Вычисление 3 7 5 2 3" xfId="31011"/>
    <cellStyle name="Вычисление 3 7 5 3" xfId="10719"/>
    <cellStyle name="Вычисление 3 7 5 3 2" xfId="10720"/>
    <cellStyle name="Вычисление 3 7 5 3 2 2" xfId="31012"/>
    <cellStyle name="Вычисление 3 7 5 3 3" xfId="31013"/>
    <cellStyle name="Вычисление 3 7 5 4" xfId="10721"/>
    <cellStyle name="Вычисление 3 7 5 4 2" xfId="10722"/>
    <cellStyle name="Вычисление 3 7 5 4 2 2" xfId="31014"/>
    <cellStyle name="Вычисление 3 7 5 4 3" xfId="31015"/>
    <cellStyle name="Вычисление 3 7 5 5" xfId="10723"/>
    <cellStyle name="Вычисление 3 7 5 5 2" xfId="31016"/>
    <cellStyle name="Вычисление 3 7 5 6" xfId="31017"/>
    <cellStyle name="Вычисление 3 7 6" xfId="10724"/>
    <cellStyle name="Вычисление 3 7 6 2" xfId="10725"/>
    <cellStyle name="Вычисление 3 7 6 2 2" xfId="31018"/>
    <cellStyle name="Вычисление 3 7 6 3" xfId="31019"/>
    <cellStyle name="Вычисление 3 7 7" xfId="10726"/>
    <cellStyle name="Вычисление 3 7 7 2" xfId="31020"/>
    <cellStyle name="Вычисление 3 7 8" xfId="31021"/>
    <cellStyle name="Вычисление 3 8" xfId="10727"/>
    <cellStyle name="Вычисление 3 8 2" xfId="10728"/>
    <cellStyle name="Вычисление 3 8 2 2" xfId="10729"/>
    <cellStyle name="Вычисление 3 8 2 2 2" xfId="10730"/>
    <cellStyle name="Вычисление 3 8 2 2 2 2" xfId="31022"/>
    <cellStyle name="Вычисление 3 8 2 2 3" xfId="31023"/>
    <cellStyle name="Вычисление 3 8 2 3" xfId="10731"/>
    <cellStyle name="Вычисление 3 8 2 3 2" xfId="10732"/>
    <cellStyle name="Вычисление 3 8 2 3 2 2" xfId="31024"/>
    <cellStyle name="Вычисление 3 8 2 3 3" xfId="31025"/>
    <cellStyle name="Вычисление 3 8 2 4" xfId="10733"/>
    <cellStyle name="Вычисление 3 8 2 4 2" xfId="10734"/>
    <cellStyle name="Вычисление 3 8 2 4 2 2" xfId="31026"/>
    <cellStyle name="Вычисление 3 8 2 4 3" xfId="31027"/>
    <cellStyle name="Вычисление 3 8 2 5" xfId="10735"/>
    <cellStyle name="Вычисление 3 8 2 5 2" xfId="31028"/>
    <cellStyle name="Вычисление 3 8 2 6" xfId="31029"/>
    <cellStyle name="Вычисление 3 8 3" xfId="10736"/>
    <cellStyle name="Вычисление 3 8 3 2" xfId="10737"/>
    <cellStyle name="Вычисление 3 8 3 2 2" xfId="10738"/>
    <cellStyle name="Вычисление 3 8 3 2 2 2" xfId="31030"/>
    <cellStyle name="Вычисление 3 8 3 2 3" xfId="31031"/>
    <cellStyle name="Вычисление 3 8 3 3" xfId="10739"/>
    <cellStyle name="Вычисление 3 8 3 3 2" xfId="10740"/>
    <cellStyle name="Вычисление 3 8 3 3 2 2" xfId="31032"/>
    <cellStyle name="Вычисление 3 8 3 3 3" xfId="31033"/>
    <cellStyle name="Вычисление 3 8 3 4" xfId="10741"/>
    <cellStyle name="Вычисление 3 8 3 4 2" xfId="10742"/>
    <cellStyle name="Вычисление 3 8 3 4 2 2" xfId="31034"/>
    <cellStyle name="Вычисление 3 8 3 4 3" xfId="31035"/>
    <cellStyle name="Вычисление 3 8 3 5" xfId="10743"/>
    <cellStyle name="Вычисление 3 8 3 5 2" xfId="31036"/>
    <cellStyle name="Вычисление 3 8 3 6" xfId="31037"/>
    <cellStyle name="Вычисление 3 8 4" xfId="10744"/>
    <cellStyle name="Вычисление 3 8 4 2" xfId="10745"/>
    <cellStyle name="Вычисление 3 8 4 2 2" xfId="10746"/>
    <cellStyle name="Вычисление 3 8 4 2 2 2" xfId="31038"/>
    <cellStyle name="Вычисление 3 8 4 2 3" xfId="31039"/>
    <cellStyle name="Вычисление 3 8 4 3" xfId="10747"/>
    <cellStyle name="Вычисление 3 8 4 3 2" xfId="10748"/>
    <cellStyle name="Вычисление 3 8 4 3 2 2" xfId="31040"/>
    <cellStyle name="Вычисление 3 8 4 3 3" xfId="31041"/>
    <cellStyle name="Вычисление 3 8 4 4" xfId="10749"/>
    <cellStyle name="Вычисление 3 8 4 4 2" xfId="10750"/>
    <cellStyle name="Вычисление 3 8 4 4 2 2" xfId="31042"/>
    <cellStyle name="Вычисление 3 8 4 4 3" xfId="31043"/>
    <cellStyle name="Вычисление 3 8 4 5" xfId="10751"/>
    <cellStyle name="Вычисление 3 8 4 5 2" xfId="31044"/>
    <cellStyle name="Вычисление 3 8 4 6" xfId="31045"/>
    <cellStyle name="Вычисление 3 8 5" xfId="10752"/>
    <cellStyle name="Вычисление 3 8 5 2" xfId="10753"/>
    <cellStyle name="Вычисление 3 8 5 2 2" xfId="10754"/>
    <cellStyle name="Вычисление 3 8 5 2 2 2" xfId="31046"/>
    <cellStyle name="Вычисление 3 8 5 2 3" xfId="31047"/>
    <cellStyle name="Вычисление 3 8 5 3" xfId="10755"/>
    <cellStyle name="Вычисление 3 8 5 3 2" xfId="10756"/>
    <cellStyle name="Вычисление 3 8 5 3 2 2" xfId="31048"/>
    <cellStyle name="Вычисление 3 8 5 3 3" xfId="31049"/>
    <cellStyle name="Вычисление 3 8 5 4" xfId="10757"/>
    <cellStyle name="Вычисление 3 8 5 4 2" xfId="10758"/>
    <cellStyle name="Вычисление 3 8 5 4 2 2" xfId="31050"/>
    <cellStyle name="Вычисление 3 8 5 4 3" xfId="31051"/>
    <cellStyle name="Вычисление 3 8 5 5" xfId="10759"/>
    <cellStyle name="Вычисление 3 8 5 5 2" xfId="31052"/>
    <cellStyle name="Вычисление 3 8 5 6" xfId="31053"/>
    <cellStyle name="Вычисление 3 8 6" xfId="10760"/>
    <cellStyle name="Вычисление 3 8 6 2" xfId="10761"/>
    <cellStyle name="Вычисление 3 8 6 2 2" xfId="31054"/>
    <cellStyle name="Вычисление 3 8 6 3" xfId="31055"/>
    <cellStyle name="Вычисление 3 8 7" xfId="10762"/>
    <cellStyle name="Вычисление 3 8 7 2" xfId="31056"/>
    <cellStyle name="Вычисление 3 8 8" xfId="31057"/>
    <cellStyle name="Вычисление 3 9" xfId="10763"/>
    <cellStyle name="Вычисление 3 9 2" xfId="10764"/>
    <cellStyle name="Вычисление 3 9 2 2" xfId="10765"/>
    <cellStyle name="Вычисление 3 9 2 2 2" xfId="31058"/>
    <cellStyle name="Вычисление 3 9 2 3" xfId="31059"/>
    <cellStyle name="Вычисление 3 9 3" xfId="10766"/>
    <cellStyle name="Вычисление 3 9 3 2" xfId="31060"/>
    <cellStyle name="Вычисление 3 9 4" xfId="31061"/>
    <cellStyle name="Вычисление 4" xfId="249"/>
    <cellStyle name="Вычисление 4 10" xfId="10767"/>
    <cellStyle name="Вычисление 4 10 2" xfId="10768"/>
    <cellStyle name="Вычисление 4 10 2 2" xfId="31062"/>
    <cellStyle name="Вычисление 4 10 3" xfId="31063"/>
    <cellStyle name="Вычисление 4 11" xfId="10769"/>
    <cellStyle name="Вычисление 4 11 2" xfId="31064"/>
    <cellStyle name="Вычисление 4 12" xfId="31065"/>
    <cellStyle name="Вычисление 4 2" xfId="250"/>
    <cellStyle name="Вычисление 4 2 10" xfId="31066"/>
    <cellStyle name="Вычисление 4 2 2" xfId="10770"/>
    <cellStyle name="Вычисление 4 2 2 10" xfId="10771"/>
    <cellStyle name="Вычисление 4 2 2 10 2" xfId="31067"/>
    <cellStyle name="Вычисление 4 2 2 11" xfId="31068"/>
    <cellStyle name="Вычисление 4 2 2 2" xfId="10772"/>
    <cellStyle name="Вычисление 4 2 2 2 2" xfId="10773"/>
    <cellStyle name="Вычисление 4 2 2 2 2 2" xfId="10774"/>
    <cellStyle name="Вычисление 4 2 2 2 2 2 2" xfId="10775"/>
    <cellStyle name="Вычисление 4 2 2 2 2 2 2 2" xfId="10776"/>
    <cellStyle name="Вычисление 4 2 2 2 2 2 2 2 2" xfId="31069"/>
    <cellStyle name="Вычисление 4 2 2 2 2 2 2 3" xfId="31070"/>
    <cellStyle name="Вычисление 4 2 2 2 2 2 3" xfId="10777"/>
    <cellStyle name="Вычисление 4 2 2 2 2 2 3 2" xfId="10778"/>
    <cellStyle name="Вычисление 4 2 2 2 2 2 3 2 2" xfId="31071"/>
    <cellStyle name="Вычисление 4 2 2 2 2 2 3 3" xfId="31072"/>
    <cellStyle name="Вычисление 4 2 2 2 2 2 4" xfId="10779"/>
    <cellStyle name="Вычисление 4 2 2 2 2 2 4 2" xfId="10780"/>
    <cellStyle name="Вычисление 4 2 2 2 2 2 4 2 2" xfId="31073"/>
    <cellStyle name="Вычисление 4 2 2 2 2 2 4 3" xfId="31074"/>
    <cellStyle name="Вычисление 4 2 2 2 2 2 5" xfId="10781"/>
    <cellStyle name="Вычисление 4 2 2 2 2 2 5 2" xfId="31075"/>
    <cellStyle name="Вычисление 4 2 2 2 2 2 6" xfId="31076"/>
    <cellStyle name="Вычисление 4 2 2 2 2 3" xfId="10782"/>
    <cellStyle name="Вычисление 4 2 2 2 2 3 2" xfId="10783"/>
    <cellStyle name="Вычисление 4 2 2 2 2 3 2 2" xfId="10784"/>
    <cellStyle name="Вычисление 4 2 2 2 2 3 2 2 2" xfId="31077"/>
    <cellStyle name="Вычисление 4 2 2 2 2 3 2 3" xfId="31078"/>
    <cellStyle name="Вычисление 4 2 2 2 2 3 3" xfId="10785"/>
    <cellStyle name="Вычисление 4 2 2 2 2 3 3 2" xfId="10786"/>
    <cellStyle name="Вычисление 4 2 2 2 2 3 3 2 2" xfId="31079"/>
    <cellStyle name="Вычисление 4 2 2 2 2 3 3 3" xfId="31080"/>
    <cellStyle name="Вычисление 4 2 2 2 2 3 4" xfId="10787"/>
    <cellStyle name="Вычисление 4 2 2 2 2 3 4 2" xfId="10788"/>
    <cellStyle name="Вычисление 4 2 2 2 2 3 4 2 2" xfId="31081"/>
    <cellStyle name="Вычисление 4 2 2 2 2 3 4 3" xfId="31082"/>
    <cellStyle name="Вычисление 4 2 2 2 2 3 5" xfId="10789"/>
    <cellStyle name="Вычисление 4 2 2 2 2 3 5 2" xfId="31083"/>
    <cellStyle name="Вычисление 4 2 2 2 2 3 6" xfId="31084"/>
    <cellStyle name="Вычисление 4 2 2 2 2 4" xfId="10790"/>
    <cellStyle name="Вычисление 4 2 2 2 2 4 2" xfId="10791"/>
    <cellStyle name="Вычисление 4 2 2 2 2 4 2 2" xfId="10792"/>
    <cellStyle name="Вычисление 4 2 2 2 2 4 2 2 2" xfId="31085"/>
    <cellStyle name="Вычисление 4 2 2 2 2 4 2 3" xfId="31086"/>
    <cellStyle name="Вычисление 4 2 2 2 2 4 3" xfId="10793"/>
    <cellStyle name="Вычисление 4 2 2 2 2 4 3 2" xfId="10794"/>
    <cellStyle name="Вычисление 4 2 2 2 2 4 3 2 2" xfId="31087"/>
    <cellStyle name="Вычисление 4 2 2 2 2 4 3 3" xfId="31088"/>
    <cellStyle name="Вычисление 4 2 2 2 2 4 4" xfId="10795"/>
    <cellStyle name="Вычисление 4 2 2 2 2 4 4 2" xfId="10796"/>
    <cellStyle name="Вычисление 4 2 2 2 2 4 4 2 2" xfId="31089"/>
    <cellStyle name="Вычисление 4 2 2 2 2 4 4 3" xfId="31090"/>
    <cellStyle name="Вычисление 4 2 2 2 2 4 5" xfId="10797"/>
    <cellStyle name="Вычисление 4 2 2 2 2 4 5 2" xfId="31091"/>
    <cellStyle name="Вычисление 4 2 2 2 2 4 6" xfId="31092"/>
    <cellStyle name="Вычисление 4 2 2 2 2 5" xfId="10798"/>
    <cellStyle name="Вычисление 4 2 2 2 2 5 2" xfId="10799"/>
    <cellStyle name="Вычисление 4 2 2 2 2 5 2 2" xfId="10800"/>
    <cellStyle name="Вычисление 4 2 2 2 2 5 2 2 2" xfId="31093"/>
    <cellStyle name="Вычисление 4 2 2 2 2 5 2 3" xfId="31094"/>
    <cellStyle name="Вычисление 4 2 2 2 2 5 3" xfId="10801"/>
    <cellStyle name="Вычисление 4 2 2 2 2 5 3 2" xfId="10802"/>
    <cellStyle name="Вычисление 4 2 2 2 2 5 3 2 2" xfId="31095"/>
    <cellStyle name="Вычисление 4 2 2 2 2 5 3 3" xfId="31096"/>
    <cellStyle name="Вычисление 4 2 2 2 2 5 4" xfId="10803"/>
    <cellStyle name="Вычисление 4 2 2 2 2 5 4 2" xfId="10804"/>
    <cellStyle name="Вычисление 4 2 2 2 2 5 4 2 2" xfId="31097"/>
    <cellStyle name="Вычисление 4 2 2 2 2 5 4 3" xfId="31098"/>
    <cellStyle name="Вычисление 4 2 2 2 2 5 5" xfId="10805"/>
    <cellStyle name="Вычисление 4 2 2 2 2 5 5 2" xfId="31099"/>
    <cellStyle name="Вычисление 4 2 2 2 2 5 6" xfId="31100"/>
    <cellStyle name="Вычисление 4 2 2 2 2 6" xfId="10806"/>
    <cellStyle name="Вычисление 4 2 2 2 2 6 2" xfId="10807"/>
    <cellStyle name="Вычисление 4 2 2 2 2 6 2 2" xfId="31101"/>
    <cellStyle name="Вычисление 4 2 2 2 2 6 3" xfId="31102"/>
    <cellStyle name="Вычисление 4 2 2 2 2 7" xfId="10808"/>
    <cellStyle name="Вычисление 4 2 2 2 2 7 2" xfId="31103"/>
    <cellStyle name="Вычисление 4 2 2 2 2 8" xfId="31104"/>
    <cellStyle name="Вычисление 4 2 2 2 3" xfId="10809"/>
    <cellStyle name="Вычисление 4 2 2 2 3 2" xfId="10810"/>
    <cellStyle name="Вычисление 4 2 2 2 3 2 2" xfId="10811"/>
    <cellStyle name="Вычисление 4 2 2 2 3 2 2 2" xfId="31105"/>
    <cellStyle name="Вычисление 4 2 2 2 3 2 3" xfId="31106"/>
    <cellStyle name="Вычисление 4 2 2 2 3 3" xfId="10812"/>
    <cellStyle name="Вычисление 4 2 2 2 3 3 2" xfId="10813"/>
    <cellStyle name="Вычисление 4 2 2 2 3 3 2 2" xfId="31107"/>
    <cellStyle name="Вычисление 4 2 2 2 3 3 3" xfId="31108"/>
    <cellStyle name="Вычисление 4 2 2 2 3 4" xfId="10814"/>
    <cellStyle name="Вычисление 4 2 2 2 3 4 2" xfId="10815"/>
    <cellStyle name="Вычисление 4 2 2 2 3 4 2 2" xfId="31109"/>
    <cellStyle name="Вычисление 4 2 2 2 3 4 3" xfId="31110"/>
    <cellStyle name="Вычисление 4 2 2 2 3 5" xfId="10816"/>
    <cellStyle name="Вычисление 4 2 2 2 3 5 2" xfId="31111"/>
    <cellStyle name="Вычисление 4 2 2 2 3 6" xfId="31112"/>
    <cellStyle name="Вычисление 4 2 2 2 4" xfId="10817"/>
    <cellStyle name="Вычисление 4 2 2 2 4 2" xfId="10818"/>
    <cellStyle name="Вычисление 4 2 2 2 4 2 2" xfId="10819"/>
    <cellStyle name="Вычисление 4 2 2 2 4 2 2 2" xfId="31113"/>
    <cellStyle name="Вычисление 4 2 2 2 4 2 3" xfId="31114"/>
    <cellStyle name="Вычисление 4 2 2 2 4 3" xfId="10820"/>
    <cellStyle name="Вычисление 4 2 2 2 4 3 2" xfId="10821"/>
    <cellStyle name="Вычисление 4 2 2 2 4 3 2 2" xfId="31115"/>
    <cellStyle name="Вычисление 4 2 2 2 4 3 3" xfId="31116"/>
    <cellStyle name="Вычисление 4 2 2 2 4 4" xfId="10822"/>
    <cellStyle name="Вычисление 4 2 2 2 4 4 2" xfId="10823"/>
    <cellStyle name="Вычисление 4 2 2 2 4 4 2 2" xfId="31117"/>
    <cellStyle name="Вычисление 4 2 2 2 4 4 3" xfId="31118"/>
    <cellStyle name="Вычисление 4 2 2 2 4 5" xfId="10824"/>
    <cellStyle name="Вычисление 4 2 2 2 4 5 2" xfId="31119"/>
    <cellStyle name="Вычисление 4 2 2 2 4 6" xfId="31120"/>
    <cellStyle name="Вычисление 4 2 2 2 5" xfId="10825"/>
    <cellStyle name="Вычисление 4 2 2 2 5 2" xfId="10826"/>
    <cellStyle name="Вычисление 4 2 2 2 5 2 2" xfId="10827"/>
    <cellStyle name="Вычисление 4 2 2 2 5 2 2 2" xfId="31121"/>
    <cellStyle name="Вычисление 4 2 2 2 5 2 3" xfId="31122"/>
    <cellStyle name="Вычисление 4 2 2 2 5 3" xfId="10828"/>
    <cellStyle name="Вычисление 4 2 2 2 5 3 2" xfId="10829"/>
    <cellStyle name="Вычисление 4 2 2 2 5 3 2 2" xfId="31123"/>
    <cellStyle name="Вычисление 4 2 2 2 5 3 3" xfId="31124"/>
    <cellStyle name="Вычисление 4 2 2 2 5 4" xfId="10830"/>
    <cellStyle name="Вычисление 4 2 2 2 5 4 2" xfId="10831"/>
    <cellStyle name="Вычисление 4 2 2 2 5 4 2 2" xfId="31125"/>
    <cellStyle name="Вычисление 4 2 2 2 5 4 3" xfId="31126"/>
    <cellStyle name="Вычисление 4 2 2 2 5 5" xfId="10832"/>
    <cellStyle name="Вычисление 4 2 2 2 5 5 2" xfId="31127"/>
    <cellStyle name="Вычисление 4 2 2 2 5 6" xfId="31128"/>
    <cellStyle name="Вычисление 4 2 2 2 6" xfId="10833"/>
    <cellStyle name="Вычисление 4 2 2 2 6 2" xfId="10834"/>
    <cellStyle name="Вычисление 4 2 2 2 6 2 2" xfId="10835"/>
    <cellStyle name="Вычисление 4 2 2 2 6 2 2 2" xfId="31129"/>
    <cellStyle name="Вычисление 4 2 2 2 6 2 3" xfId="31130"/>
    <cellStyle name="Вычисление 4 2 2 2 6 3" xfId="10836"/>
    <cellStyle name="Вычисление 4 2 2 2 6 3 2" xfId="10837"/>
    <cellStyle name="Вычисление 4 2 2 2 6 3 2 2" xfId="31131"/>
    <cellStyle name="Вычисление 4 2 2 2 6 3 3" xfId="31132"/>
    <cellStyle name="Вычисление 4 2 2 2 6 4" xfId="10838"/>
    <cellStyle name="Вычисление 4 2 2 2 6 4 2" xfId="10839"/>
    <cellStyle name="Вычисление 4 2 2 2 6 4 2 2" xfId="31133"/>
    <cellStyle name="Вычисление 4 2 2 2 6 4 3" xfId="31134"/>
    <cellStyle name="Вычисление 4 2 2 2 6 5" xfId="10840"/>
    <cellStyle name="Вычисление 4 2 2 2 6 5 2" xfId="31135"/>
    <cellStyle name="Вычисление 4 2 2 2 6 6" xfId="31136"/>
    <cellStyle name="Вычисление 4 2 2 2 7" xfId="10841"/>
    <cellStyle name="Вычисление 4 2 2 2 7 2" xfId="10842"/>
    <cellStyle name="Вычисление 4 2 2 2 7 2 2" xfId="31137"/>
    <cellStyle name="Вычисление 4 2 2 2 7 3" xfId="31138"/>
    <cellStyle name="Вычисление 4 2 2 2 8" xfId="10843"/>
    <cellStyle name="Вычисление 4 2 2 2 8 2" xfId="31139"/>
    <cellStyle name="Вычисление 4 2 2 2 9" xfId="31140"/>
    <cellStyle name="Вычисление 4 2 2 3" xfId="10844"/>
    <cellStyle name="Вычисление 4 2 2 3 2" xfId="10845"/>
    <cellStyle name="Вычисление 4 2 2 3 2 2" xfId="10846"/>
    <cellStyle name="Вычисление 4 2 2 3 2 2 2" xfId="10847"/>
    <cellStyle name="Вычисление 4 2 2 3 2 2 2 2" xfId="31141"/>
    <cellStyle name="Вычисление 4 2 2 3 2 2 3" xfId="31142"/>
    <cellStyle name="Вычисление 4 2 2 3 2 3" xfId="10848"/>
    <cellStyle name="Вычисление 4 2 2 3 2 3 2" xfId="10849"/>
    <cellStyle name="Вычисление 4 2 2 3 2 3 2 2" xfId="31143"/>
    <cellStyle name="Вычисление 4 2 2 3 2 3 3" xfId="31144"/>
    <cellStyle name="Вычисление 4 2 2 3 2 4" xfId="10850"/>
    <cellStyle name="Вычисление 4 2 2 3 2 4 2" xfId="10851"/>
    <cellStyle name="Вычисление 4 2 2 3 2 4 2 2" xfId="31145"/>
    <cellStyle name="Вычисление 4 2 2 3 2 4 3" xfId="31146"/>
    <cellStyle name="Вычисление 4 2 2 3 2 5" xfId="10852"/>
    <cellStyle name="Вычисление 4 2 2 3 2 5 2" xfId="31147"/>
    <cellStyle name="Вычисление 4 2 2 3 2 6" xfId="31148"/>
    <cellStyle name="Вычисление 4 2 2 3 3" xfId="10853"/>
    <cellStyle name="Вычисление 4 2 2 3 3 2" xfId="10854"/>
    <cellStyle name="Вычисление 4 2 2 3 3 2 2" xfId="10855"/>
    <cellStyle name="Вычисление 4 2 2 3 3 2 2 2" xfId="31149"/>
    <cellStyle name="Вычисление 4 2 2 3 3 2 3" xfId="31150"/>
    <cellStyle name="Вычисление 4 2 2 3 3 3" xfId="10856"/>
    <cellStyle name="Вычисление 4 2 2 3 3 3 2" xfId="10857"/>
    <cellStyle name="Вычисление 4 2 2 3 3 3 2 2" xfId="31151"/>
    <cellStyle name="Вычисление 4 2 2 3 3 3 3" xfId="31152"/>
    <cellStyle name="Вычисление 4 2 2 3 3 4" xfId="10858"/>
    <cellStyle name="Вычисление 4 2 2 3 3 4 2" xfId="10859"/>
    <cellStyle name="Вычисление 4 2 2 3 3 4 2 2" xfId="31153"/>
    <cellStyle name="Вычисление 4 2 2 3 3 4 3" xfId="31154"/>
    <cellStyle name="Вычисление 4 2 2 3 3 5" xfId="10860"/>
    <cellStyle name="Вычисление 4 2 2 3 3 5 2" xfId="31155"/>
    <cellStyle name="Вычисление 4 2 2 3 3 6" xfId="31156"/>
    <cellStyle name="Вычисление 4 2 2 3 4" xfId="10861"/>
    <cellStyle name="Вычисление 4 2 2 3 4 2" xfId="10862"/>
    <cellStyle name="Вычисление 4 2 2 3 4 2 2" xfId="10863"/>
    <cellStyle name="Вычисление 4 2 2 3 4 2 2 2" xfId="31157"/>
    <cellStyle name="Вычисление 4 2 2 3 4 2 3" xfId="31158"/>
    <cellStyle name="Вычисление 4 2 2 3 4 3" xfId="10864"/>
    <cellStyle name="Вычисление 4 2 2 3 4 3 2" xfId="10865"/>
    <cellStyle name="Вычисление 4 2 2 3 4 3 2 2" xfId="31159"/>
    <cellStyle name="Вычисление 4 2 2 3 4 3 3" xfId="31160"/>
    <cellStyle name="Вычисление 4 2 2 3 4 4" xfId="10866"/>
    <cellStyle name="Вычисление 4 2 2 3 4 4 2" xfId="10867"/>
    <cellStyle name="Вычисление 4 2 2 3 4 4 2 2" xfId="31161"/>
    <cellStyle name="Вычисление 4 2 2 3 4 4 3" xfId="31162"/>
    <cellStyle name="Вычисление 4 2 2 3 4 5" xfId="10868"/>
    <cellStyle name="Вычисление 4 2 2 3 4 5 2" xfId="31163"/>
    <cellStyle name="Вычисление 4 2 2 3 4 6" xfId="31164"/>
    <cellStyle name="Вычисление 4 2 2 3 5" xfId="10869"/>
    <cellStyle name="Вычисление 4 2 2 3 5 2" xfId="10870"/>
    <cellStyle name="Вычисление 4 2 2 3 5 2 2" xfId="10871"/>
    <cellStyle name="Вычисление 4 2 2 3 5 2 2 2" xfId="31165"/>
    <cellStyle name="Вычисление 4 2 2 3 5 2 3" xfId="31166"/>
    <cellStyle name="Вычисление 4 2 2 3 5 3" xfId="10872"/>
    <cellStyle name="Вычисление 4 2 2 3 5 3 2" xfId="10873"/>
    <cellStyle name="Вычисление 4 2 2 3 5 3 2 2" xfId="31167"/>
    <cellStyle name="Вычисление 4 2 2 3 5 3 3" xfId="31168"/>
    <cellStyle name="Вычисление 4 2 2 3 5 4" xfId="10874"/>
    <cellStyle name="Вычисление 4 2 2 3 5 4 2" xfId="10875"/>
    <cellStyle name="Вычисление 4 2 2 3 5 4 2 2" xfId="31169"/>
    <cellStyle name="Вычисление 4 2 2 3 5 4 3" xfId="31170"/>
    <cellStyle name="Вычисление 4 2 2 3 5 5" xfId="10876"/>
    <cellStyle name="Вычисление 4 2 2 3 5 5 2" xfId="31171"/>
    <cellStyle name="Вычисление 4 2 2 3 5 6" xfId="31172"/>
    <cellStyle name="Вычисление 4 2 2 3 6" xfId="10877"/>
    <cellStyle name="Вычисление 4 2 2 3 6 2" xfId="10878"/>
    <cellStyle name="Вычисление 4 2 2 3 6 2 2" xfId="10879"/>
    <cellStyle name="Вычисление 4 2 2 3 6 2 2 2" xfId="31173"/>
    <cellStyle name="Вычисление 4 2 2 3 6 2 3" xfId="31174"/>
    <cellStyle name="Вычисление 4 2 2 3 6 3" xfId="10880"/>
    <cellStyle name="Вычисление 4 2 2 3 6 3 2" xfId="10881"/>
    <cellStyle name="Вычисление 4 2 2 3 6 3 2 2" xfId="31175"/>
    <cellStyle name="Вычисление 4 2 2 3 6 3 3" xfId="31176"/>
    <cellStyle name="Вычисление 4 2 2 3 6 4" xfId="10882"/>
    <cellStyle name="Вычисление 4 2 2 3 6 4 2" xfId="10883"/>
    <cellStyle name="Вычисление 4 2 2 3 6 4 2 2" xfId="31177"/>
    <cellStyle name="Вычисление 4 2 2 3 6 4 3" xfId="31178"/>
    <cellStyle name="Вычисление 4 2 2 3 6 5" xfId="10884"/>
    <cellStyle name="Вычисление 4 2 2 3 6 5 2" xfId="31179"/>
    <cellStyle name="Вычисление 4 2 2 3 6 6" xfId="31180"/>
    <cellStyle name="Вычисление 4 2 2 3 7" xfId="10885"/>
    <cellStyle name="Вычисление 4 2 2 3 7 2" xfId="10886"/>
    <cellStyle name="Вычисление 4 2 2 3 7 2 2" xfId="31181"/>
    <cellStyle name="Вычисление 4 2 2 3 7 3" xfId="31182"/>
    <cellStyle name="Вычисление 4 2 2 3 8" xfId="10887"/>
    <cellStyle name="Вычисление 4 2 2 3 8 2" xfId="31183"/>
    <cellStyle name="Вычисление 4 2 2 3 9" xfId="31184"/>
    <cellStyle name="Вычисление 4 2 2 4" xfId="10888"/>
    <cellStyle name="Вычисление 4 2 2 4 2" xfId="10889"/>
    <cellStyle name="Вычисление 4 2 2 4 2 2" xfId="10890"/>
    <cellStyle name="Вычисление 4 2 2 4 2 2 2" xfId="10891"/>
    <cellStyle name="Вычисление 4 2 2 4 2 2 2 2" xfId="31185"/>
    <cellStyle name="Вычисление 4 2 2 4 2 2 3" xfId="31186"/>
    <cellStyle name="Вычисление 4 2 2 4 2 3" xfId="10892"/>
    <cellStyle name="Вычисление 4 2 2 4 2 3 2" xfId="10893"/>
    <cellStyle name="Вычисление 4 2 2 4 2 3 2 2" xfId="31187"/>
    <cellStyle name="Вычисление 4 2 2 4 2 3 3" xfId="31188"/>
    <cellStyle name="Вычисление 4 2 2 4 2 4" xfId="10894"/>
    <cellStyle name="Вычисление 4 2 2 4 2 4 2" xfId="10895"/>
    <cellStyle name="Вычисление 4 2 2 4 2 4 2 2" xfId="31189"/>
    <cellStyle name="Вычисление 4 2 2 4 2 4 3" xfId="31190"/>
    <cellStyle name="Вычисление 4 2 2 4 2 5" xfId="10896"/>
    <cellStyle name="Вычисление 4 2 2 4 2 5 2" xfId="31191"/>
    <cellStyle name="Вычисление 4 2 2 4 2 6" xfId="31192"/>
    <cellStyle name="Вычисление 4 2 2 4 3" xfId="10897"/>
    <cellStyle name="Вычисление 4 2 2 4 3 2" xfId="10898"/>
    <cellStyle name="Вычисление 4 2 2 4 3 2 2" xfId="10899"/>
    <cellStyle name="Вычисление 4 2 2 4 3 2 2 2" xfId="31193"/>
    <cellStyle name="Вычисление 4 2 2 4 3 2 3" xfId="31194"/>
    <cellStyle name="Вычисление 4 2 2 4 3 3" xfId="10900"/>
    <cellStyle name="Вычисление 4 2 2 4 3 3 2" xfId="10901"/>
    <cellStyle name="Вычисление 4 2 2 4 3 3 2 2" xfId="31195"/>
    <cellStyle name="Вычисление 4 2 2 4 3 3 3" xfId="31196"/>
    <cellStyle name="Вычисление 4 2 2 4 3 4" xfId="10902"/>
    <cellStyle name="Вычисление 4 2 2 4 3 4 2" xfId="10903"/>
    <cellStyle name="Вычисление 4 2 2 4 3 4 2 2" xfId="31197"/>
    <cellStyle name="Вычисление 4 2 2 4 3 4 3" xfId="31198"/>
    <cellStyle name="Вычисление 4 2 2 4 3 5" xfId="10904"/>
    <cellStyle name="Вычисление 4 2 2 4 3 5 2" xfId="31199"/>
    <cellStyle name="Вычисление 4 2 2 4 3 6" xfId="31200"/>
    <cellStyle name="Вычисление 4 2 2 4 4" xfId="10905"/>
    <cellStyle name="Вычисление 4 2 2 4 4 2" xfId="10906"/>
    <cellStyle name="Вычисление 4 2 2 4 4 2 2" xfId="10907"/>
    <cellStyle name="Вычисление 4 2 2 4 4 2 2 2" xfId="31201"/>
    <cellStyle name="Вычисление 4 2 2 4 4 2 3" xfId="31202"/>
    <cellStyle name="Вычисление 4 2 2 4 4 3" xfId="10908"/>
    <cellStyle name="Вычисление 4 2 2 4 4 3 2" xfId="10909"/>
    <cellStyle name="Вычисление 4 2 2 4 4 3 2 2" xfId="31203"/>
    <cellStyle name="Вычисление 4 2 2 4 4 3 3" xfId="31204"/>
    <cellStyle name="Вычисление 4 2 2 4 4 4" xfId="10910"/>
    <cellStyle name="Вычисление 4 2 2 4 4 4 2" xfId="10911"/>
    <cellStyle name="Вычисление 4 2 2 4 4 4 2 2" xfId="31205"/>
    <cellStyle name="Вычисление 4 2 2 4 4 4 3" xfId="31206"/>
    <cellStyle name="Вычисление 4 2 2 4 4 5" xfId="10912"/>
    <cellStyle name="Вычисление 4 2 2 4 4 5 2" xfId="31207"/>
    <cellStyle name="Вычисление 4 2 2 4 4 6" xfId="31208"/>
    <cellStyle name="Вычисление 4 2 2 4 5" xfId="10913"/>
    <cellStyle name="Вычисление 4 2 2 4 5 2" xfId="10914"/>
    <cellStyle name="Вычисление 4 2 2 4 5 2 2" xfId="10915"/>
    <cellStyle name="Вычисление 4 2 2 4 5 2 2 2" xfId="31209"/>
    <cellStyle name="Вычисление 4 2 2 4 5 2 3" xfId="31210"/>
    <cellStyle name="Вычисление 4 2 2 4 5 3" xfId="10916"/>
    <cellStyle name="Вычисление 4 2 2 4 5 3 2" xfId="10917"/>
    <cellStyle name="Вычисление 4 2 2 4 5 3 2 2" xfId="31211"/>
    <cellStyle name="Вычисление 4 2 2 4 5 3 3" xfId="31212"/>
    <cellStyle name="Вычисление 4 2 2 4 5 4" xfId="10918"/>
    <cellStyle name="Вычисление 4 2 2 4 5 4 2" xfId="10919"/>
    <cellStyle name="Вычисление 4 2 2 4 5 4 2 2" xfId="31213"/>
    <cellStyle name="Вычисление 4 2 2 4 5 4 3" xfId="31214"/>
    <cellStyle name="Вычисление 4 2 2 4 5 5" xfId="10920"/>
    <cellStyle name="Вычисление 4 2 2 4 5 5 2" xfId="31215"/>
    <cellStyle name="Вычисление 4 2 2 4 5 6" xfId="31216"/>
    <cellStyle name="Вычисление 4 2 2 4 6" xfId="10921"/>
    <cellStyle name="Вычисление 4 2 2 4 6 2" xfId="10922"/>
    <cellStyle name="Вычисление 4 2 2 4 6 2 2" xfId="31217"/>
    <cellStyle name="Вычисление 4 2 2 4 6 3" xfId="31218"/>
    <cellStyle name="Вычисление 4 2 2 4 7" xfId="10923"/>
    <cellStyle name="Вычисление 4 2 2 4 7 2" xfId="31219"/>
    <cellStyle name="Вычисление 4 2 2 4 8" xfId="31220"/>
    <cellStyle name="Вычисление 4 2 2 5" xfId="10924"/>
    <cellStyle name="Вычисление 4 2 2 5 2" xfId="10925"/>
    <cellStyle name="Вычисление 4 2 2 5 2 2" xfId="10926"/>
    <cellStyle name="Вычисление 4 2 2 5 2 2 2" xfId="31221"/>
    <cellStyle name="Вычисление 4 2 2 5 2 3" xfId="31222"/>
    <cellStyle name="Вычисление 4 2 2 5 3" xfId="10927"/>
    <cellStyle name="Вычисление 4 2 2 5 3 2" xfId="10928"/>
    <cellStyle name="Вычисление 4 2 2 5 3 2 2" xfId="31223"/>
    <cellStyle name="Вычисление 4 2 2 5 3 3" xfId="31224"/>
    <cellStyle name="Вычисление 4 2 2 5 4" xfId="10929"/>
    <cellStyle name="Вычисление 4 2 2 5 4 2" xfId="10930"/>
    <cellStyle name="Вычисление 4 2 2 5 4 2 2" xfId="31225"/>
    <cellStyle name="Вычисление 4 2 2 5 4 3" xfId="31226"/>
    <cellStyle name="Вычисление 4 2 2 5 5" xfId="10931"/>
    <cellStyle name="Вычисление 4 2 2 5 5 2" xfId="31227"/>
    <cellStyle name="Вычисление 4 2 2 5 6" xfId="31228"/>
    <cellStyle name="Вычисление 4 2 2 6" xfId="10932"/>
    <cellStyle name="Вычисление 4 2 2 6 2" xfId="10933"/>
    <cellStyle name="Вычисление 4 2 2 6 2 2" xfId="10934"/>
    <cellStyle name="Вычисление 4 2 2 6 2 2 2" xfId="31229"/>
    <cellStyle name="Вычисление 4 2 2 6 2 3" xfId="31230"/>
    <cellStyle name="Вычисление 4 2 2 6 3" xfId="10935"/>
    <cellStyle name="Вычисление 4 2 2 6 3 2" xfId="10936"/>
    <cellStyle name="Вычисление 4 2 2 6 3 2 2" xfId="31231"/>
    <cellStyle name="Вычисление 4 2 2 6 3 3" xfId="31232"/>
    <cellStyle name="Вычисление 4 2 2 6 4" xfId="10937"/>
    <cellStyle name="Вычисление 4 2 2 6 4 2" xfId="10938"/>
    <cellStyle name="Вычисление 4 2 2 6 4 2 2" xfId="31233"/>
    <cellStyle name="Вычисление 4 2 2 6 4 3" xfId="31234"/>
    <cellStyle name="Вычисление 4 2 2 6 5" xfId="10939"/>
    <cellStyle name="Вычисление 4 2 2 6 5 2" xfId="31235"/>
    <cellStyle name="Вычисление 4 2 2 6 6" xfId="31236"/>
    <cellStyle name="Вычисление 4 2 2 7" xfId="10940"/>
    <cellStyle name="Вычисление 4 2 2 7 2" xfId="10941"/>
    <cellStyle name="Вычисление 4 2 2 7 2 2" xfId="10942"/>
    <cellStyle name="Вычисление 4 2 2 7 2 2 2" xfId="31237"/>
    <cellStyle name="Вычисление 4 2 2 7 2 3" xfId="31238"/>
    <cellStyle name="Вычисление 4 2 2 7 3" xfId="10943"/>
    <cellStyle name="Вычисление 4 2 2 7 3 2" xfId="10944"/>
    <cellStyle name="Вычисление 4 2 2 7 3 2 2" xfId="31239"/>
    <cellStyle name="Вычисление 4 2 2 7 3 3" xfId="31240"/>
    <cellStyle name="Вычисление 4 2 2 7 4" xfId="10945"/>
    <cellStyle name="Вычисление 4 2 2 7 4 2" xfId="10946"/>
    <cellStyle name="Вычисление 4 2 2 7 4 2 2" xfId="31241"/>
    <cellStyle name="Вычисление 4 2 2 7 4 3" xfId="31242"/>
    <cellStyle name="Вычисление 4 2 2 7 5" xfId="10947"/>
    <cellStyle name="Вычисление 4 2 2 7 5 2" xfId="31243"/>
    <cellStyle name="Вычисление 4 2 2 7 6" xfId="31244"/>
    <cellStyle name="Вычисление 4 2 2 8" xfId="10948"/>
    <cellStyle name="Вычисление 4 2 2 8 2" xfId="10949"/>
    <cellStyle name="Вычисление 4 2 2 8 2 2" xfId="10950"/>
    <cellStyle name="Вычисление 4 2 2 8 2 2 2" xfId="31245"/>
    <cellStyle name="Вычисление 4 2 2 8 2 3" xfId="31246"/>
    <cellStyle name="Вычисление 4 2 2 8 3" xfId="10951"/>
    <cellStyle name="Вычисление 4 2 2 8 3 2" xfId="10952"/>
    <cellStyle name="Вычисление 4 2 2 8 3 2 2" xfId="31247"/>
    <cellStyle name="Вычисление 4 2 2 8 3 3" xfId="31248"/>
    <cellStyle name="Вычисление 4 2 2 8 4" xfId="10953"/>
    <cellStyle name="Вычисление 4 2 2 8 4 2" xfId="10954"/>
    <cellStyle name="Вычисление 4 2 2 8 4 2 2" xfId="31249"/>
    <cellStyle name="Вычисление 4 2 2 8 4 3" xfId="31250"/>
    <cellStyle name="Вычисление 4 2 2 8 5" xfId="10955"/>
    <cellStyle name="Вычисление 4 2 2 8 5 2" xfId="31251"/>
    <cellStyle name="Вычисление 4 2 2 8 6" xfId="31252"/>
    <cellStyle name="Вычисление 4 2 2 9" xfId="10956"/>
    <cellStyle name="Вычисление 4 2 2 9 2" xfId="10957"/>
    <cellStyle name="Вычисление 4 2 2 9 2 2" xfId="31253"/>
    <cellStyle name="Вычисление 4 2 2 9 3" xfId="31254"/>
    <cellStyle name="Вычисление 4 2 3" xfId="10958"/>
    <cellStyle name="Вычисление 4 2 3 2" xfId="10959"/>
    <cellStyle name="Вычисление 4 2 3 2 2" xfId="10960"/>
    <cellStyle name="Вычисление 4 2 3 2 2 2" xfId="10961"/>
    <cellStyle name="Вычисление 4 2 3 2 2 2 2" xfId="10962"/>
    <cellStyle name="Вычисление 4 2 3 2 2 2 2 2" xfId="31255"/>
    <cellStyle name="Вычисление 4 2 3 2 2 2 3" xfId="31256"/>
    <cellStyle name="Вычисление 4 2 3 2 2 3" xfId="10963"/>
    <cellStyle name="Вычисление 4 2 3 2 2 3 2" xfId="10964"/>
    <cellStyle name="Вычисление 4 2 3 2 2 3 2 2" xfId="31257"/>
    <cellStyle name="Вычисление 4 2 3 2 2 3 3" xfId="31258"/>
    <cellStyle name="Вычисление 4 2 3 2 2 4" xfId="10965"/>
    <cellStyle name="Вычисление 4 2 3 2 2 4 2" xfId="10966"/>
    <cellStyle name="Вычисление 4 2 3 2 2 4 2 2" xfId="31259"/>
    <cellStyle name="Вычисление 4 2 3 2 2 4 3" xfId="31260"/>
    <cellStyle name="Вычисление 4 2 3 2 2 5" xfId="10967"/>
    <cellStyle name="Вычисление 4 2 3 2 2 5 2" xfId="31261"/>
    <cellStyle name="Вычисление 4 2 3 2 2 6" xfId="31262"/>
    <cellStyle name="Вычисление 4 2 3 2 3" xfId="10968"/>
    <cellStyle name="Вычисление 4 2 3 2 3 2" xfId="10969"/>
    <cellStyle name="Вычисление 4 2 3 2 3 2 2" xfId="10970"/>
    <cellStyle name="Вычисление 4 2 3 2 3 2 2 2" xfId="31263"/>
    <cellStyle name="Вычисление 4 2 3 2 3 2 3" xfId="31264"/>
    <cellStyle name="Вычисление 4 2 3 2 3 3" xfId="10971"/>
    <cellStyle name="Вычисление 4 2 3 2 3 3 2" xfId="10972"/>
    <cellStyle name="Вычисление 4 2 3 2 3 3 2 2" xfId="31265"/>
    <cellStyle name="Вычисление 4 2 3 2 3 3 3" xfId="31266"/>
    <cellStyle name="Вычисление 4 2 3 2 3 4" xfId="10973"/>
    <cellStyle name="Вычисление 4 2 3 2 3 4 2" xfId="10974"/>
    <cellStyle name="Вычисление 4 2 3 2 3 4 2 2" xfId="31267"/>
    <cellStyle name="Вычисление 4 2 3 2 3 4 3" xfId="31268"/>
    <cellStyle name="Вычисление 4 2 3 2 3 5" xfId="10975"/>
    <cellStyle name="Вычисление 4 2 3 2 3 5 2" xfId="31269"/>
    <cellStyle name="Вычисление 4 2 3 2 3 6" xfId="31270"/>
    <cellStyle name="Вычисление 4 2 3 2 4" xfId="10976"/>
    <cellStyle name="Вычисление 4 2 3 2 4 2" xfId="10977"/>
    <cellStyle name="Вычисление 4 2 3 2 4 2 2" xfId="10978"/>
    <cellStyle name="Вычисление 4 2 3 2 4 2 2 2" xfId="31271"/>
    <cellStyle name="Вычисление 4 2 3 2 4 2 3" xfId="31272"/>
    <cellStyle name="Вычисление 4 2 3 2 4 3" xfId="10979"/>
    <cellStyle name="Вычисление 4 2 3 2 4 3 2" xfId="10980"/>
    <cellStyle name="Вычисление 4 2 3 2 4 3 2 2" xfId="31273"/>
    <cellStyle name="Вычисление 4 2 3 2 4 3 3" xfId="31274"/>
    <cellStyle name="Вычисление 4 2 3 2 4 4" xfId="10981"/>
    <cellStyle name="Вычисление 4 2 3 2 4 4 2" xfId="10982"/>
    <cellStyle name="Вычисление 4 2 3 2 4 4 2 2" xfId="31275"/>
    <cellStyle name="Вычисление 4 2 3 2 4 4 3" xfId="31276"/>
    <cellStyle name="Вычисление 4 2 3 2 4 5" xfId="10983"/>
    <cellStyle name="Вычисление 4 2 3 2 4 5 2" xfId="31277"/>
    <cellStyle name="Вычисление 4 2 3 2 4 6" xfId="31278"/>
    <cellStyle name="Вычисление 4 2 3 2 5" xfId="10984"/>
    <cellStyle name="Вычисление 4 2 3 2 5 2" xfId="10985"/>
    <cellStyle name="Вычисление 4 2 3 2 5 2 2" xfId="10986"/>
    <cellStyle name="Вычисление 4 2 3 2 5 2 2 2" xfId="31279"/>
    <cellStyle name="Вычисление 4 2 3 2 5 2 3" xfId="31280"/>
    <cellStyle name="Вычисление 4 2 3 2 5 3" xfId="10987"/>
    <cellStyle name="Вычисление 4 2 3 2 5 3 2" xfId="10988"/>
    <cellStyle name="Вычисление 4 2 3 2 5 3 2 2" xfId="31281"/>
    <cellStyle name="Вычисление 4 2 3 2 5 3 3" xfId="31282"/>
    <cellStyle name="Вычисление 4 2 3 2 5 4" xfId="10989"/>
    <cellStyle name="Вычисление 4 2 3 2 5 4 2" xfId="10990"/>
    <cellStyle name="Вычисление 4 2 3 2 5 4 2 2" xfId="31283"/>
    <cellStyle name="Вычисление 4 2 3 2 5 4 3" xfId="31284"/>
    <cellStyle name="Вычисление 4 2 3 2 5 5" xfId="10991"/>
    <cellStyle name="Вычисление 4 2 3 2 5 5 2" xfId="31285"/>
    <cellStyle name="Вычисление 4 2 3 2 5 6" xfId="31286"/>
    <cellStyle name="Вычисление 4 2 3 2 6" xfId="10992"/>
    <cellStyle name="Вычисление 4 2 3 2 6 2" xfId="10993"/>
    <cellStyle name="Вычисление 4 2 3 2 6 2 2" xfId="31287"/>
    <cellStyle name="Вычисление 4 2 3 2 6 3" xfId="31288"/>
    <cellStyle name="Вычисление 4 2 3 2 7" xfId="10994"/>
    <cellStyle name="Вычисление 4 2 3 2 7 2" xfId="31289"/>
    <cellStyle name="Вычисление 4 2 3 2 8" xfId="31290"/>
    <cellStyle name="Вычисление 4 2 3 3" xfId="10995"/>
    <cellStyle name="Вычисление 4 2 3 3 2" xfId="10996"/>
    <cellStyle name="Вычисление 4 2 3 3 2 2" xfId="10997"/>
    <cellStyle name="Вычисление 4 2 3 3 2 2 2" xfId="31291"/>
    <cellStyle name="Вычисление 4 2 3 3 2 3" xfId="31292"/>
    <cellStyle name="Вычисление 4 2 3 3 3" xfId="10998"/>
    <cellStyle name="Вычисление 4 2 3 3 3 2" xfId="10999"/>
    <cellStyle name="Вычисление 4 2 3 3 3 2 2" xfId="31293"/>
    <cellStyle name="Вычисление 4 2 3 3 3 3" xfId="31294"/>
    <cellStyle name="Вычисление 4 2 3 3 4" xfId="11000"/>
    <cellStyle name="Вычисление 4 2 3 3 4 2" xfId="11001"/>
    <cellStyle name="Вычисление 4 2 3 3 4 2 2" xfId="31295"/>
    <cellStyle name="Вычисление 4 2 3 3 4 3" xfId="31296"/>
    <cellStyle name="Вычисление 4 2 3 3 5" xfId="11002"/>
    <cellStyle name="Вычисление 4 2 3 3 5 2" xfId="31297"/>
    <cellStyle name="Вычисление 4 2 3 3 6" xfId="31298"/>
    <cellStyle name="Вычисление 4 2 3 4" xfId="11003"/>
    <cellStyle name="Вычисление 4 2 3 4 2" xfId="11004"/>
    <cellStyle name="Вычисление 4 2 3 4 2 2" xfId="11005"/>
    <cellStyle name="Вычисление 4 2 3 4 2 2 2" xfId="31299"/>
    <cellStyle name="Вычисление 4 2 3 4 2 3" xfId="31300"/>
    <cellStyle name="Вычисление 4 2 3 4 3" xfId="11006"/>
    <cellStyle name="Вычисление 4 2 3 4 3 2" xfId="11007"/>
    <cellStyle name="Вычисление 4 2 3 4 3 2 2" xfId="31301"/>
    <cellStyle name="Вычисление 4 2 3 4 3 3" xfId="31302"/>
    <cellStyle name="Вычисление 4 2 3 4 4" xfId="11008"/>
    <cellStyle name="Вычисление 4 2 3 4 4 2" xfId="11009"/>
    <cellStyle name="Вычисление 4 2 3 4 4 2 2" xfId="31303"/>
    <cellStyle name="Вычисление 4 2 3 4 4 3" xfId="31304"/>
    <cellStyle name="Вычисление 4 2 3 4 5" xfId="11010"/>
    <cellStyle name="Вычисление 4 2 3 4 5 2" xfId="31305"/>
    <cellStyle name="Вычисление 4 2 3 4 6" xfId="31306"/>
    <cellStyle name="Вычисление 4 2 3 5" xfId="11011"/>
    <cellStyle name="Вычисление 4 2 3 5 2" xfId="11012"/>
    <cellStyle name="Вычисление 4 2 3 5 2 2" xfId="11013"/>
    <cellStyle name="Вычисление 4 2 3 5 2 2 2" xfId="31307"/>
    <cellStyle name="Вычисление 4 2 3 5 2 3" xfId="31308"/>
    <cellStyle name="Вычисление 4 2 3 5 3" xfId="11014"/>
    <cellStyle name="Вычисление 4 2 3 5 3 2" xfId="11015"/>
    <cellStyle name="Вычисление 4 2 3 5 3 2 2" xfId="31309"/>
    <cellStyle name="Вычисление 4 2 3 5 3 3" xfId="31310"/>
    <cellStyle name="Вычисление 4 2 3 5 4" xfId="11016"/>
    <cellStyle name="Вычисление 4 2 3 5 4 2" xfId="11017"/>
    <cellStyle name="Вычисление 4 2 3 5 4 2 2" xfId="31311"/>
    <cellStyle name="Вычисление 4 2 3 5 4 3" xfId="31312"/>
    <cellStyle name="Вычисление 4 2 3 5 5" xfId="11018"/>
    <cellStyle name="Вычисление 4 2 3 5 5 2" xfId="31313"/>
    <cellStyle name="Вычисление 4 2 3 5 6" xfId="31314"/>
    <cellStyle name="Вычисление 4 2 3 6" xfId="11019"/>
    <cellStyle name="Вычисление 4 2 3 6 2" xfId="11020"/>
    <cellStyle name="Вычисление 4 2 3 6 2 2" xfId="11021"/>
    <cellStyle name="Вычисление 4 2 3 6 2 2 2" xfId="31315"/>
    <cellStyle name="Вычисление 4 2 3 6 2 3" xfId="31316"/>
    <cellStyle name="Вычисление 4 2 3 6 3" xfId="11022"/>
    <cellStyle name="Вычисление 4 2 3 6 3 2" xfId="11023"/>
    <cellStyle name="Вычисление 4 2 3 6 3 2 2" xfId="31317"/>
    <cellStyle name="Вычисление 4 2 3 6 3 3" xfId="31318"/>
    <cellStyle name="Вычисление 4 2 3 6 4" xfId="11024"/>
    <cellStyle name="Вычисление 4 2 3 6 4 2" xfId="11025"/>
    <cellStyle name="Вычисление 4 2 3 6 4 2 2" xfId="31319"/>
    <cellStyle name="Вычисление 4 2 3 6 4 3" xfId="31320"/>
    <cellStyle name="Вычисление 4 2 3 6 5" xfId="11026"/>
    <cellStyle name="Вычисление 4 2 3 6 5 2" xfId="31321"/>
    <cellStyle name="Вычисление 4 2 3 6 6" xfId="31322"/>
    <cellStyle name="Вычисление 4 2 3 7" xfId="11027"/>
    <cellStyle name="Вычисление 4 2 3 7 2" xfId="11028"/>
    <cellStyle name="Вычисление 4 2 3 7 2 2" xfId="31323"/>
    <cellStyle name="Вычисление 4 2 3 7 3" xfId="31324"/>
    <cellStyle name="Вычисление 4 2 3 8" xfId="11029"/>
    <cellStyle name="Вычисление 4 2 3 8 2" xfId="31325"/>
    <cellStyle name="Вычисление 4 2 3 9" xfId="31326"/>
    <cellStyle name="Вычисление 4 2 4" xfId="11030"/>
    <cellStyle name="Вычисление 4 2 4 2" xfId="11031"/>
    <cellStyle name="Вычисление 4 2 4 2 2" xfId="11032"/>
    <cellStyle name="Вычисление 4 2 4 2 2 2" xfId="11033"/>
    <cellStyle name="Вычисление 4 2 4 2 2 2 2" xfId="31327"/>
    <cellStyle name="Вычисление 4 2 4 2 2 3" xfId="31328"/>
    <cellStyle name="Вычисление 4 2 4 2 3" xfId="11034"/>
    <cellStyle name="Вычисление 4 2 4 2 3 2" xfId="11035"/>
    <cellStyle name="Вычисление 4 2 4 2 3 2 2" xfId="31329"/>
    <cellStyle name="Вычисление 4 2 4 2 3 3" xfId="31330"/>
    <cellStyle name="Вычисление 4 2 4 2 4" xfId="11036"/>
    <cellStyle name="Вычисление 4 2 4 2 4 2" xfId="11037"/>
    <cellStyle name="Вычисление 4 2 4 2 4 2 2" xfId="31331"/>
    <cellStyle name="Вычисление 4 2 4 2 4 3" xfId="31332"/>
    <cellStyle name="Вычисление 4 2 4 2 5" xfId="11038"/>
    <cellStyle name="Вычисление 4 2 4 2 5 2" xfId="31333"/>
    <cellStyle name="Вычисление 4 2 4 2 6" xfId="31334"/>
    <cellStyle name="Вычисление 4 2 4 3" xfId="11039"/>
    <cellStyle name="Вычисление 4 2 4 3 2" xfId="11040"/>
    <cellStyle name="Вычисление 4 2 4 3 2 2" xfId="11041"/>
    <cellStyle name="Вычисление 4 2 4 3 2 2 2" xfId="31335"/>
    <cellStyle name="Вычисление 4 2 4 3 2 3" xfId="31336"/>
    <cellStyle name="Вычисление 4 2 4 3 3" xfId="11042"/>
    <cellStyle name="Вычисление 4 2 4 3 3 2" xfId="11043"/>
    <cellStyle name="Вычисление 4 2 4 3 3 2 2" xfId="31337"/>
    <cellStyle name="Вычисление 4 2 4 3 3 3" xfId="31338"/>
    <cellStyle name="Вычисление 4 2 4 3 4" xfId="11044"/>
    <cellStyle name="Вычисление 4 2 4 3 4 2" xfId="11045"/>
    <cellStyle name="Вычисление 4 2 4 3 4 2 2" xfId="31339"/>
    <cellStyle name="Вычисление 4 2 4 3 4 3" xfId="31340"/>
    <cellStyle name="Вычисление 4 2 4 3 5" xfId="11046"/>
    <cellStyle name="Вычисление 4 2 4 3 5 2" xfId="31341"/>
    <cellStyle name="Вычисление 4 2 4 3 6" xfId="31342"/>
    <cellStyle name="Вычисление 4 2 4 4" xfId="11047"/>
    <cellStyle name="Вычисление 4 2 4 4 2" xfId="11048"/>
    <cellStyle name="Вычисление 4 2 4 4 2 2" xfId="11049"/>
    <cellStyle name="Вычисление 4 2 4 4 2 2 2" xfId="31343"/>
    <cellStyle name="Вычисление 4 2 4 4 2 3" xfId="31344"/>
    <cellStyle name="Вычисление 4 2 4 4 3" xfId="11050"/>
    <cellStyle name="Вычисление 4 2 4 4 3 2" xfId="11051"/>
    <cellStyle name="Вычисление 4 2 4 4 3 2 2" xfId="31345"/>
    <cellStyle name="Вычисление 4 2 4 4 3 3" xfId="31346"/>
    <cellStyle name="Вычисление 4 2 4 4 4" xfId="11052"/>
    <cellStyle name="Вычисление 4 2 4 4 4 2" xfId="11053"/>
    <cellStyle name="Вычисление 4 2 4 4 4 2 2" xfId="31347"/>
    <cellStyle name="Вычисление 4 2 4 4 4 3" xfId="31348"/>
    <cellStyle name="Вычисление 4 2 4 4 5" xfId="11054"/>
    <cellStyle name="Вычисление 4 2 4 4 5 2" xfId="31349"/>
    <cellStyle name="Вычисление 4 2 4 4 6" xfId="31350"/>
    <cellStyle name="Вычисление 4 2 4 5" xfId="11055"/>
    <cellStyle name="Вычисление 4 2 4 5 2" xfId="11056"/>
    <cellStyle name="Вычисление 4 2 4 5 2 2" xfId="11057"/>
    <cellStyle name="Вычисление 4 2 4 5 2 2 2" xfId="31351"/>
    <cellStyle name="Вычисление 4 2 4 5 2 3" xfId="31352"/>
    <cellStyle name="Вычисление 4 2 4 5 3" xfId="11058"/>
    <cellStyle name="Вычисление 4 2 4 5 3 2" xfId="11059"/>
    <cellStyle name="Вычисление 4 2 4 5 3 2 2" xfId="31353"/>
    <cellStyle name="Вычисление 4 2 4 5 3 3" xfId="31354"/>
    <cellStyle name="Вычисление 4 2 4 5 4" xfId="11060"/>
    <cellStyle name="Вычисление 4 2 4 5 4 2" xfId="11061"/>
    <cellStyle name="Вычисление 4 2 4 5 4 2 2" xfId="31355"/>
    <cellStyle name="Вычисление 4 2 4 5 4 3" xfId="31356"/>
    <cellStyle name="Вычисление 4 2 4 5 5" xfId="11062"/>
    <cellStyle name="Вычисление 4 2 4 5 5 2" xfId="31357"/>
    <cellStyle name="Вычисление 4 2 4 5 6" xfId="31358"/>
    <cellStyle name="Вычисление 4 2 4 6" xfId="11063"/>
    <cellStyle name="Вычисление 4 2 4 6 2" xfId="11064"/>
    <cellStyle name="Вычисление 4 2 4 6 2 2" xfId="11065"/>
    <cellStyle name="Вычисление 4 2 4 6 2 2 2" xfId="31359"/>
    <cellStyle name="Вычисление 4 2 4 6 2 3" xfId="31360"/>
    <cellStyle name="Вычисление 4 2 4 6 3" xfId="11066"/>
    <cellStyle name="Вычисление 4 2 4 6 3 2" xfId="11067"/>
    <cellStyle name="Вычисление 4 2 4 6 3 2 2" xfId="31361"/>
    <cellStyle name="Вычисление 4 2 4 6 3 3" xfId="31362"/>
    <cellStyle name="Вычисление 4 2 4 6 4" xfId="11068"/>
    <cellStyle name="Вычисление 4 2 4 6 4 2" xfId="11069"/>
    <cellStyle name="Вычисление 4 2 4 6 4 2 2" xfId="31363"/>
    <cellStyle name="Вычисление 4 2 4 6 4 3" xfId="31364"/>
    <cellStyle name="Вычисление 4 2 4 6 5" xfId="11070"/>
    <cellStyle name="Вычисление 4 2 4 6 5 2" xfId="31365"/>
    <cellStyle name="Вычисление 4 2 4 6 6" xfId="31366"/>
    <cellStyle name="Вычисление 4 2 4 7" xfId="11071"/>
    <cellStyle name="Вычисление 4 2 4 7 2" xfId="11072"/>
    <cellStyle name="Вычисление 4 2 4 7 2 2" xfId="31367"/>
    <cellStyle name="Вычисление 4 2 4 7 3" xfId="31368"/>
    <cellStyle name="Вычисление 4 2 4 8" xfId="11073"/>
    <cellStyle name="Вычисление 4 2 4 8 2" xfId="31369"/>
    <cellStyle name="Вычисление 4 2 4 9" xfId="31370"/>
    <cellStyle name="Вычисление 4 2 5" xfId="11074"/>
    <cellStyle name="Вычисление 4 2 5 2" xfId="11075"/>
    <cellStyle name="Вычисление 4 2 5 2 2" xfId="11076"/>
    <cellStyle name="Вычисление 4 2 5 2 2 2" xfId="11077"/>
    <cellStyle name="Вычисление 4 2 5 2 2 2 2" xfId="31371"/>
    <cellStyle name="Вычисление 4 2 5 2 2 3" xfId="31372"/>
    <cellStyle name="Вычисление 4 2 5 2 3" xfId="11078"/>
    <cellStyle name="Вычисление 4 2 5 2 3 2" xfId="11079"/>
    <cellStyle name="Вычисление 4 2 5 2 3 2 2" xfId="31373"/>
    <cellStyle name="Вычисление 4 2 5 2 3 3" xfId="31374"/>
    <cellStyle name="Вычисление 4 2 5 2 4" xfId="11080"/>
    <cellStyle name="Вычисление 4 2 5 2 4 2" xfId="11081"/>
    <cellStyle name="Вычисление 4 2 5 2 4 2 2" xfId="31375"/>
    <cellStyle name="Вычисление 4 2 5 2 4 3" xfId="31376"/>
    <cellStyle name="Вычисление 4 2 5 2 5" xfId="11082"/>
    <cellStyle name="Вычисление 4 2 5 2 5 2" xfId="31377"/>
    <cellStyle name="Вычисление 4 2 5 2 6" xfId="31378"/>
    <cellStyle name="Вычисление 4 2 5 3" xfId="11083"/>
    <cellStyle name="Вычисление 4 2 5 3 2" xfId="11084"/>
    <cellStyle name="Вычисление 4 2 5 3 2 2" xfId="11085"/>
    <cellStyle name="Вычисление 4 2 5 3 2 2 2" xfId="31379"/>
    <cellStyle name="Вычисление 4 2 5 3 2 3" xfId="31380"/>
    <cellStyle name="Вычисление 4 2 5 3 3" xfId="11086"/>
    <cellStyle name="Вычисление 4 2 5 3 3 2" xfId="11087"/>
    <cellStyle name="Вычисление 4 2 5 3 3 2 2" xfId="31381"/>
    <cellStyle name="Вычисление 4 2 5 3 3 3" xfId="31382"/>
    <cellStyle name="Вычисление 4 2 5 3 4" xfId="11088"/>
    <cellStyle name="Вычисление 4 2 5 3 4 2" xfId="11089"/>
    <cellStyle name="Вычисление 4 2 5 3 4 2 2" xfId="31383"/>
    <cellStyle name="Вычисление 4 2 5 3 4 3" xfId="31384"/>
    <cellStyle name="Вычисление 4 2 5 3 5" xfId="11090"/>
    <cellStyle name="Вычисление 4 2 5 3 5 2" xfId="31385"/>
    <cellStyle name="Вычисление 4 2 5 3 6" xfId="31386"/>
    <cellStyle name="Вычисление 4 2 5 4" xfId="11091"/>
    <cellStyle name="Вычисление 4 2 5 4 2" xfId="11092"/>
    <cellStyle name="Вычисление 4 2 5 4 2 2" xfId="11093"/>
    <cellStyle name="Вычисление 4 2 5 4 2 2 2" xfId="31387"/>
    <cellStyle name="Вычисление 4 2 5 4 2 3" xfId="31388"/>
    <cellStyle name="Вычисление 4 2 5 4 3" xfId="11094"/>
    <cellStyle name="Вычисление 4 2 5 4 3 2" xfId="11095"/>
    <cellStyle name="Вычисление 4 2 5 4 3 2 2" xfId="31389"/>
    <cellStyle name="Вычисление 4 2 5 4 3 3" xfId="31390"/>
    <cellStyle name="Вычисление 4 2 5 4 4" xfId="11096"/>
    <cellStyle name="Вычисление 4 2 5 4 4 2" xfId="11097"/>
    <cellStyle name="Вычисление 4 2 5 4 4 2 2" xfId="31391"/>
    <cellStyle name="Вычисление 4 2 5 4 4 3" xfId="31392"/>
    <cellStyle name="Вычисление 4 2 5 4 5" xfId="11098"/>
    <cellStyle name="Вычисление 4 2 5 4 5 2" xfId="31393"/>
    <cellStyle name="Вычисление 4 2 5 4 6" xfId="31394"/>
    <cellStyle name="Вычисление 4 2 5 5" xfId="11099"/>
    <cellStyle name="Вычисление 4 2 5 5 2" xfId="11100"/>
    <cellStyle name="Вычисление 4 2 5 5 2 2" xfId="11101"/>
    <cellStyle name="Вычисление 4 2 5 5 2 2 2" xfId="31395"/>
    <cellStyle name="Вычисление 4 2 5 5 2 3" xfId="31396"/>
    <cellStyle name="Вычисление 4 2 5 5 3" xfId="11102"/>
    <cellStyle name="Вычисление 4 2 5 5 3 2" xfId="11103"/>
    <cellStyle name="Вычисление 4 2 5 5 3 2 2" xfId="31397"/>
    <cellStyle name="Вычисление 4 2 5 5 3 3" xfId="31398"/>
    <cellStyle name="Вычисление 4 2 5 5 4" xfId="11104"/>
    <cellStyle name="Вычисление 4 2 5 5 4 2" xfId="11105"/>
    <cellStyle name="Вычисление 4 2 5 5 4 2 2" xfId="31399"/>
    <cellStyle name="Вычисление 4 2 5 5 4 3" xfId="31400"/>
    <cellStyle name="Вычисление 4 2 5 5 5" xfId="11106"/>
    <cellStyle name="Вычисление 4 2 5 5 5 2" xfId="31401"/>
    <cellStyle name="Вычисление 4 2 5 5 6" xfId="31402"/>
    <cellStyle name="Вычисление 4 2 5 6" xfId="11107"/>
    <cellStyle name="Вычисление 4 2 5 6 2" xfId="11108"/>
    <cellStyle name="Вычисление 4 2 5 6 2 2" xfId="31403"/>
    <cellStyle name="Вычисление 4 2 5 6 3" xfId="31404"/>
    <cellStyle name="Вычисление 4 2 5 7" xfId="11109"/>
    <cellStyle name="Вычисление 4 2 5 7 2" xfId="31405"/>
    <cellStyle name="Вычисление 4 2 5 8" xfId="31406"/>
    <cellStyle name="Вычисление 4 2 6" xfId="11110"/>
    <cellStyle name="Вычисление 4 2 6 2" xfId="11111"/>
    <cellStyle name="Вычисление 4 2 6 2 2" xfId="11112"/>
    <cellStyle name="Вычисление 4 2 6 2 2 2" xfId="11113"/>
    <cellStyle name="Вычисление 4 2 6 2 2 2 2" xfId="31407"/>
    <cellStyle name="Вычисление 4 2 6 2 2 3" xfId="31408"/>
    <cellStyle name="Вычисление 4 2 6 2 3" xfId="11114"/>
    <cellStyle name="Вычисление 4 2 6 2 3 2" xfId="11115"/>
    <cellStyle name="Вычисление 4 2 6 2 3 2 2" xfId="31409"/>
    <cellStyle name="Вычисление 4 2 6 2 3 3" xfId="31410"/>
    <cellStyle name="Вычисление 4 2 6 2 4" xfId="11116"/>
    <cellStyle name="Вычисление 4 2 6 2 4 2" xfId="11117"/>
    <cellStyle name="Вычисление 4 2 6 2 4 2 2" xfId="31411"/>
    <cellStyle name="Вычисление 4 2 6 2 4 3" xfId="31412"/>
    <cellStyle name="Вычисление 4 2 6 2 5" xfId="11118"/>
    <cellStyle name="Вычисление 4 2 6 2 5 2" xfId="31413"/>
    <cellStyle name="Вычисление 4 2 6 2 6" xfId="31414"/>
    <cellStyle name="Вычисление 4 2 6 3" xfId="11119"/>
    <cellStyle name="Вычисление 4 2 6 3 2" xfId="11120"/>
    <cellStyle name="Вычисление 4 2 6 3 2 2" xfId="11121"/>
    <cellStyle name="Вычисление 4 2 6 3 2 2 2" xfId="31415"/>
    <cellStyle name="Вычисление 4 2 6 3 2 3" xfId="31416"/>
    <cellStyle name="Вычисление 4 2 6 3 3" xfId="11122"/>
    <cellStyle name="Вычисление 4 2 6 3 3 2" xfId="11123"/>
    <cellStyle name="Вычисление 4 2 6 3 3 2 2" xfId="31417"/>
    <cellStyle name="Вычисление 4 2 6 3 3 3" xfId="31418"/>
    <cellStyle name="Вычисление 4 2 6 3 4" xfId="11124"/>
    <cellStyle name="Вычисление 4 2 6 3 4 2" xfId="11125"/>
    <cellStyle name="Вычисление 4 2 6 3 4 2 2" xfId="31419"/>
    <cellStyle name="Вычисление 4 2 6 3 4 3" xfId="31420"/>
    <cellStyle name="Вычисление 4 2 6 3 5" xfId="11126"/>
    <cellStyle name="Вычисление 4 2 6 3 5 2" xfId="31421"/>
    <cellStyle name="Вычисление 4 2 6 3 6" xfId="31422"/>
    <cellStyle name="Вычисление 4 2 6 4" xfId="11127"/>
    <cellStyle name="Вычисление 4 2 6 4 2" xfId="11128"/>
    <cellStyle name="Вычисление 4 2 6 4 2 2" xfId="11129"/>
    <cellStyle name="Вычисление 4 2 6 4 2 2 2" xfId="31423"/>
    <cellStyle name="Вычисление 4 2 6 4 2 3" xfId="31424"/>
    <cellStyle name="Вычисление 4 2 6 4 3" xfId="11130"/>
    <cellStyle name="Вычисление 4 2 6 4 3 2" xfId="11131"/>
    <cellStyle name="Вычисление 4 2 6 4 3 2 2" xfId="31425"/>
    <cellStyle name="Вычисление 4 2 6 4 3 3" xfId="31426"/>
    <cellStyle name="Вычисление 4 2 6 4 4" xfId="11132"/>
    <cellStyle name="Вычисление 4 2 6 4 4 2" xfId="11133"/>
    <cellStyle name="Вычисление 4 2 6 4 4 2 2" xfId="31427"/>
    <cellStyle name="Вычисление 4 2 6 4 4 3" xfId="31428"/>
    <cellStyle name="Вычисление 4 2 6 4 5" xfId="11134"/>
    <cellStyle name="Вычисление 4 2 6 4 5 2" xfId="31429"/>
    <cellStyle name="Вычисление 4 2 6 4 6" xfId="31430"/>
    <cellStyle name="Вычисление 4 2 6 5" xfId="11135"/>
    <cellStyle name="Вычисление 4 2 6 5 2" xfId="11136"/>
    <cellStyle name="Вычисление 4 2 6 5 2 2" xfId="11137"/>
    <cellStyle name="Вычисление 4 2 6 5 2 2 2" xfId="31431"/>
    <cellStyle name="Вычисление 4 2 6 5 2 3" xfId="31432"/>
    <cellStyle name="Вычисление 4 2 6 5 3" xfId="11138"/>
    <cellStyle name="Вычисление 4 2 6 5 3 2" xfId="11139"/>
    <cellStyle name="Вычисление 4 2 6 5 3 2 2" xfId="31433"/>
    <cellStyle name="Вычисление 4 2 6 5 3 3" xfId="31434"/>
    <cellStyle name="Вычисление 4 2 6 5 4" xfId="11140"/>
    <cellStyle name="Вычисление 4 2 6 5 4 2" xfId="11141"/>
    <cellStyle name="Вычисление 4 2 6 5 4 2 2" xfId="31435"/>
    <cellStyle name="Вычисление 4 2 6 5 4 3" xfId="31436"/>
    <cellStyle name="Вычисление 4 2 6 5 5" xfId="11142"/>
    <cellStyle name="Вычисление 4 2 6 5 5 2" xfId="31437"/>
    <cellStyle name="Вычисление 4 2 6 5 6" xfId="31438"/>
    <cellStyle name="Вычисление 4 2 6 6" xfId="11143"/>
    <cellStyle name="Вычисление 4 2 6 6 2" xfId="11144"/>
    <cellStyle name="Вычисление 4 2 6 6 2 2" xfId="31439"/>
    <cellStyle name="Вычисление 4 2 6 6 3" xfId="31440"/>
    <cellStyle name="Вычисление 4 2 6 7" xfId="11145"/>
    <cellStyle name="Вычисление 4 2 6 7 2" xfId="31441"/>
    <cellStyle name="Вычисление 4 2 6 8" xfId="31442"/>
    <cellStyle name="Вычисление 4 2 7" xfId="11146"/>
    <cellStyle name="Вычисление 4 2 7 2" xfId="11147"/>
    <cellStyle name="Вычисление 4 2 7 2 2" xfId="11148"/>
    <cellStyle name="Вычисление 4 2 7 2 2 2" xfId="31443"/>
    <cellStyle name="Вычисление 4 2 7 2 3" xfId="31444"/>
    <cellStyle name="Вычисление 4 2 7 3" xfId="11149"/>
    <cellStyle name="Вычисление 4 2 7 3 2" xfId="31445"/>
    <cellStyle name="Вычисление 4 2 7 4" xfId="31446"/>
    <cellStyle name="Вычисление 4 2 8" xfId="11150"/>
    <cellStyle name="Вычисление 4 2 8 2" xfId="11151"/>
    <cellStyle name="Вычисление 4 2 8 2 2" xfId="31447"/>
    <cellStyle name="Вычисление 4 2 8 3" xfId="31448"/>
    <cellStyle name="Вычисление 4 2 9" xfId="11152"/>
    <cellStyle name="Вычисление 4 2 9 2" xfId="31449"/>
    <cellStyle name="Вычисление 4 3" xfId="251"/>
    <cellStyle name="Вычисление 4 3 10" xfId="31450"/>
    <cellStyle name="Вычисление 4 3 2" xfId="11153"/>
    <cellStyle name="Вычисление 4 3 2 10" xfId="11154"/>
    <cellStyle name="Вычисление 4 3 2 10 2" xfId="31451"/>
    <cellStyle name="Вычисление 4 3 2 11" xfId="31452"/>
    <cellStyle name="Вычисление 4 3 2 2" xfId="11155"/>
    <cellStyle name="Вычисление 4 3 2 2 2" xfId="11156"/>
    <cellStyle name="Вычисление 4 3 2 2 2 2" xfId="11157"/>
    <cellStyle name="Вычисление 4 3 2 2 2 2 2" xfId="11158"/>
    <cellStyle name="Вычисление 4 3 2 2 2 2 2 2" xfId="11159"/>
    <cellStyle name="Вычисление 4 3 2 2 2 2 2 2 2" xfId="31453"/>
    <cellStyle name="Вычисление 4 3 2 2 2 2 2 3" xfId="31454"/>
    <cellStyle name="Вычисление 4 3 2 2 2 2 3" xfId="11160"/>
    <cellStyle name="Вычисление 4 3 2 2 2 2 3 2" xfId="11161"/>
    <cellStyle name="Вычисление 4 3 2 2 2 2 3 2 2" xfId="31455"/>
    <cellStyle name="Вычисление 4 3 2 2 2 2 3 3" xfId="31456"/>
    <cellStyle name="Вычисление 4 3 2 2 2 2 4" xfId="11162"/>
    <cellStyle name="Вычисление 4 3 2 2 2 2 4 2" xfId="11163"/>
    <cellStyle name="Вычисление 4 3 2 2 2 2 4 2 2" xfId="31457"/>
    <cellStyle name="Вычисление 4 3 2 2 2 2 4 3" xfId="31458"/>
    <cellStyle name="Вычисление 4 3 2 2 2 2 5" xfId="11164"/>
    <cellStyle name="Вычисление 4 3 2 2 2 2 5 2" xfId="31459"/>
    <cellStyle name="Вычисление 4 3 2 2 2 2 6" xfId="31460"/>
    <cellStyle name="Вычисление 4 3 2 2 2 3" xfId="11165"/>
    <cellStyle name="Вычисление 4 3 2 2 2 3 2" xfId="11166"/>
    <cellStyle name="Вычисление 4 3 2 2 2 3 2 2" xfId="11167"/>
    <cellStyle name="Вычисление 4 3 2 2 2 3 2 2 2" xfId="31461"/>
    <cellStyle name="Вычисление 4 3 2 2 2 3 2 3" xfId="31462"/>
    <cellStyle name="Вычисление 4 3 2 2 2 3 3" xfId="11168"/>
    <cellStyle name="Вычисление 4 3 2 2 2 3 3 2" xfId="11169"/>
    <cellStyle name="Вычисление 4 3 2 2 2 3 3 2 2" xfId="31463"/>
    <cellStyle name="Вычисление 4 3 2 2 2 3 3 3" xfId="31464"/>
    <cellStyle name="Вычисление 4 3 2 2 2 3 4" xfId="11170"/>
    <cellStyle name="Вычисление 4 3 2 2 2 3 4 2" xfId="11171"/>
    <cellStyle name="Вычисление 4 3 2 2 2 3 4 2 2" xfId="31465"/>
    <cellStyle name="Вычисление 4 3 2 2 2 3 4 3" xfId="31466"/>
    <cellStyle name="Вычисление 4 3 2 2 2 3 5" xfId="11172"/>
    <cellStyle name="Вычисление 4 3 2 2 2 3 5 2" xfId="31467"/>
    <cellStyle name="Вычисление 4 3 2 2 2 3 6" xfId="31468"/>
    <cellStyle name="Вычисление 4 3 2 2 2 4" xfId="11173"/>
    <cellStyle name="Вычисление 4 3 2 2 2 4 2" xfId="11174"/>
    <cellStyle name="Вычисление 4 3 2 2 2 4 2 2" xfId="11175"/>
    <cellStyle name="Вычисление 4 3 2 2 2 4 2 2 2" xfId="31469"/>
    <cellStyle name="Вычисление 4 3 2 2 2 4 2 3" xfId="31470"/>
    <cellStyle name="Вычисление 4 3 2 2 2 4 3" xfId="11176"/>
    <cellStyle name="Вычисление 4 3 2 2 2 4 3 2" xfId="11177"/>
    <cellStyle name="Вычисление 4 3 2 2 2 4 3 2 2" xfId="31471"/>
    <cellStyle name="Вычисление 4 3 2 2 2 4 3 3" xfId="31472"/>
    <cellStyle name="Вычисление 4 3 2 2 2 4 4" xfId="11178"/>
    <cellStyle name="Вычисление 4 3 2 2 2 4 4 2" xfId="11179"/>
    <cellStyle name="Вычисление 4 3 2 2 2 4 4 2 2" xfId="31473"/>
    <cellStyle name="Вычисление 4 3 2 2 2 4 4 3" xfId="31474"/>
    <cellStyle name="Вычисление 4 3 2 2 2 4 5" xfId="11180"/>
    <cellStyle name="Вычисление 4 3 2 2 2 4 5 2" xfId="31475"/>
    <cellStyle name="Вычисление 4 3 2 2 2 4 6" xfId="31476"/>
    <cellStyle name="Вычисление 4 3 2 2 2 5" xfId="11181"/>
    <cellStyle name="Вычисление 4 3 2 2 2 5 2" xfId="11182"/>
    <cellStyle name="Вычисление 4 3 2 2 2 5 2 2" xfId="11183"/>
    <cellStyle name="Вычисление 4 3 2 2 2 5 2 2 2" xfId="31477"/>
    <cellStyle name="Вычисление 4 3 2 2 2 5 2 3" xfId="31478"/>
    <cellStyle name="Вычисление 4 3 2 2 2 5 3" xfId="11184"/>
    <cellStyle name="Вычисление 4 3 2 2 2 5 3 2" xfId="11185"/>
    <cellStyle name="Вычисление 4 3 2 2 2 5 3 2 2" xfId="31479"/>
    <cellStyle name="Вычисление 4 3 2 2 2 5 3 3" xfId="31480"/>
    <cellStyle name="Вычисление 4 3 2 2 2 5 4" xfId="11186"/>
    <cellStyle name="Вычисление 4 3 2 2 2 5 4 2" xfId="11187"/>
    <cellStyle name="Вычисление 4 3 2 2 2 5 4 2 2" xfId="31481"/>
    <cellStyle name="Вычисление 4 3 2 2 2 5 4 3" xfId="31482"/>
    <cellStyle name="Вычисление 4 3 2 2 2 5 5" xfId="11188"/>
    <cellStyle name="Вычисление 4 3 2 2 2 5 5 2" xfId="31483"/>
    <cellStyle name="Вычисление 4 3 2 2 2 5 6" xfId="31484"/>
    <cellStyle name="Вычисление 4 3 2 2 2 6" xfId="11189"/>
    <cellStyle name="Вычисление 4 3 2 2 2 6 2" xfId="11190"/>
    <cellStyle name="Вычисление 4 3 2 2 2 6 2 2" xfId="31485"/>
    <cellStyle name="Вычисление 4 3 2 2 2 6 3" xfId="31486"/>
    <cellStyle name="Вычисление 4 3 2 2 2 7" xfId="11191"/>
    <cellStyle name="Вычисление 4 3 2 2 2 7 2" xfId="31487"/>
    <cellStyle name="Вычисление 4 3 2 2 2 8" xfId="31488"/>
    <cellStyle name="Вычисление 4 3 2 2 3" xfId="11192"/>
    <cellStyle name="Вычисление 4 3 2 2 3 2" xfId="11193"/>
    <cellStyle name="Вычисление 4 3 2 2 3 2 2" xfId="11194"/>
    <cellStyle name="Вычисление 4 3 2 2 3 2 2 2" xfId="31489"/>
    <cellStyle name="Вычисление 4 3 2 2 3 2 3" xfId="31490"/>
    <cellStyle name="Вычисление 4 3 2 2 3 3" xfId="11195"/>
    <cellStyle name="Вычисление 4 3 2 2 3 3 2" xfId="11196"/>
    <cellStyle name="Вычисление 4 3 2 2 3 3 2 2" xfId="31491"/>
    <cellStyle name="Вычисление 4 3 2 2 3 3 3" xfId="31492"/>
    <cellStyle name="Вычисление 4 3 2 2 3 4" xfId="11197"/>
    <cellStyle name="Вычисление 4 3 2 2 3 4 2" xfId="11198"/>
    <cellStyle name="Вычисление 4 3 2 2 3 4 2 2" xfId="31493"/>
    <cellStyle name="Вычисление 4 3 2 2 3 4 3" xfId="31494"/>
    <cellStyle name="Вычисление 4 3 2 2 3 5" xfId="11199"/>
    <cellStyle name="Вычисление 4 3 2 2 3 5 2" xfId="31495"/>
    <cellStyle name="Вычисление 4 3 2 2 3 6" xfId="31496"/>
    <cellStyle name="Вычисление 4 3 2 2 4" xfId="11200"/>
    <cellStyle name="Вычисление 4 3 2 2 4 2" xfId="11201"/>
    <cellStyle name="Вычисление 4 3 2 2 4 2 2" xfId="11202"/>
    <cellStyle name="Вычисление 4 3 2 2 4 2 2 2" xfId="31497"/>
    <cellStyle name="Вычисление 4 3 2 2 4 2 3" xfId="31498"/>
    <cellStyle name="Вычисление 4 3 2 2 4 3" xfId="11203"/>
    <cellStyle name="Вычисление 4 3 2 2 4 3 2" xfId="11204"/>
    <cellStyle name="Вычисление 4 3 2 2 4 3 2 2" xfId="31499"/>
    <cellStyle name="Вычисление 4 3 2 2 4 3 3" xfId="31500"/>
    <cellStyle name="Вычисление 4 3 2 2 4 4" xfId="11205"/>
    <cellStyle name="Вычисление 4 3 2 2 4 4 2" xfId="11206"/>
    <cellStyle name="Вычисление 4 3 2 2 4 4 2 2" xfId="31501"/>
    <cellStyle name="Вычисление 4 3 2 2 4 4 3" xfId="31502"/>
    <cellStyle name="Вычисление 4 3 2 2 4 5" xfId="11207"/>
    <cellStyle name="Вычисление 4 3 2 2 4 5 2" xfId="31503"/>
    <cellStyle name="Вычисление 4 3 2 2 4 6" xfId="31504"/>
    <cellStyle name="Вычисление 4 3 2 2 5" xfId="11208"/>
    <cellStyle name="Вычисление 4 3 2 2 5 2" xfId="11209"/>
    <cellStyle name="Вычисление 4 3 2 2 5 2 2" xfId="11210"/>
    <cellStyle name="Вычисление 4 3 2 2 5 2 2 2" xfId="31505"/>
    <cellStyle name="Вычисление 4 3 2 2 5 2 3" xfId="31506"/>
    <cellStyle name="Вычисление 4 3 2 2 5 3" xfId="11211"/>
    <cellStyle name="Вычисление 4 3 2 2 5 3 2" xfId="11212"/>
    <cellStyle name="Вычисление 4 3 2 2 5 3 2 2" xfId="31507"/>
    <cellStyle name="Вычисление 4 3 2 2 5 3 3" xfId="31508"/>
    <cellStyle name="Вычисление 4 3 2 2 5 4" xfId="11213"/>
    <cellStyle name="Вычисление 4 3 2 2 5 4 2" xfId="11214"/>
    <cellStyle name="Вычисление 4 3 2 2 5 4 2 2" xfId="31509"/>
    <cellStyle name="Вычисление 4 3 2 2 5 4 3" xfId="31510"/>
    <cellStyle name="Вычисление 4 3 2 2 5 5" xfId="11215"/>
    <cellStyle name="Вычисление 4 3 2 2 5 5 2" xfId="31511"/>
    <cellStyle name="Вычисление 4 3 2 2 5 6" xfId="31512"/>
    <cellStyle name="Вычисление 4 3 2 2 6" xfId="11216"/>
    <cellStyle name="Вычисление 4 3 2 2 6 2" xfId="11217"/>
    <cellStyle name="Вычисление 4 3 2 2 6 2 2" xfId="11218"/>
    <cellStyle name="Вычисление 4 3 2 2 6 2 2 2" xfId="31513"/>
    <cellStyle name="Вычисление 4 3 2 2 6 2 3" xfId="31514"/>
    <cellStyle name="Вычисление 4 3 2 2 6 3" xfId="11219"/>
    <cellStyle name="Вычисление 4 3 2 2 6 3 2" xfId="11220"/>
    <cellStyle name="Вычисление 4 3 2 2 6 3 2 2" xfId="31515"/>
    <cellStyle name="Вычисление 4 3 2 2 6 3 3" xfId="31516"/>
    <cellStyle name="Вычисление 4 3 2 2 6 4" xfId="11221"/>
    <cellStyle name="Вычисление 4 3 2 2 6 4 2" xfId="11222"/>
    <cellStyle name="Вычисление 4 3 2 2 6 4 2 2" xfId="31517"/>
    <cellStyle name="Вычисление 4 3 2 2 6 4 3" xfId="31518"/>
    <cellStyle name="Вычисление 4 3 2 2 6 5" xfId="11223"/>
    <cellStyle name="Вычисление 4 3 2 2 6 5 2" xfId="31519"/>
    <cellStyle name="Вычисление 4 3 2 2 6 6" xfId="31520"/>
    <cellStyle name="Вычисление 4 3 2 2 7" xfId="11224"/>
    <cellStyle name="Вычисление 4 3 2 2 7 2" xfId="11225"/>
    <cellStyle name="Вычисление 4 3 2 2 7 2 2" xfId="31521"/>
    <cellStyle name="Вычисление 4 3 2 2 7 3" xfId="31522"/>
    <cellStyle name="Вычисление 4 3 2 2 8" xfId="11226"/>
    <cellStyle name="Вычисление 4 3 2 2 8 2" xfId="31523"/>
    <cellStyle name="Вычисление 4 3 2 2 9" xfId="31524"/>
    <cellStyle name="Вычисление 4 3 2 3" xfId="11227"/>
    <cellStyle name="Вычисление 4 3 2 3 2" xfId="11228"/>
    <cellStyle name="Вычисление 4 3 2 3 2 2" xfId="11229"/>
    <cellStyle name="Вычисление 4 3 2 3 2 2 2" xfId="11230"/>
    <cellStyle name="Вычисление 4 3 2 3 2 2 2 2" xfId="31525"/>
    <cellStyle name="Вычисление 4 3 2 3 2 2 3" xfId="31526"/>
    <cellStyle name="Вычисление 4 3 2 3 2 3" xfId="11231"/>
    <cellStyle name="Вычисление 4 3 2 3 2 3 2" xfId="11232"/>
    <cellStyle name="Вычисление 4 3 2 3 2 3 2 2" xfId="31527"/>
    <cellStyle name="Вычисление 4 3 2 3 2 3 3" xfId="31528"/>
    <cellStyle name="Вычисление 4 3 2 3 2 4" xfId="11233"/>
    <cellStyle name="Вычисление 4 3 2 3 2 4 2" xfId="11234"/>
    <cellStyle name="Вычисление 4 3 2 3 2 4 2 2" xfId="31529"/>
    <cellStyle name="Вычисление 4 3 2 3 2 4 3" xfId="31530"/>
    <cellStyle name="Вычисление 4 3 2 3 2 5" xfId="11235"/>
    <cellStyle name="Вычисление 4 3 2 3 2 5 2" xfId="31531"/>
    <cellStyle name="Вычисление 4 3 2 3 2 6" xfId="31532"/>
    <cellStyle name="Вычисление 4 3 2 3 3" xfId="11236"/>
    <cellStyle name="Вычисление 4 3 2 3 3 2" xfId="11237"/>
    <cellStyle name="Вычисление 4 3 2 3 3 2 2" xfId="11238"/>
    <cellStyle name="Вычисление 4 3 2 3 3 2 2 2" xfId="31533"/>
    <cellStyle name="Вычисление 4 3 2 3 3 2 3" xfId="31534"/>
    <cellStyle name="Вычисление 4 3 2 3 3 3" xfId="11239"/>
    <cellStyle name="Вычисление 4 3 2 3 3 3 2" xfId="11240"/>
    <cellStyle name="Вычисление 4 3 2 3 3 3 2 2" xfId="31535"/>
    <cellStyle name="Вычисление 4 3 2 3 3 3 3" xfId="31536"/>
    <cellStyle name="Вычисление 4 3 2 3 3 4" xfId="11241"/>
    <cellStyle name="Вычисление 4 3 2 3 3 4 2" xfId="11242"/>
    <cellStyle name="Вычисление 4 3 2 3 3 4 2 2" xfId="31537"/>
    <cellStyle name="Вычисление 4 3 2 3 3 4 3" xfId="31538"/>
    <cellStyle name="Вычисление 4 3 2 3 3 5" xfId="11243"/>
    <cellStyle name="Вычисление 4 3 2 3 3 5 2" xfId="31539"/>
    <cellStyle name="Вычисление 4 3 2 3 3 6" xfId="31540"/>
    <cellStyle name="Вычисление 4 3 2 3 4" xfId="11244"/>
    <cellStyle name="Вычисление 4 3 2 3 4 2" xfId="11245"/>
    <cellStyle name="Вычисление 4 3 2 3 4 2 2" xfId="11246"/>
    <cellStyle name="Вычисление 4 3 2 3 4 2 2 2" xfId="31541"/>
    <cellStyle name="Вычисление 4 3 2 3 4 2 3" xfId="31542"/>
    <cellStyle name="Вычисление 4 3 2 3 4 3" xfId="11247"/>
    <cellStyle name="Вычисление 4 3 2 3 4 3 2" xfId="11248"/>
    <cellStyle name="Вычисление 4 3 2 3 4 3 2 2" xfId="31543"/>
    <cellStyle name="Вычисление 4 3 2 3 4 3 3" xfId="31544"/>
    <cellStyle name="Вычисление 4 3 2 3 4 4" xfId="11249"/>
    <cellStyle name="Вычисление 4 3 2 3 4 4 2" xfId="11250"/>
    <cellStyle name="Вычисление 4 3 2 3 4 4 2 2" xfId="31545"/>
    <cellStyle name="Вычисление 4 3 2 3 4 4 3" xfId="31546"/>
    <cellStyle name="Вычисление 4 3 2 3 4 5" xfId="11251"/>
    <cellStyle name="Вычисление 4 3 2 3 4 5 2" xfId="31547"/>
    <cellStyle name="Вычисление 4 3 2 3 4 6" xfId="31548"/>
    <cellStyle name="Вычисление 4 3 2 3 5" xfId="11252"/>
    <cellStyle name="Вычисление 4 3 2 3 5 2" xfId="11253"/>
    <cellStyle name="Вычисление 4 3 2 3 5 2 2" xfId="11254"/>
    <cellStyle name="Вычисление 4 3 2 3 5 2 2 2" xfId="31549"/>
    <cellStyle name="Вычисление 4 3 2 3 5 2 3" xfId="31550"/>
    <cellStyle name="Вычисление 4 3 2 3 5 3" xfId="11255"/>
    <cellStyle name="Вычисление 4 3 2 3 5 3 2" xfId="11256"/>
    <cellStyle name="Вычисление 4 3 2 3 5 3 2 2" xfId="31551"/>
    <cellStyle name="Вычисление 4 3 2 3 5 3 3" xfId="31552"/>
    <cellStyle name="Вычисление 4 3 2 3 5 4" xfId="11257"/>
    <cellStyle name="Вычисление 4 3 2 3 5 4 2" xfId="11258"/>
    <cellStyle name="Вычисление 4 3 2 3 5 4 2 2" xfId="31553"/>
    <cellStyle name="Вычисление 4 3 2 3 5 4 3" xfId="31554"/>
    <cellStyle name="Вычисление 4 3 2 3 5 5" xfId="11259"/>
    <cellStyle name="Вычисление 4 3 2 3 5 5 2" xfId="31555"/>
    <cellStyle name="Вычисление 4 3 2 3 5 6" xfId="31556"/>
    <cellStyle name="Вычисление 4 3 2 3 6" xfId="11260"/>
    <cellStyle name="Вычисление 4 3 2 3 6 2" xfId="11261"/>
    <cellStyle name="Вычисление 4 3 2 3 6 2 2" xfId="11262"/>
    <cellStyle name="Вычисление 4 3 2 3 6 2 2 2" xfId="31557"/>
    <cellStyle name="Вычисление 4 3 2 3 6 2 3" xfId="31558"/>
    <cellStyle name="Вычисление 4 3 2 3 6 3" xfId="11263"/>
    <cellStyle name="Вычисление 4 3 2 3 6 3 2" xfId="11264"/>
    <cellStyle name="Вычисление 4 3 2 3 6 3 2 2" xfId="31559"/>
    <cellStyle name="Вычисление 4 3 2 3 6 3 3" xfId="31560"/>
    <cellStyle name="Вычисление 4 3 2 3 6 4" xfId="11265"/>
    <cellStyle name="Вычисление 4 3 2 3 6 4 2" xfId="11266"/>
    <cellStyle name="Вычисление 4 3 2 3 6 4 2 2" xfId="31561"/>
    <cellStyle name="Вычисление 4 3 2 3 6 4 3" xfId="31562"/>
    <cellStyle name="Вычисление 4 3 2 3 6 5" xfId="11267"/>
    <cellStyle name="Вычисление 4 3 2 3 6 5 2" xfId="31563"/>
    <cellStyle name="Вычисление 4 3 2 3 6 6" xfId="31564"/>
    <cellStyle name="Вычисление 4 3 2 3 7" xfId="11268"/>
    <cellStyle name="Вычисление 4 3 2 3 7 2" xfId="11269"/>
    <cellStyle name="Вычисление 4 3 2 3 7 2 2" xfId="31565"/>
    <cellStyle name="Вычисление 4 3 2 3 7 3" xfId="31566"/>
    <cellStyle name="Вычисление 4 3 2 3 8" xfId="11270"/>
    <cellStyle name="Вычисление 4 3 2 3 8 2" xfId="31567"/>
    <cellStyle name="Вычисление 4 3 2 3 9" xfId="31568"/>
    <cellStyle name="Вычисление 4 3 2 4" xfId="11271"/>
    <cellStyle name="Вычисление 4 3 2 4 2" xfId="11272"/>
    <cellStyle name="Вычисление 4 3 2 4 2 2" xfId="11273"/>
    <cellStyle name="Вычисление 4 3 2 4 2 2 2" xfId="11274"/>
    <cellStyle name="Вычисление 4 3 2 4 2 2 2 2" xfId="31569"/>
    <cellStyle name="Вычисление 4 3 2 4 2 2 3" xfId="31570"/>
    <cellStyle name="Вычисление 4 3 2 4 2 3" xfId="11275"/>
    <cellStyle name="Вычисление 4 3 2 4 2 3 2" xfId="11276"/>
    <cellStyle name="Вычисление 4 3 2 4 2 3 2 2" xfId="31571"/>
    <cellStyle name="Вычисление 4 3 2 4 2 3 3" xfId="31572"/>
    <cellStyle name="Вычисление 4 3 2 4 2 4" xfId="11277"/>
    <cellStyle name="Вычисление 4 3 2 4 2 4 2" xfId="11278"/>
    <cellStyle name="Вычисление 4 3 2 4 2 4 2 2" xfId="31573"/>
    <cellStyle name="Вычисление 4 3 2 4 2 4 3" xfId="31574"/>
    <cellStyle name="Вычисление 4 3 2 4 2 5" xfId="11279"/>
    <cellStyle name="Вычисление 4 3 2 4 2 5 2" xfId="31575"/>
    <cellStyle name="Вычисление 4 3 2 4 2 6" xfId="31576"/>
    <cellStyle name="Вычисление 4 3 2 4 3" xfId="11280"/>
    <cellStyle name="Вычисление 4 3 2 4 3 2" xfId="11281"/>
    <cellStyle name="Вычисление 4 3 2 4 3 2 2" xfId="11282"/>
    <cellStyle name="Вычисление 4 3 2 4 3 2 2 2" xfId="31577"/>
    <cellStyle name="Вычисление 4 3 2 4 3 2 3" xfId="31578"/>
    <cellStyle name="Вычисление 4 3 2 4 3 3" xfId="11283"/>
    <cellStyle name="Вычисление 4 3 2 4 3 3 2" xfId="11284"/>
    <cellStyle name="Вычисление 4 3 2 4 3 3 2 2" xfId="31579"/>
    <cellStyle name="Вычисление 4 3 2 4 3 3 3" xfId="31580"/>
    <cellStyle name="Вычисление 4 3 2 4 3 4" xfId="11285"/>
    <cellStyle name="Вычисление 4 3 2 4 3 4 2" xfId="11286"/>
    <cellStyle name="Вычисление 4 3 2 4 3 4 2 2" xfId="31581"/>
    <cellStyle name="Вычисление 4 3 2 4 3 4 3" xfId="31582"/>
    <cellStyle name="Вычисление 4 3 2 4 3 5" xfId="11287"/>
    <cellStyle name="Вычисление 4 3 2 4 3 5 2" xfId="31583"/>
    <cellStyle name="Вычисление 4 3 2 4 3 6" xfId="31584"/>
    <cellStyle name="Вычисление 4 3 2 4 4" xfId="11288"/>
    <cellStyle name="Вычисление 4 3 2 4 4 2" xfId="11289"/>
    <cellStyle name="Вычисление 4 3 2 4 4 2 2" xfId="11290"/>
    <cellStyle name="Вычисление 4 3 2 4 4 2 2 2" xfId="31585"/>
    <cellStyle name="Вычисление 4 3 2 4 4 2 3" xfId="31586"/>
    <cellStyle name="Вычисление 4 3 2 4 4 3" xfId="11291"/>
    <cellStyle name="Вычисление 4 3 2 4 4 3 2" xfId="11292"/>
    <cellStyle name="Вычисление 4 3 2 4 4 3 2 2" xfId="31587"/>
    <cellStyle name="Вычисление 4 3 2 4 4 3 3" xfId="31588"/>
    <cellStyle name="Вычисление 4 3 2 4 4 4" xfId="11293"/>
    <cellStyle name="Вычисление 4 3 2 4 4 4 2" xfId="11294"/>
    <cellStyle name="Вычисление 4 3 2 4 4 4 2 2" xfId="31589"/>
    <cellStyle name="Вычисление 4 3 2 4 4 4 3" xfId="31590"/>
    <cellStyle name="Вычисление 4 3 2 4 4 5" xfId="11295"/>
    <cellStyle name="Вычисление 4 3 2 4 4 5 2" xfId="31591"/>
    <cellStyle name="Вычисление 4 3 2 4 4 6" xfId="31592"/>
    <cellStyle name="Вычисление 4 3 2 4 5" xfId="11296"/>
    <cellStyle name="Вычисление 4 3 2 4 5 2" xfId="11297"/>
    <cellStyle name="Вычисление 4 3 2 4 5 2 2" xfId="11298"/>
    <cellStyle name="Вычисление 4 3 2 4 5 2 2 2" xfId="31593"/>
    <cellStyle name="Вычисление 4 3 2 4 5 2 3" xfId="31594"/>
    <cellStyle name="Вычисление 4 3 2 4 5 3" xfId="11299"/>
    <cellStyle name="Вычисление 4 3 2 4 5 3 2" xfId="11300"/>
    <cellStyle name="Вычисление 4 3 2 4 5 3 2 2" xfId="31595"/>
    <cellStyle name="Вычисление 4 3 2 4 5 3 3" xfId="31596"/>
    <cellStyle name="Вычисление 4 3 2 4 5 4" xfId="11301"/>
    <cellStyle name="Вычисление 4 3 2 4 5 4 2" xfId="11302"/>
    <cellStyle name="Вычисление 4 3 2 4 5 4 2 2" xfId="31597"/>
    <cellStyle name="Вычисление 4 3 2 4 5 4 3" xfId="31598"/>
    <cellStyle name="Вычисление 4 3 2 4 5 5" xfId="11303"/>
    <cellStyle name="Вычисление 4 3 2 4 5 5 2" xfId="31599"/>
    <cellStyle name="Вычисление 4 3 2 4 5 6" xfId="31600"/>
    <cellStyle name="Вычисление 4 3 2 4 6" xfId="11304"/>
    <cellStyle name="Вычисление 4 3 2 4 6 2" xfId="11305"/>
    <cellStyle name="Вычисление 4 3 2 4 6 2 2" xfId="31601"/>
    <cellStyle name="Вычисление 4 3 2 4 6 3" xfId="31602"/>
    <cellStyle name="Вычисление 4 3 2 4 7" xfId="11306"/>
    <cellStyle name="Вычисление 4 3 2 4 7 2" xfId="31603"/>
    <cellStyle name="Вычисление 4 3 2 4 8" xfId="31604"/>
    <cellStyle name="Вычисление 4 3 2 5" xfId="11307"/>
    <cellStyle name="Вычисление 4 3 2 5 2" xfId="11308"/>
    <cellStyle name="Вычисление 4 3 2 5 2 2" xfId="11309"/>
    <cellStyle name="Вычисление 4 3 2 5 2 2 2" xfId="31605"/>
    <cellStyle name="Вычисление 4 3 2 5 2 3" xfId="31606"/>
    <cellStyle name="Вычисление 4 3 2 5 3" xfId="11310"/>
    <cellStyle name="Вычисление 4 3 2 5 3 2" xfId="11311"/>
    <cellStyle name="Вычисление 4 3 2 5 3 2 2" xfId="31607"/>
    <cellStyle name="Вычисление 4 3 2 5 3 3" xfId="31608"/>
    <cellStyle name="Вычисление 4 3 2 5 4" xfId="11312"/>
    <cellStyle name="Вычисление 4 3 2 5 4 2" xfId="11313"/>
    <cellStyle name="Вычисление 4 3 2 5 4 2 2" xfId="31609"/>
    <cellStyle name="Вычисление 4 3 2 5 4 3" xfId="31610"/>
    <cellStyle name="Вычисление 4 3 2 5 5" xfId="11314"/>
    <cellStyle name="Вычисление 4 3 2 5 5 2" xfId="31611"/>
    <cellStyle name="Вычисление 4 3 2 5 6" xfId="31612"/>
    <cellStyle name="Вычисление 4 3 2 6" xfId="11315"/>
    <cellStyle name="Вычисление 4 3 2 6 2" xfId="11316"/>
    <cellStyle name="Вычисление 4 3 2 6 2 2" xfId="11317"/>
    <cellStyle name="Вычисление 4 3 2 6 2 2 2" xfId="31613"/>
    <cellStyle name="Вычисление 4 3 2 6 2 3" xfId="31614"/>
    <cellStyle name="Вычисление 4 3 2 6 3" xfId="11318"/>
    <cellStyle name="Вычисление 4 3 2 6 3 2" xfId="11319"/>
    <cellStyle name="Вычисление 4 3 2 6 3 2 2" xfId="31615"/>
    <cellStyle name="Вычисление 4 3 2 6 3 3" xfId="31616"/>
    <cellStyle name="Вычисление 4 3 2 6 4" xfId="11320"/>
    <cellStyle name="Вычисление 4 3 2 6 4 2" xfId="11321"/>
    <cellStyle name="Вычисление 4 3 2 6 4 2 2" xfId="31617"/>
    <cellStyle name="Вычисление 4 3 2 6 4 3" xfId="31618"/>
    <cellStyle name="Вычисление 4 3 2 6 5" xfId="11322"/>
    <cellStyle name="Вычисление 4 3 2 6 5 2" xfId="31619"/>
    <cellStyle name="Вычисление 4 3 2 6 6" xfId="31620"/>
    <cellStyle name="Вычисление 4 3 2 7" xfId="11323"/>
    <cellStyle name="Вычисление 4 3 2 7 2" xfId="11324"/>
    <cellStyle name="Вычисление 4 3 2 7 2 2" xfId="11325"/>
    <cellStyle name="Вычисление 4 3 2 7 2 2 2" xfId="31621"/>
    <cellStyle name="Вычисление 4 3 2 7 2 3" xfId="31622"/>
    <cellStyle name="Вычисление 4 3 2 7 3" xfId="11326"/>
    <cellStyle name="Вычисление 4 3 2 7 3 2" xfId="11327"/>
    <cellStyle name="Вычисление 4 3 2 7 3 2 2" xfId="31623"/>
    <cellStyle name="Вычисление 4 3 2 7 3 3" xfId="31624"/>
    <cellStyle name="Вычисление 4 3 2 7 4" xfId="11328"/>
    <cellStyle name="Вычисление 4 3 2 7 4 2" xfId="11329"/>
    <cellStyle name="Вычисление 4 3 2 7 4 2 2" xfId="31625"/>
    <cellStyle name="Вычисление 4 3 2 7 4 3" xfId="31626"/>
    <cellStyle name="Вычисление 4 3 2 7 5" xfId="11330"/>
    <cellStyle name="Вычисление 4 3 2 7 5 2" xfId="31627"/>
    <cellStyle name="Вычисление 4 3 2 7 6" xfId="31628"/>
    <cellStyle name="Вычисление 4 3 2 8" xfId="11331"/>
    <cellStyle name="Вычисление 4 3 2 8 2" xfId="11332"/>
    <cellStyle name="Вычисление 4 3 2 8 2 2" xfId="11333"/>
    <cellStyle name="Вычисление 4 3 2 8 2 2 2" xfId="31629"/>
    <cellStyle name="Вычисление 4 3 2 8 2 3" xfId="31630"/>
    <cellStyle name="Вычисление 4 3 2 8 3" xfId="11334"/>
    <cellStyle name="Вычисление 4 3 2 8 3 2" xfId="11335"/>
    <cellStyle name="Вычисление 4 3 2 8 3 2 2" xfId="31631"/>
    <cellStyle name="Вычисление 4 3 2 8 3 3" xfId="31632"/>
    <cellStyle name="Вычисление 4 3 2 8 4" xfId="11336"/>
    <cellStyle name="Вычисление 4 3 2 8 4 2" xfId="11337"/>
    <cellStyle name="Вычисление 4 3 2 8 4 2 2" xfId="31633"/>
    <cellStyle name="Вычисление 4 3 2 8 4 3" xfId="31634"/>
    <cellStyle name="Вычисление 4 3 2 8 5" xfId="11338"/>
    <cellStyle name="Вычисление 4 3 2 8 5 2" xfId="31635"/>
    <cellStyle name="Вычисление 4 3 2 8 6" xfId="31636"/>
    <cellStyle name="Вычисление 4 3 2 9" xfId="11339"/>
    <cellStyle name="Вычисление 4 3 2 9 2" xfId="11340"/>
    <cellStyle name="Вычисление 4 3 2 9 2 2" xfId="31637"/>
    <cellStyle name="Вычисление 4 3 2 9 3" xfId="31638"/>
    <cellStyle name="Вычисление 4 3 3" xfId="11341"/>
    <cellStyle name="Вычисление 4 3 3 2" xfId="11342"/>
    <cellStyle name="Вычисление 4 3 3 2 2" xfId="11343"/>
    <cellStyle name="Вычисление 4 3 3 2 2 2" xfId="11344"/>
    <cellStyle name="Вычисление 4 3 3 2 2 2 2" xfId="11345"/>
    <cellStyle name="Вычисление 4 3 3 2 2 2 2 2" xfId="31639"/>
    <cellStyle name="Вычисление 4 3 3 2 2 2 3" xfId="31640"/>
    <cellStyle name="Вычисление 4 3 3 2 2 3" xfId="11346"/>
    <cellStyle name="Вычисление 4 3 3 2 2 3 2" xfId="11347"/>
    <cellStyle name="Вычисление 4 3 3 2 2 3 2 2" xfId="31641"/>
    <cellStyle name="Вычисление 4 3 3 2 2 3 3" xfId="31642"/>
    <cellStyle name="Вычисление 4 3 3 2 2 4" xfId="11348"/>
    <cellStyle name="Вычисление 4 3 3 2 2 4 2" xfId="11349"/>
    <cellStyle name="Вычисление 4 3 3 2 2 4 2 2" xfId="31643"/>
    <cellStyle name="Вычисление 4 3 3 2 2 4 3" xfId="31644"/>
    <cellStyle name="Вычисление 4 3 3 2 2 5" xfId="11350"/>
    <cellStyle name="Вычисление 4 3 3 2 2 5 2" xfId="31645"/>
    <cellStyle name="Вычисление 4 3 3 2 2 6" xfId="31646"/>
    <cellStyle name="Вычисление 4 3 3 2 3" xfId="11351"/>
    <cellStyle name="Вычисление 4 3 3 2 3 2" xfId="11352"/>
    <cellStyle name="Вычисление 4 3 3 2 3 2 2" xfId="11353"/>
    <cellStyle name="Вычисление 4 3 3 2 3 2 2 2" xfId="31647"/>
    <cellStyle name="Вычисление 4 3 3 2 3 2 3" xfId="31648"/>
    <cellStyle name="Вычисление 4 3 3 2 3 3" xfId="11354"/>
    <cellStyle name="Вычисление 4 3 3 2 3 3 2" xfId="11355"/>
    <cellStyle name="Вычисление 4 3 3 2 3 3 2 2" xfId="31649"/>
    <cellStyle name="Вычисление 4 3 3 2 3 3 3" xfId="31650"/>
    <cellStyle name="Вычисление 4 3 3 2 3 4" xfId="11356"/>
    <cellStyle name="Вычисление 4 3 3 2 3 4 2" xfId="11357"/>
    <cellStyle name="Вычисление 4 3 3 2 3 4 2 2" xfId="31651"/>
    <cellStyle name="Вычисление 4 3 3 2 3 4 3" xfId="31652"/>
    <cellStyle name="Вычисление 4 3 3 2 3 5" xfId="11358"/>
    <cellStyle name="Вычисление 4 3 3 2 3 5 2" xfId="31653"/>
    <cellStyle name="Вычисление 4 3 3 2 3 6" xfId="31654"/>
    <cellStyle name="Вычисление 4 3 3 2 4" xfId="11359"/>
    <cellStyle name="Вычисление 4 3 3 2 4 2" xfId="11360"/>
    <cellStyle name="Вычисление 4 3 3 2 4 2 2" xfId="11361"/>
    <cellStyle name="Вычисление 4 3 3 2 4 2 2 2" xfId="31655"/>
    <cellStyle name="Вычисление 4 3 3 2 4 2 3" xfId="31656"/>
    <cellStyle name="Вычисление 4 3 3 2 4 3" xfId="11362"/>
    <cellStyle name="Вычисление 4 3 3 2 4 3 2" xfId="11363"/>
    <cellStyle name="Вычисление 4 3 3 2 4 3 2 2" xfId="31657"/>
    <cellStyle name="Вычисление 4 3 3 2 4 3 3" xfId="31658"/>
    <cellStyle name="Вычисление 4 3 3 2 4 4" xfId="11364"/>
    <cellStyle name="Вычисление 4 3 3 2 4 4 2" xfId="11365"/>
    <cellStyle name="Вычисление 4 3 3 2 4 4 2 2" xfId="31659"/>
    <cellStyle name="Вычисление 4 3 3 2 4 4 3" xfId="31660"/>
    <cellStyle name="Вычисление 4 3 3 2 4 5" xfId="11366"/>
    <cellStyle name="Вычисление 4 3 3 2 4 5 2" xfId="31661"/>
    <cellStyle name="Вычисление 4 3 3 2 4 6" xfId="31662"/>
    <cellStyle name="Вычисление 4 3 3 2 5" xfId="11367"/>
    <cellStyle name="Вычисление 4 3 3 2 5 2" xfId="11368"/>
    <cellStyle name="Вычисление 4 3 3 2 5 2 2" xfId="11369"/>
    <cellStyle name="Вычисление 4 3 3 2 5 2 2 2" xfId="31663"/>
    <cellStyle name="Вычисление 4 3 3 2 5 2 3" xfId="31664"/>
    <cellStyle name="Вычисление 4 3 3 2 5 3" xfId="11370"/>
    <cellStyle name="Вычисление 4 3 3 2 5 3 2" xfId="11371"/>
    <cellStyle name="Вычисление 4 3 3 2 5 3 2 2" xfId="31665"/>
    <cellStyle name="Вычисление 4 3 3 2 5 3 3" xfId="31666"/>
    <cellStyle name="Вычисление 4 3 3 2 5 4" xfId="11372"/>
    <cellStyle name="Вычисление 4 3 3 2 5 4 2" xfId="11373"/>
    <cellStyle name="Вычисление 4 3 3 2 5 4 2 2" xfId="31667"/>
    <cellStyle name="Вычисление 4 3 3 2 5 4 3" xfId="31668"/>
    <cellStyle name="Вычисление 4 3 3 2 5 5" xfId="11374"/>
    <cellStyle name="Вычисление 4 3 3 2 5 5 2" xfId="31669"/>
    <cellStyle name="Вычисление 4 3 3 2 5 6" xfId="31670"/>
    <cellStyle name="Вычисление 4 3 3 2 6" xfId="11375"/>
    <cellStyle name="Вычисление 4 3 3 2 6 2" xfId="11376"/>
    <cellStyle name="Вычисление 4 3 3 2 6 2 2" xfId="31671"/>
    <cellStyle name="Вычисление 4 3 3 2 6 3" xfId="31672"/>
    <cellStyle name="Вычисление 4 3 3 2 7" xfId="11377"/>
    <cellStyle name="Вычисление 4 3 3 2 7 2" xfId="31673"/>
    <cellStyle name="Вычисление 4 3 3 2 8" xfId="31674"/>
    <cellStyle name="Вычисление 4 3 3 3" xfId="11378"/>
    <cellStyle name="Вычисление 4 3 3 3 2" xfId="11379"/>
    <cellStyle name="Вычисление 4 3 3 3 2 2" xfId="11380"/>
    <cellStyle name="Вычисление 4 3 3 3 2 2 2" xfId="31675"/>
    <cellStyle name="Вычисление 4 3 3 3 2 3" xfId="31676"/>
    <cellStyle name="Вычисление 4 3 3 3 3" xfId="11381"/>
    <cellStyle name="Вычисление 4 3 3 3 3 2" xfId="11382"/>
    <cellStyle name="Вычисление 4 3 3 3 3 2 2" xfId="31677"/>
    <cellStyle name="Вычисление 4 3 3 3 3 3" xfId="31678"/>
    <cellStyle name="Вычисление 4 3 3 3 4" xfId="11383"/>
    <cellStyle name="Вычисление 4 3 3 3 4 2" xfId="11384"/>
    <cellStyle name="Вычисление 4 3 3 3 4 2 2" xfId="31679"/>
    <cellStyle name="Вычисление 4 3 3 3 4 3" xfId="31680"/>
    <cellStyle name="Вычисление 4 3 3 3 5" xfId="11385"/>
    <cellStyle name="Вычисление 4 3 3 3 5 2" xfId="31681"/>
    <cellStyle name="Вычисление 4 3 3 3 6" xfId="31682"/>
    <cellStyle name="Вычисление 4 3 3 4" xfId="11386"/>
    <cellStyle name="Вычисление 4 3 3 4 2" xfId="11387"/>
    <cellStyle name="Вычисление 4 3 3 4 2 2" xfId="11388"/>
    <cellStyle name="Вычисление 4 3 3 4 2 2 2" xfId="31683"/>
    <cellStyle name="Вычисление 4 3 3 4 2 3" xfId="31684"/>
    <cellStyle name="Вычисление 4 3 3 4 3" xfId="11389"/>
    <cellStyle name="Вычисление 4 3 3 4 3 2" xfId="11390"/>
    <cellStyle name="Вычисление 4 3 3 4 3 2 2" xfId="31685"/>
    <cellStyle name="Вычисление 4 3 3 4 3 3" xfId="31686"/>
    <cellStyle name="Вычисление 4 3 3 4 4" xfId="11391"/>
    <cellStyle name="Вычисление 4 3 3 4 4 2" xfId="11392"/>
    <cellStyle name="Вычисление 4 3 3 4 4 2 2" xfId="31687"/>
    <cellStyle name="Вычисление 4 3 3 4 4 3" xfId="31688"/>
    <cellStyle name="Вычисление 4 3 3 4 5" xfId="11393"/>
    <cellStyle name="Вычисление 4 3 3 4 5 2" xfId="31689"/>
    <cellStyle name="Вычисление 4 3 3 4 6" xfId="31690"/>
    <cellStyle name="Вычисление 4 3 3 5" xfId="11394"/>
    <cellStyle name="Вычисление 4 3 3 5 2" xfId="11395"/>
    <cellStyle name="Вычисление 4 3 3 5 2 2" xfId="11396"/>
    <cellStyle name="Вычисление 4 3 3 5 2 2 2" xfId="31691"/>
    <cellStyle name="Вычисление 4 3 3 5 2 3" xfId="31692"/>
    <cellStyle name="Вычисление 4 3 3 5 3" xfId="11397"/>
    <cellStyle name="Вычисление 4 3 3 5 3 2" xfId="11398"/>
    <cellStyle name="Вычисление 4 3 3 5 3 2 2" xfId="31693"/>
    <cellStyle name="Вычисление 4 3 3 5 3 3" xfId="31694"/>
    <cellStyle name="Вычисление 4 3 3 5 4" xfId="11399"/>
    <cellStyle name="Вычисление 4 3 3 5 4 2" xfId="11400"/>
    <cellStyle name="Вычисление 4 3 3 5 4 2 2" xfId="31695"/>
    <cellStyle name="Вычисление 4 3 3 5 4 3" xfId="31696"/>
    <cellStyle name="Вычисление 4 3 3 5 5" xfId="11401"/>
    <cellStyle name="Вычисление 4 3 3 5 5 2" xfId="31697"/>
    <cellStyle name="Вычисление 4 3 3 5 6" xfId="31698"/>
    <cellStyle name="Вычисление 4 3 3 6" xfId="11402"/>
    <cellStyle name="Вычисление 4 3 3 6 2" xfId="11403"/>
    <cellStyle name="Вычисление 4 3 3 6 2 2" xfId="11404"/>
    <cellStyle name="Вычисление 4 3 3 6 2 2 2" xfId="31699"/>
    <cellStyle name="Вычисление 4 3 3 6 2 3" xfId="31700"/>
    <cellStyle name="Вычисление 4 3 3 6 3" xfId="11405"/>
    <cellStyle name="Вычисление 4 3 3 6 3 2" xfId="11406"/>
    <cellStyle name="Вычисление 4 3 3 6 3 2 2" xfId="31701"/>
    <cellStyle name="Вычисление 4 3 3 6 3 3" xfId="31702"/>
    <cellStyle name="Вычисление 4 3 3 6 4" xfId="11407"/>
    <cellStyle name="Вычисление 4 3 3 6 4 2" xfId="11408"/>
    <cellStyle name="Вычисление 4 3 3 6 4 2 2" xfId="31703"/>
    <cellStyle name="Вычисление 4 3 3 6 4 3" xfId="31704"/>
    <cellStyle name="Вычисление 4 3 3 6 5" xfId="11409"/>
    <cellStyle name="Вычисление 4 3 3 6 5 2" xfId="31705"/>
    <cellStyle name="Вычисление 4 3 3 6 6" xfId="31706"/>
    <cellStyle name="Вычисление 4 3 3 7" xfId="11410"/>
    <cellStyle name="Вычисление 4 3 3 7 2" xfId="11411"/>
    <cellStyle name="Вычисление 4 3 3 7 2 2" xfId="31707"/>
    <cellStyle name="Вычисление 4 3 3 7 3" xfId="31708"/>
    <cellStyle name="Вычисление 4 3 3 8" xfId="11412"/>
    <cellStyle name="Вычисление 4 3 3 8 2" xfId="31709"/>
    <cellStyle name="Вычисление 4 3 3 9" xfId="31710"/>
    <cellStyle name="Вычисление 4 3 4" xfId="11413"/>
    <cellStyle name="Вычисление 4 3 4 2" xfId="11414"/>
    <cellStyle name="Вычисление 4 3 4 2 2" xfId="11415"/>
    <cellStyle name="Вычисление 4 3 4 2 2 2" xfId="11416"/>
    <cellStyle name="Вычисление 4 3 4 2 2 2 2" xfId="31711"/>
    <cellStyle name="Вычисление 4 3 4 2 2 3" xfId="31712"/>
    <cellStyle name="Вычисление 4 3 4 2 3" xfId="11417"/>
    <cellStyle name="Вычисление 4 3 4 2 3 2" xfId="11418"/>
    <cellStyle name="Вычисление 4 3 4 2 3 2 2" xfId="31713"/>
    <cellStyle name="Вычисление 4 3 4 2 3 3" xfId="31714"/>
    <cellStyle name="Вычисление 4 3 4 2 4" xfId="11419"/>
    <cellStyle name="Вычисление 4 3 4 2 4 2" xfId="11420"/>
    <cellStyle name="Вычисление 4 3 4 2 4 2 2" xfId="31715"/>
    <cellStyle name="Вычисление 4 3 4 2 4 3" xfId="31716"/>
    <cellStyle name="Вычисление 4 3 4 2 5" xfId="11421"/>
    <cellStyle name="Вычисление 4 3 4 2 5 2" xfId="31717"/>
    <cellStyle name="Вычисление 4 3 4 2 6" xfId="31718"/>
    <cellStyle name="Вычисление 4 3 4 3" xfId="11422"/>
    <cellStyle name="Вычисление 4 3 4 3 2" xfId="11423"/>
    <cellStyle name="Вычисление 4 3 4 3 2 2" xfId="11424"/>
    <cellStyle name="Вычисление 4 3 4 3 2 2 2" xfId="31719"/>
    <cellStyle name="Вычисление 4 3 4 3 2 3" xfId="31720"/>
    <cellStyle name="Вычисление 4 3 4 3 3" xfId="11425"/>
    <cellStyle name="Вычисление 4 3 4 3 3 2" xfId="11426"/>
    <cellStyle name="Вычисление 4 3 4 3 3 2 2" xfId="31721"/>
    <cellStyle name="Вычисление 4 3 4 3 3 3" xfId="31722"/>
    <cellStyle name="Вычисление 4 3 4 3 4" xfId="11427"/>
    <cellStyle name="Вычисление 4 3 4 3 4 2" xfId="11428"/>
    <cellStyle name="Вычисление 4 3 4 3 4 2 2" xfId="31723"/>
    <cellStyle name="Вычисление 4 3 4 3 4 3" xfId="31724"/>
    <cellStyle name="Вычисление 4 3 4 3 5" xfId="11429"/>
    <cellStyle name="Вычисление 4 3 4 3 5 2" xfId="31725"/>
    <cellStyle name="Вычисление 4 3 4 3 6" xfId="31726"/>
    <cellStyle name="Вычисление 4 3 4 4" xfId="11430"/>
    <cellStyle name="Вычисление 4 3 4 4 2" xfId="11431"/>
    <cellStyle name="Вычисление 4 3 4 4 2 2" xfId="11432"/>
    <cellStyle name="Вычисление 4 3 4 4 2 2 2" xfId="31727"/>
    <cellStyle name="Вычисление 4 3 4 4 2 3" xfId="31728"/>
    <cellStyle name="Вычисление 4 3 4 4 3" xfId="11433"/>
    <cellStyle name="Вычисление 4 3 4 4 3 2" xfId="11434"/>
    <cellStyle name="Вычисление 4 3 4 4 3 2 2" xfId="31729"/>
    <cellStyle name="Вычисление 4 3 4 4 3 3" xfId="31730"/>
    <cellStyle name="Вычисление 4 3 4 4 4" xfId="11435"/>
    <cellStyle name="Вычисление 4 3 4 4 4 2" xfId="11436"/>
    <cellStyle name="Вычисление 4 3 4 4 4 2 2" xfId="31731"/>
    <cellStyle name="Вычисление 4 3 4 4 4 3" xfId="31732"/>
    <cellStyle name="Вычисление 4 3 4 4 5" xfId="11437"/>
    <cellStyle name="Вычисление 4 3 4 4 5 2" xfId="31733"/>
    <cellStyle name="Вычисление 4 3 4 4 6" xfId="31734"/>
    <cellStyle name="Вычисление 4 3 4 5" xfId="11438"/>
    <cellStyle name="Вычисление 4 3 4 5 2" xfId="11439"/>
    <cellStyle name="Вычисление 4 3 4 5 2 2" xfId="11440"/>
    <cellStyle name="Вычисление 4 3 4 5 2 2 2" xfId="31735"/>
    <cellStyle name="Вычисление 4 3 4 5 2 3" xfId="31736"/>
    <cellStyle name="Вычисление 4 3 4 5 3" xfId="11441"/>
    <cellStyle name="Вычисление 4 3 4 5 3 2" xfId="11442"/>
    <cellStyle name="Вычисление 4 3 4 5 3 2 2" xfId="31737"/>
    <cellStyle name="Вычисление 4 3 4 5 3 3" xfId="31738"/>
    <cellStyle name="Вычисление 4 3 4 5 4" xfId="11443"/>
    <cellStyle name="Вычисление 4 3 4 5 4 2" xfId="11444"/>
    <cellStyle name="Вычисление 4 3 4 5 4 2 2" xfId="31739"/>
    <cellStyle name="Вычисление 4 3 4 5 4 3" xfId="31740"/>
    <cellStyle name="Вычисление 4 3 4 5 5" xfId="11445"/>
    <cellStyle name="Вычисление 4 3 4 5 5 2" xfId="31741"/>
    <cellStyle name="Вычисление 4 3 4 5 6" xfId="31742"/>
    <cellStyle name="Вычисление 4 3 4 6" xfId="11446"/>
    <cellStyle name="Вычисление 4 3 4 6 2" xfId="11447"/>
    <cellStyle name="Вычисление 4 3 4 6 2 2" xfId="11448"/>
    <cellStyle name="Вычисление 4 3 4 6 2 2 2" xfId="31743"/>
    <cellStyle name="Вычисление 4 3 4 6 2 3" xfId="31744"/>
    <cellStyle name="Вычисление 4 3 4 6 3" xfId="11449"/>
    <cellStyle name="Вычисление 4 3 4 6 3 2" xfId="11450"/>
    <cellStyle name="Вычисление 4 3 4 6 3 2 2" xfId="31745"/>
    <cellStyle name="Вычисление 4 3 4 6 3 3" xfId="31746"/>
    <cellStyle name="Вычисление 4 3 4 6 4" xfId="11451"/>
    <cellStyle name="Вычисление 4 3 4 6 4 2" xfId="11452"/>
    <cellStyle name="Вычисление 4 3 4 6 4 2 2" xfId="31747"/>
    <cellStyle name="Вычисление 4 3 4 6 4 3" xfId="31748"/>
    <cellStyle name="Вычисление 4 3 4 6 5" xfId="11453"/>
    <cellStyle name="Вычисление 4 3 4 6 5 2" xfId="31749"/>
    <cellStyle name="Вычисление 4 3 4 6 6" xfId="31750"/>
    <cellStyle name="Вычисление 4 3 4 7" xfId="11454"/>
    <cellStyle name="Вычисление 4 3 4 7 2" xfId="11455"/>
    <cellStyle name="Вычисление 4 3 4 7 2 2" xfId="31751"/>
    <cellStyle name="Вычисление 4 3 4 7 3" xfId="31752"/>
    <cellStyle name="Вычисление 4 3 4 8" xfId="11456"/>
    <cellStyle name="Вычисление 4 3 4 8 2" xfId="31753"/>
    <cellStyle name="Вычисление 4 3 4 9" xfId="31754"/>
    <cellStyle name="Вычисление 4 3 5" xfId="11457"/>
    <cellStyle name="Вычисление 4 3 5 2" xfId="11458"/>
    <cellStyle name="Вычисление 4 3 5 2 2" xfId="11459"/>
    <cellStyle name="Вычисление 4 3 5 2 2 2" xfId="11460"/>
    <cellStyle name="Вычисление 4 3 5 2 2 2 2" xfId="31755"/>
    <cellStyle name="Вычисление 4 3 5 2 2 3" xfId="31756"/>
    <cellStyle name="Вычисление 4 3 5 2 3" xfId="11461"/>
    <cellStyle name="Вычисление 4 3 5 2 3 2" xfId="11462"/>
    <cellStyle name="Вычисление 4 3 5 2 3 2 2" xfId="31757"/>
    <cellStyle name="Вычисление 4 3 5 2 3 3" xfId="31758"/>
    <cellStyle name="Вычисление 4 3 5 2 4" xfId="11463"/>
    <cellStyle name="Вычисление 4 3 5 2 4 2" xfId="11464"/>
    <cellStyle name="Вычисление 4 3 5 2 4 2 2" xfId="31759"/>
    <cellStyle name="Вычисление 4 3 5 2 4 3" xfId="31760"/>
    <cellStyle name="Вычисление 4 3 5 2 5" xfId="11465"/>
    <cellStyle name="Вычисление 4 3 5 2 5 2" xfId="31761"/>
    <cellStyle name="Вычисление 4 3 5 2 6" xfId="31762"/>
    <cellStyle name="Вычисление 4 3 5 3" xfId="11466"/>
    <cellStyle name="Вычисление 4 3 5 3 2" xfId="11467"/>
    <cellStyle name="Вычисление 4 3 5 3 2 2" xfId="11468"/>
    <cellStyle name="Вычисление 4 3 5 3 2 2 2" xfId="31763"/>
    <cellStyle name="Вычисление 4 3 5 3 2 3" xfId="31764"/>
    <cellStyle name="Вычисление 4 3 5 3 3" xfId="11469"/>
    <cellStyle name="Вычисление 4 3 5 3 3 2" xfId="11470"/>
    <cellStyle name="Вычисление 4 3 5 3 3 2 2" xfId="31765"/>
    <cellStyle name="Вычисление 4 3 5 3 3 3" xfId="31766"/>
    <cellStyle name="Вычисление 4 3 5 3 4" xfId="11471"/>
    <cellStyle name="Вычисление 4 3 5 3 4 2" xfId="11472"/>
    <cellStyle name="Вычисление 4 3 5 3 4 2 2" xfId="31767"/>
    <cellStyle name="Вычисление 4 3 5 3 4 3" xfId="31768"/>
    <cellStyle name="Вычисление 4 3 5 3 5" xfId="11473"/>
    <cellStyle name="Вычисление 4 3 5 3 5 2" xfId="31769"/>
    <cellStyle name="Вычисление 4 3 5 3 6" xfId="31770"/>
    <cellStyle name="Вычисление 4 3 5 4" xfId="11474"/>
    <cellStyle name="Вычисление 4 3 5 4 2" xfId="11475"/>
    <cellStyle name="Вычисление 4 3 5 4 2 2" xfId="11476"/>
    <cellStyle name="Вычисление 4 3 5 4 2 2 2" xfId="31771"/>
    <cellStyle name="Вычисление 4 3 5 4 2 3" xfId="31772"/>
    <cellStyle name="Вычисление 4 3 5 4 3" xfId="11477"/>
    <cellStyle name="Вычисление 4 3 5 4 3 2" xfId="11478"/>
    <cellStyle name="Вычисление 4 3 5 4 3 2 2" xfId="31773"/>
    <cellStyle name="Вычисление 4 3 5 4 3 3" xfId="31774"/>
    <cellStyle name="Вычисление 4 3 5 4 4" xfId="11479"/>
    <cellStyle name="Вычисление 4 3 5 4 4 2" xfId="11480"/>
    <cellStyle name="Вычисление 4 3 5 4 4 2 2" xfId="31775"/>
    <cellStyle name="Вычисление 4 3 5 4 4 3" xfId="31776"/>
    <cellStyle name="Вычисление 4 3 5 4 5" xfId="11481"/>
    <cellStyle name="Вычисление 4 3 5 4 5 2" xfId="31777"/>
    <cellStyle name="Вычисление 4 3 5 4 6" xfId="31778"/>
    <cellStyle name="Вычисление 4 3 5 5" xfId="11482"/>
    <cellStyle name="Вычисление 4 3 5 5 2" xfId="11483"/>
    <cellStyle name="Вычисление 4 3 5 5 2 2" xfId="11484"/>
    <cellStyle name="Вычисление 4 3 5 5 2 2 2" xfId="31779"/>
    <cellStyle name="Вычисление 4 3 5 5 2 3" xfId="31780"/>
    <cellStyle name="Вычисление 4 3 5 5 3" xfId="11485"/>
    <cellStyle name="Вычисление 4 3 5 5 3 2" xfId="11486"/>
    <cellStyle name="Вычисление 4 3 5 5 3 2 2" xfId="31781"/>
    <cellStyle name="Вычисление 4 3 5 5 3 3" xfId="31782"/>
    <cellStyle name="Вычисление 4 3 5 5 4" xfId="11487"/>
    <cellStyle name="Вычисление 4 3 5 5 4 2" xfId="11488"/>
    <cellStyle name="Вычисление 4 3 5 5 4 2 2" xfId="31783"/>
    <cellStyle name="Вычисление 4 3 5 5 4 3" xfId="31784"/>
    <cellStyle name="Вычисление 4 3 5 5 5" xfId="11489"/>
    <cellStyle name="Вычисление 4 3 5 5 5 2" xfId="31785"/>
    <cellStyle name="Вычисление 4 3 5 5 6" xfId="31786"/>
    <cellStyle name="Вычисление 4 3 5 6" xfId="11490"/>
    <cellStyle name="Вычисление 4 3 5 6 2" xfId="11491"/>
    <cellStyle name="Вычисление 4 3 5 6 2 2" xfId="31787"/>
    <cellStyle name="Вычисление 4 3 5 6 3" xfId="31788"/>
    <cellStyle name="Вычисление 4 3 5 7" xfId="11492"/>
    <cellStyle name="Вычисление 4 3 5 7 2" xfId="31789"/>
    <cellStyle name="Вычисление 4 3 5 8" xfId="31790"/>
    <cellStyle name="Вычисление 4 3 6" xfId="11493"/>
    <cellStyle name="Вычисление 4 3 6 2" xfId="11494"/>
    <cellStyle name="Вычисление 4 3 6 2 2" xfId="11495"/>
    <cellStyle name="Вычисление 4 3 6 2 2 2" xfId="11496"/>
    <cellStyle name="Вычисление 4 3 6 2 2 2 2" xfId="31791"/>
    <cellStyle name="Вычисление 4 3 6 2 2 3" xfId="31792"/>
    <cellStyle name="Вычисление 4 3 6 2 3" xfId="11497"/>
    <cellStyle name="Вычисление 4 3 6 2 3 2" xfId="11498"/>
    <cellStyle name="Вычисление 4 3 6 2 3 2 2" xfId="31793"/>
    <cellStyle name="Вычисление 4 3 6 2 3 3" xfId="31794"/>
    <cellStyle name="Вычисление 4 3 6 2 4" xfId="11499"/>
    <cellStyle name="Вычисление 4 3 6 2 4 2" xfId="11500"/>
    <cellStyle name="Вычисление 4 3 6 2 4 2 2" xfId="31795"/>
    <cellStyle name="Вычисление 4 3 6 2 4 3" xfId="31796"/>
    <cellStyle name="Вычисление 4 3 6 2 5" xfId="11501"/>
    <cellStyle name="Вычисление 4 3 6 2 5 2" xfId="31797"/>
    <cellStyle name="Вычисление 4 3 6 2 6" xfId="31798"/>
    <cellStyle name="Вычисление 4 3 6 3" xfId="11502"/>
    <cellStyle name="Вычисление 4 3 6 3 2" xfId="11503"/>
    <cellStyle name="Вычисление 4 3 6 3 2 2" xfId="11504"/>
    <cellStyle name="Вычисление 4 3 6 3 2 2 2" xfId="31799"/>
    <cellStyle name="Вычисление 4 3 6 3 2 3" xfId="31800"/>
    <cellStyle name="Вычисление 4 3 6 3 3" xfId="11505"/>
    <cellStyle name="Вычисление 4 3 6 3 3 2" xfId="11506"/>
    <cellStyle name="Вычисление 4 3 6 3 3 2 2" xfId="31801"/>
    <cellStyle name="Вычисление 4 3 6 3 3 3" xfId="31802"/>
    <cellStyle name="Вычисление 4 3 6 3 4" xfId="11507"/>
    <cellStyle name="Вычисление 4 3 6 3 4 2" xfId="11508"/>
    <cellStyle name="Вычисление 4 3 6 3 4 2 2" xfId="31803"/>
    <cellStyle name="Вычисление 4 3 6 3 4 3" xfId="31804"/>
    <cellStyle name="Вычисление 4 3 6 3 5" xfId="11509"/>
    <cellStyle name="Вычисление 4 3 6 3 5 2" xfId="31805"/>
    <cellStyle name="Вычисление 4 3 6 3 6" xfId="31806"/>
    <cellStyle name="Вычисление 4 3 6 4" xfId="11510"/>
    <cellStyle name="Вычисление 4 3 6 4 2" xfId="11511"/>
    <cellStyle name="Вычисление 4 3 6 4 2 2" xfId="11512"/>
    <cellStyle name="Вычисление 4 3 6 4 2 2 2" xfId="31807"/>
    <cellStyle name="Вычисление 4 3 6 4 2 3" xfId="31808"/>
    <cellStyle name="Вычисление 4 3 6 4 3" xfId="11513"/>
    <cellStyle name="Вычисление 4 3 6 4 3 2" xfId="11514"/>
    <cellStyle name="Вычисление 4 3 6 4 3 2 2" xfId="31809"/>
    <cellStyle name="Вычисление 4 3 6 4 3 3" xfId="31810"/>
    <cellStyle name="Вычисление 4 3 6 4 4" xfId="11515"/>
    <cellStyle name="Вычисление 4 3 6 4 4 2" xfId="11516"/>
    <cellStyle name="Вычисление 4 3 6 4 4 2 2" xfId="31811"/>
    <cellStyle name="Вычисление 4 3 6 4 4 3" xfId="31812"/>
    <cellStyle name="Вычисление 4 3 6 4 5" xfId="11517"/>
    <cellStyle name="Вычисление 4 3 6 4 5 2" xfId="31813"/>
    <cellStyle name="Вычисление 4 3 6 4 6" xfId="31814"/>
    <cellStyle name="Вычисление 4 3 6 5" xfId="11518"/>
    <cellStyle name="Вычисление 4 3 6 5 2" xfId="11519"/>
    <cellStyle name="Вычисление 4 3 6 5 2 2" xfId="11520"/>
    <cellStyle name="Вычисление 4 3 6 5 2 2 2" xfId="31815"/>
    <cellStyle name="Вычисление 4 3 6 5 2 3" xfId="31816"/>
    <cellStyle name="Вычисление 4 3 6 5 3" xfId="11521"/>
    <cellStyle name="Вычисление 4 3 6 5 3 2" xfId="11522"/>
    <cellStyle name="Вычисление 4 3 6 5 3 2 2" xfId="31817"/>
    <cellStyle name="Вычисление 4 3 6 5 3 3" xfId="31818"/>
    <cellStyle name="Вычисление 4 3 6 5 4" xfId="11523"/>
    <cellStyle name="Вычисление 4 3 6 5 4 2" xfId="11524"/>
    <cellStyle name="Вычисление 4 3 6 5 4 2 2" xfId="31819"/>
    <cellStyle name="Вычисление 4 3 6 5 4 3" xfId="31820"/>
    <cellStyle name="Вычисление 4 3 6 5 5" xfId="11525"/>
    <cellStyle name="Вычисление 4 3 6 5 5 2" xfId="31821"/>
    <cellStyle name="Вычисление 4 3 6 5 6" xfId="31822"/>
    <cellStyle name="Вычисление 4 3 6 6" xfId="11526"/>
    <cellStyle name="Вычисление 4 3 6 6 2" xfId="11527"/>
    <cellStyle name="Вычисление 4 3 6 6 2 2" xfId="31823"/>
    <cellStyle name="Вычисление 4 3 6 6 3" xfId="31824"/>
    <cellStyle name="Вычисление 4 3 6 7" xfId="11528"/>
    <cellStyle name="Вычисление 4 3 6 7 2" xfId="31825"/>
    <cellStyle name="Вычисление 4 3 6 8" xfId="31826"/>
    <cellStyle name="Вычисление 4 3 7" xfId="11529"/>
    <cellStyle name="Вычисление 4 3 7 2" xfId="11530"/>
    <cellStyle name="Вычисление 4 3 7 2 2" xfId="11531"/>
    <cellStyle name="Вычисление 4 3 7 2 2 2" xfId="31827"/>
    <cellStyle name="Вычисление 4 3 7 2 3" xfId="31828"/>
    <cellStyle name="Вычисление 4 3 7 3" xfId="11532"/>
    <cellStyle name="Вычисление 4 3 7 3 2" xfId="31829"/>
    <cellStyle name="Вычисление 4 3 7 4" xfId="31830"/>
    <cellStyle name="Вычисление 4 3 8" xfId="11533"/>
    <cellStyle name="Вычисление 4 3 8 2" xfId="11534"/>
    <cellStyle name="Вычисление 4 3 8 2 2" xfId="31831"/>
    <cellStyle name="Вычисление 4 3 8 3" xfId="31832"/>
    <cellStyle name="Вычисление 4 3 9" xfId="11535"/>
    <cellStyle name="Вычисление 4 3 9 2" xfId="31833"/>
    <cellStyle name="Вычисление 4 4" xfId="11536"/>
    <cellStyle name="Вычисление 4 4 10" xfId="11537"/>
    <cellStyle name="Вычисление 4 4 10 2" xfId="31834"/>
    <cellStyle name="Вычисление 4 4 11" xfId="31835"/>
    <cellStyle name="Вычисление 4 4 2" xfId="11538"/>
    <cellStyle name="Вычисление 4 4 2 2" xfId="11539"/>
    <cellStyle name="Вычисление 4 4 2 2 2" xfId="11540"/>
    <cellStyle name="Вычисление 4 4 2 2 2 2" xfId="11541"/>
    <cellStyle name="Вычисление 4 4 2 2 2 2 2" xfId="11542"/>
    <cellStyle name="Вычисление 4 4 2 2 2 2 2 2" xfId="31836"/>
    <cellStyle name="Вычисление 4 4 2 2 2 2 3" xfId="31837"/>
    <cellStyle name="Вычисление 4 4 2 2 2 3" xfId="11543"/>
    <cellStyle name="Вычисление 4 4 2 2 2 3 2" xfId="11544"/>
    <cellStyle name="Вычисление 4 4 2 2 2 3 2 2" xfId="31838"/>
    <cellStyle name="Вычисление 4 4 2 2 2 3 3" xfId="31839"/>
    <cellStyle name="Вычисление 4 4 2 2 2 4" xfId="11545"/>
    <cellStyle name="Вычисление 4 4 2 2 2 4 2" xfId="11546"/>
    <cellStyle name="Вычисление 4 4 2 2 2 4 2 2" xfId="31840"/>
    <cellStyle name="Вычисление 4 4 2 2 2 4 3" xfId="31841"/>
    <cellStyle name="Вычисление 4 4 2 2 2 5" xfId="11547"/>
    <cellStyle name="Вычисление 4 4 2 2 2 5 2" xfId="31842"/>
    <cellStyle name="Вычисление 4 4 2 2 2 6" xfId="31843"/>
    <cellStyle name="Вычисление 4 4 2 2 3" xfId="11548"/>
    <cellStyle name="Вычисление 4 4 2 2 3 2" xfId="11549"/>
    <cellStyle name="Вычисление 4 4 2 2 3 2 2" xfId="11550"/>
    <cellStyle name="Вычисление 4 4 2 2 3 2 2 2" xfId="31844"/>
    <cellStyle name="Вычисление 4 4 2 2 3 2 3" xfId="31845"/>
    <cellStyle name="Вычисление 4 4 2 2 3 3" xfId="11551"/>
    <cellStyle name="Вычисление 4 4 2 2 3 3 2" xfId="11552"/>
    <cellStyle name="Вычисление 4 4 2 2 3 3 2 2" xfId="31846"/>
    <cellStyle name="Вычисление 4 4 2 2 3 3 3" xfId="31847"/>
    <cellStyle name="Вычисление 4 4 2 2 3 4" xfId="11553"/>
    <cellStyle name="Вычисление 4 4 2 2 3 4 2" xfId="11554"/>
    <cellStyle name="Вычисление 4 4 2 2 3 4 2 2" xfId="31848"/>
    <cellStyle name="Вычисление 4 4 2 2 3 4 3" xfId="31849"/>
    <cellStyle name="Вычисление 4 4 2 2 3 5" xfId="11555"/>
    <cellStyle name="Вычисление 4 4 2 2 3 5 2" xfId="31850"/>
    <cellStyle name="Вычисление 4 4 2 2 3 6" xfId="31851"/>
    <cellStyle name="Вычисление 4 4 2 2 4" xfId="11556"/>
    <cellStyle name="Вычисление 4 4 2 2 4 2" xfId="11557"/>
    <cellStyle name="Вычисление 4 4 2 2 4 2 2" xfId="11558"/>
    <cellStyle name="Вычисление 4 4 2 2 4 2 2 2" xfId="31852"/>
    <cellStyle name="Вычисление 4 4 2 2 4 2 3" xfId="31853"/>
    <cellStyle name="Вычисление 4 4 2 2 4 3" xfId="11559"/>
    <cellStyle name="Вычисление 4 4 2 2 4 3 2" xfId="11560"/>
    <cellStyle name="Вычисление 4 4 2 2 4 3 2 2" xfId="31854"/>
    <cellStyle name="Вычисление 4 4 2 2 4 3 3" xfId="31855"/>
    <cellStyle name="Вычисление 4 4 2 2 4 4" xfId="11561"/>
    <cellStyle name="Вычисление 4 4 2 2 4 4 2" xfId="11562"/>
    <cellStyle name="Вычисление 4 4 2 2 4 4 2 2" xfId="31856"/>
    <cellStyle name="Вычисление 4 4 2 2 4 4 3" xfId="31857"/>
    <cellStyle name="Вычисление 4 4 2 2 4 5" xfId="11563"/>
    <cellStyle name="Вычисление 4 4 2 2 4 5 2" xfId="31858"/>
    <cellStyle name="Вычисление 4 4 2 2 4 6" xfId="31859"/>
    <cellStyle name="Вычисление 4 4 2 2 5" xfId="11564"/>
    <cellStyle name="Вычисление 4 4 2 2 5 2" xfId="11565"/>
    <cellStyle name="Вычисление 4 4 2 2 5 2 2" xfId="11566"/>
    <cellStyle name="Вычисление 4 4 2 2 5 2 2 2" xfId="31860"/>
    <cellStyle name="Вычисление 4 4 2 2 5 2 3" xfId="31861"/>
    <cellStyle name="Вычисление 4 4 2 2 5 3" xfId="11567"/>
    <cellStyle name="Вычисление 4 4 2 2 5 3 2" xfId="11568"/>
    <cellStyle name="Вычисление 4 4 2 2 5 3 2 2" xfId="31862"/>
    <cellStyle name="Вычисление 4 4 2 2 5 3 3" xfId="31863"/>
    <cellStyle name="Вычисление 4 4 2 2 5 4" xfId="11569"/>
    <cellStyle name="Вычисление 4 4 2 2 5 4 2" xfId="11570"/>
    <cellStyle name="Вычисление 4 4 2 2 5 4 2 2" xfId="31864"/>
    <cellStyle name="Вычисление 4 4 2 2 5 4 3" xfId="31865"/>
    <cellStyle name="Вычисление 4 4 2 2 5 5" xfId="11571"/>
    <cellStyle name="Вычисление 4 4 2 2 5 5 2" xfId="31866"/>
    <cellStyle name="Вычисление 4 4 2 2 5 6" xfId="31867"/>
    <cellStyle name="Вычисление 4 4 2 2 6" xfId="11572"/>
    <cellStyle name="Вычисление 4 4 2 2 6 2" xfId="11573"/>
    <cellStyle name="Вычисление 4 4 2 2 6 2 2" xfId="31868"/>
    <cellStyle name="Вычисление 4 4 2 2 6 3" xfId="31869"/>
    <cellStyle name="Вычисление 4 4 2 2 7" xfId="11574"/>
    <cellStyle name="Вычисление 4 4 2 2 7 2" xfId="31870"/>
    <cellStyle name="Вычисление 4 4 2 2 8" xfId="31871"/>
    <cellStyle name="Вычисление 4 4 2 3" xfId="11575"/>
    <cellStyle name="Вычисление 4 4 2 3 2" xfId="11576"/>
    <cellStyle name="Вычисление 4 4 2 3 2 2" xfId="11577"/>
    <cellStyle name="Вычисление 4 4 2 3 2 2 2" xfId="31872"/>
    <cellStyle name="Вычисление 4 4 2 3 2 3" xfId="31873"/>
    <cellStyle name="Вычисление 4 4 2 3 3" xfId="11578"/>
    <cellStyle name="Вычисление 4 4 2 3 3 2" xfId="11579"/>
    <cellStyle name="Вычисление 4 4 2 3 3 2 2" xfId="31874"/>
    <cellStyle name="Вычисление 4 4 2 3 3 3" xfId="31875"/>
    <cellStyle name="Вычисление 4 4 2 3 4" xfId="11580"/>
    <cellStyle name="Вычисление 4 4 2 3 4 2" xfId="11581"/>
    <cellStyle name="Вычисление 4 4 2 3 4 2 2" xfId="31876"/>
    <cellStyle name="Вычисление 4 4 2 3 4 3" xfId="31877"/>
    <cellStyle name="Вычисление 4 4 2 3 5" xfId="11582"/>
    <cellStyle name="Вычисление 4 4 2 3 5 2" xfId="31878"/>
    <cellStyle name="Вычисление 4 4 2 3 6" xfId="31879"/>
    <cellStyle name="Вычисление 4 4 2 4" xfId="11583"/>
    <cellStyle name="Вычисление 4 4 2 4 2" xfId="11584"/>
    <cellStyle name="Вычисление 4 4 2 4 2 2" xfId="11585"/>
    <cellStyle name="Вычисление 4 4 2 4 2 2 2" xfId="31880"/>
    <cellStyle name="Вычисление 4 4 2 4 2 3" xfId="31881"/>
    <cellStyle name="Вычисление 4 4 2 4 3" xfId="11586"/>
    <cellStyle name="Вычисление 4 4 2 4 3 2" xfId="11587"/>
    <cellStyle name="Вычисление 4 4 2 4 3 2 2" xfId="31882"/>
    <cellStyle name="Вычисление 4 4 2 4 3 3" xfId="31883"/>
    <cellStyle name="Вычисление 4 4 2 4 4" xfId="11588"/>
    <cellStyle name="Вычисление 4 4 2 4 4 2" xfId="11589"/>
    <cellStyle name="Вычисление 4 4 2 4 4 2 2" xfId="31884"/>
    <cellStyle name="Вычисление 4 4 2 4 4 3" xfId="31885"/>
    <cellStyle name="Вычисление 4 4 2 4 5" xfId="11590"/>
    <cellStyle name="Вычисление 4 4 2 4 5 2" xfId="31886"/>
    <cellStyle name="Вычисление 4 4 2 4 6" xfId="31887"/>
    <cellStyle name="Вычисление 4 4 2 5" xfId="11591"/>
    <cellStyle name="Вычисление 4 4 2 5 2" xfId="11592"/>
    <cellStyle name="Вычисление 4 4 2 5 2 2" xfId="11593"/>
    <cellStyle name="Вычисление 4 4 2 5 2 2 2" xfId="31888"/>
    <cellStyle name="Вычисление 4 4 2 5 2 3" xfId="31889"/>
    <cellStyle name="Вычисление 4 4 2 5 3" xfId="11594"/>
    <cellStyle name="Вычисление 4 4 2 5 3 2" xfId="11595"/>
    <cellStyle name="Вычисление 4 4 2 5 3 2 2" xfId="31890"/>
    <cellStyle name="Вычисление 4 4 2 5 3 3" xfId="31891"/>
    <cellStyle name="Вычисление 4 4 2 5 4" xfId="11596"/>
    <cellStyle name="Вычисление 4 4 2 5 4 2" xfId="11597"/>
    <cellStyle name="Вычисление 4 4 2 5 4 2 2" xfId="31892"/>
    <cellStyle name="Вычисление 4 4 2 5 4 3" xfId="31893"/>
    <cellStyle name="Вычисление 4 4 2 5 5" xfId="11598"/>
    <cellStyle name="Вычисление 4 4 2 5 5 2" xfId="31894"/>
    <cellStyle name="Вычисление 4 4 2 5 6" xfId="31895"/>
    <cellStyle name="Вычисление 4 4 2 6" xfId="11599"/>
    <cellStyle name="Вычисление 4 4 2 6 2" xfId="11600"/>
    <cellStyle name="Вычисление 4 4 2 6 2 2" xfId="11601"/>
    <cellStyle name="Вычисление 4 4 2 6 2 2 2" xfId="31896"/>
    <cellStyle name="Вычисление 4 4 2 6 2 3" xfId="31897"/>
    <cellStyle name="Вычисление 4 4 2 6 3" xfId="11602"/>
    <cellStyle name="Вычисление 4 4 2 6 3 2" xfId="11603"/>
    <cellStyle name="Вычисление 4 4 2 6 3 2 2" xfId="31898"/>
    <cellStyle name="Вычисление 4 4 2 6 3 3" xfId="31899"/>
    <cellStyle name="Вычисление 4 4 2 6 4" xfId="11604"/>
    <cellStyle name="Вычисление 4 4 2 6 4 2" xfId="11605"/>
    <cellStyle name="Вычисление 4 4 2 6 4 2 2" xfId="31900"/>
    <cellStyle name="Вычисление 4 4 2 6 4 3" xfId="31901"/>
    <cellStyle name="Вычисление 4 4 2 6 5" xfId="11606"/>
    <cellStyle name="Вычисление 4 4 2 6 5 2" xfId="31902"/>
    <cellStyle name="Вычисление 4 4 2 6 6" xfId="31903"/>
    <cellStyle name="Вычисление 4 4 2 7" xfId="11607"/>
    <cellStyle name="Вычисление 4 4 2 7 2" xfId="11608"/>
    <cellStyle name="Вычисление 4 4 2 7 2 2" xfId="31904"/>
    <cellStyle name="Вычисление 4 4 2 7 3" xfId="31905"/>
    <cellStyle name="Вычисление 4 4 2 8" xfId="11609"/>
    <cellStyle name="Вычисление 4 4 2 8 2" xfId="31906"/>
    <cellStyle name="Вычисление 4 4 2 9" xfId="31907"/>
    <cellStyle name="Вычисление 4 4 3" xfId="11610"/>
    <cellStyle name="Вычисление 4 4 3 2" xfId="11611"/>
    <cellStyle name="Вычисление 4 4 3 2 2" xfId="11612"/>
    <cellStyle name="Вычисление 4 4 3 2 2 2" xfId="11613"/>
    <cellStyle name="Вычисление 4 4 3 2 2 2 2" xfId="31908"/>
    <cellStyle name="Вычисление 4 4 3 2 2 3" xfId="31909"/>
    <cellStyle name="Вычисление 4 4 3 2 3" xfId="11614"/>
    <cellStyle name="Вычисление 4 4 3 2 3 2" xfId="11615"/>
    <cellStyle name="Вычисление 4 4 3 2 3 2 2" xfId="31910"/>
    <cellStyle name="Вычисление 4 4 3 2 3 3" xfId="31911"/>
    <cellStyle name="Вычисление 4 4 3 2 4" xfId="11616"/>
    <cellStyle name="Вычисление 4 4 3 2 4 2" xfId="11617"/>
    <cellStyle name="Вычисление 4 4 3 2 4 2 2" xfId="31912"/>
    <cellStyle name="Вычисление 4 4 3 2 4 3" xfId="31913"/>
    <cellStyle name="Вычисление 4 4 3 2 5" xfId="11618"/>
    <cellStyle name="Вычисление 4 4 3 2 5 2" xfId="31914"/>
    <cellStyle name="Вычисление 4 4 3 2 6" xfId="31915"/>
    <cellStyle name="Вычисление 4 4 3 3" xfId="11619"/>
    <cellStyle name="Вычисление 4 4 3 3 2" xfId="11620"/>
    <cellStyle name="Вычисление 4 4 3 3 2 2" xfId="11621"/>
    <cellStyle name="Вычисление 4 4 3 3 2 2 2" xfId="31916"/>
    <cellStyle name="Вычисление 4 4 3 3 2 3" xfId="31917"/>
    <cellStyle name="Вычисление 4 4 3 3 3" xfId="11622"/>
    <cellStyle name="Вычисление 4 4 3 3 3 2" xfId="11623"/>
    <cellStyle name="Вычисление 4 4 3 3 3 2 2" xfId="31918"/>
    <cellStyle name="Вычисление 4 4 3 3 3 3" xfId="31919"/>
    <cellStyle name="Вычисление 4 4 3 3 4" xfId="11624"/>
    <cellStyle name="Вычисление 4 4 3 3 4 2" xfId="11625"/>
    <cellStyle name="Вычисление 4 4 3 3 4 2 2" xfId="31920"/>
    <cellStyle name="Вычисление 4 4 3 3 4 3" xfId="31921"/>
    <cellStyle name="Вычисление 4 4 3 3 5" xfId="11626"/>
    <cellStyle name="Вычисление 4 4 3 3 5 2" xfId="31922"/>
    <cellStyle name="Вычисление 4 4 3 3 6" xfId="31923"/>
    <cellStyle name="Вычисление 4 4 3 4" xfId="11627"/>
    <cellStyle name="Вычисление 4 4 3 4 2" xfId="11628"/>
    <cellStyle name="Вычисление 4 4 3 4 2 2" xfId="11629"/>
    <cellStyle name="Вычисление 4 4 3 4 2 2 2" xfId="31924"/>
    <cellStyle name="Вычисление 4 4 3 4 2 3" xfId="31925"/>
    <cellStyle name="Вычисление 4 4 3 4 3" xfId="11630"/>
    <cellStyle name="Вычисление 4 4 3 4 3 2" xfId="11631"/>
    <cellStyle name="Вычисление 4 4 3 4 3 2 2" xfId="31926"/>
    <cellStyle name="Вычисление 4 4 3 4 3 3" xfId="31927"/>
    <cellStyle name="Вычисление 4 4 3 4 4" xfId="11632"/>
    <cellStyle name="Вычисление 4 4 3 4 4 2" xfId="11633"/>
    <cellStyle name="Вычисление 4 4 3 4 4 2 2" xfId="31928"/>
    <cellStyle name="Вычисление 4 4 3 4 4 3" xfId="31929"/>
    <cellStyle name="Вычисление 4 4 3 4 5" xfId="11634"/>
    <cellStyle name="Вычисление 4 4 3 4 5 2" xfId="31930"/>
    <cellStyle name="Вычисление 4 4 3 4 6" xfId="31931"/>
    <cellStyle name="Вычисление 4 4 3 5" xfId="11635"/>
    <cellStyle name="Вычисление 4 4 3 5 2" xfId="11636"/>
    <cellStyle name="Вычисление 4 4 3 5 2 2" xfId="11637"/>
    <cellStyle name="Вычисление 4 4 3 5 2 2 2" xfId="31932"/>
    <cellStyle name="Вычисление 4 4 3 5 2 3" xfId="31933"/>
    <cellStyle name="Вычисление 4 4 3 5 3" xfId="11638"/>
    <cellStyle name="Вычисление 4 4 3 5 3 2" xfId="11639"/>
    <cellStyle name="Вычисление 4 4 3 5 3 2 2" xfId="31934"/>
    <cellStyle name="Вычисление 4 4 3 5 3 3" xfId="31935"/>
    <cellStyle name="Вычисление 4 4 3 5 4" xfId="11640"/>
    <cellStyle name="Вычисление 4 4 3 5 4 2" xfId="11641"/>
    <cellStyle name="Вычисление 4 4 3 5 4 2 2" xfId="31936"/>
    <cellStyle name="Вычисление 4 4 3 5 4 3" xfId="31937"/>
    <cellStyle name="Вычисление 4 4 3 5 5" xfId="11642"/>
    <cellStyle name="Вычисление 4 4 3 5 5 2" xfId="31938"/>
    <cellStyle name="Вычисление 4 4 3 5 6" xfId="31939"/>
    <cellStyle name="Вычисление 4 4 3 6" xfId="11643"/>
    <cellStyle name="Вычисление 4 4 3 6 2" xfId="11644"/>
    <cellStyle name="Вычисление 4 4 3 6 2 2" xfId="11645"/>
    <cellStyle name="Вычисление 4 4 3 6 2 2 2" xfId="31940"/>
    <cellStyle name="Вычисление 4 4 3 6 2 3" xfId="31941"/>
    <cellStyle name="Вычисление 4 4 3 6 3" xfId="11646"/>
    <cellStyle name="Вычисление 4 4 3 6 3 2" xfId="11647"/>
    <cellStyle name="Вычисление 4 4 3 6 3 2 2" xfId="31942"/>
    <cellStyle name="Вычисление 4 4 3 6 3 3" xfId="31943"/>
    <cellStyle name="Вычисление 4 4 3 6 4" xfId="11648"/>
    <cellStyle name="Вычисление 4 4 3 6 4 2" xfId="11649"/>
    <cellStyle name="Вычисление 4 4 3 6 4 2 2" xfId="31944"/>
    <cellStyle name="Вычисление 4 4 3 6 4 3" xfId="31945"/>
    <cellStyle name="Вычисление 4 4 3 6 5" xfId="11650"/>
    <cellStyle name="Вычисление 4 4 3 6 5 2" xfId="31946"/>
    <cellStyle name="Вычисление 4 4 3 6 6" xfId="31947"/>
    <cellStyle name="Вычисление 4 4 3 7" xfId="11651"/>
    <cellStyle name="Вычисление 4 4 3 7 2" xfId="11652"/>
    <cellStyle name="Вычисление 4 4 3 7 2 2" xfId="31948"/>
    <cellStyle name="Вычисление 4 4 3 7 3" xfId="31949"/>
    <cellStyle name="Вычисление 4 4 3 8" xfId="11653"/>
    <cellStyle name="Вычисление 4 4 3 8 2" xfId="31950"/>
    <cellStyle name="Вычисление 4 4 3 9" xfId="31951"/>
    <cellStyle name="Вычисление 4 4 4" xfId="11654"/>
    <cellStyle name="Вычисление 4 4 4 2" xfId="11655"/>
    <cellStyle name="Вычисление 4 4 4 2 2" xfId="11656"/>
    <cellStyle name="Вычисление 4 4 4 2 2 2" xfId="11657"/>
    <cellStyle name="Вычисление 4 4 4 2 2 2 2" xfId="31952"/>
    <cellStyle name="Вычисление 4 4 4 2 2 3" xfId="31953"/>
    <cellStyle name="Вычисление 4 4 4 2 3" xfId="11658"/>
    <cellStyle name="Вычисление 4 4 4 2 3 2" xfId="11659"/>
    <cellStyle name="Вычисление 4 4 4 2 3 2 2" xfId="31954"/>
    <cellStyle name="Вычисление 4 4 4 2 3 3" xfId="31955"/>
    <cellStyle name="Вычисление 4 4 4 2 4" xfId="11660"/>
    <cellStyle name="Вычисление 4 4 4 2 4 2" xfId="11661"/>
    <cellStyle name="Вычисление 4 4 4 2 4 2 2" xfId="31956"/>
    <cellStyle name="Вычисление 4 4 4 2 4 3" xfId="31957"/>
    <cellStyle name="Вычисление 4 4 4 2 5" xfId="11662"/>
    <cellStyle name="Вычисление 4 4 4 2 5 2" xfId="31958"/>
    <cellStyle name="Вычисление 4 4 4 2 6" xfId="31959"/>
    <cellStyle name="Вычисление 4 4 4 3" xfId="11663"/>
    <cellStyle name="Вычисление 4 4 4 3 2" xfId="11664"/>
    <cellStyle name="Вычисление 4 4 4 3 2 2" xfId="11665"/>
    <cellStyle name="Вычисление 4 4 4 3 2 2 2" xfId="31960"/>
    <cellStyle name="Вычисление 4 4 4 3 2 3" xfId="31961"/>
    <cellStyle name="Вычисление 4 4 4 3 3" xfId="11666"/>
    <cellStyle name="Вычисление 4 4 4 3 3 2" xfId="11667"/>
    <cellStyle name="Вычисление 4 4 4 3 3 2 2" xfId="31962"/>
    <cellStyle name="Вычисление 4 4 4 3 3 3" xfId="31963"/>
    <cellStyle name="Вычисление 4 4 4 3 4" xfId="11668"/>
    <cellStyle name="Вычисление 4 4 4 3 4 2" xfId="11669"/>
    <cellStyle name="Вычисление 4 4 4 3 4 2 2" xfId="31964"/>
    <cellStyle name="Вычисление 4 4 4 3 4 3" xfId="31965"/>
    <cellStyle name="Вычисление 4 4 4 3 5" xfId="11670"/>
    <cellStyle name="Вычисление 4 4 4 3 5 2" xfId="31966"/>
    <cellStyle name="Вычисление 4 4 4 3 6" xfId="31967"/>
    <cellStyle name="Вычисление 4 4 4 4" xfId="11671"/>
    <cellStyle name="Вычисление 4 4 4 4 2" xfId="11672"/>
    <cellStyle name="Вычисление 4 4 4 4 2 2" xfId="11673"/>
    <cellStyle name="Вычисление 4 4 4 4 2 2 2" xfId="31968"/>
    <cellStyle name="Вычисление 4 4 4 4 2 3" xfId="31969"/>
    <cellStyle name="Вычисление 4 4 4 4 3" xfId="11674"/>
    <cellStyle name="Вычисление 4 4 4 4 3 2" xfId="11675"/>
    <cellStyle name="Вычисление 4 4 4 4 3 2 2" xfId="31970"/>
    <cellStyle name="Вычисление 4 4 4 4 3 3" xfId="31971"/>
    <cellStyle name="Вычисление 4 4 4 4 4" xfId="11676"/>
    <cellStyle name="Вычисление 4 4 4 4 4 2" xfId="11677"/>
    <cellStyle name="Вычисление 4 4 4 4 4 2 2" xfId="31972"/>
    <cellStyle name="Вычисление 4 4 4 4 4 3" xfId="31973"/>
    <cellStyle name="Вычисление 4 4 4 4 5" xfId="11678"/>
    <cellStyle name="Вычисление 4 4 4 4 5 2" xfId="31974"/>
    <cellStyle name="Вычисление 4 4 4 4 6" xfId="31975"/>
    <cellStyle name="Вычисление 4 4 4 5" xfId="11679"/>
    <cellStyle name="Вычисление 4 4 4 5 2" xfId="11680"/>
    <cellStyle name="Вычисление 4 4 4 5 2 2" xfId="11681"/>
    <cellStyle name="Вычисление 4 4 4 5 2 2 2" xfId="31976"/>
    <cellStyle name="Вычисление 4 4 4 5 2 3" xfId="31977"/>
    <cellStyle name="Вычисление 4 4 4 5 3" xfId="11682"/>
    <cellStyle name="Вычисление 4 4 4 5 3 2" xfId="11683"/>
    <cellStyle name="Вычисление 4 4 4 5 3 2 2" xfId="31978"/>
    <cellStyle name="Вычисление 4 4 4 5 3 3" xfId="31979"/>
    <cellStyle name="Вычисление 4 4 4 5 4" xfId="11684"/>
    <cellStyle name="Вычисление 4 4 4 5 4 2" xfId="11685"/>
    <cellStyle name="Вычисление 4 4 4 5 4 2 2" xfId="31980"/>
    <cellStyle name="Вычисление 4 4 4 5 4 3" xfId="31981"/>
    <cellStyle name="Вычисление 4 4 4 5 5" xfId="11686"/>
    <cellStyle name="Вычисление 4 4 4 5 5 2" xfId="31982"/>
    <cellStyle name="Вычисление 4 4 4 5 6" xfId="31983"/>
    <cellStyle name="Вычисление 4 4 4 6" xfId="11687"/>
    <cellStyle name="Вычисление 4 4 4 6 2" xfId="11688"/>
    <cellStyle name="Вычисление 4 4 4 6 2 2" xfId="31984"/>
    <cellStyle name="Вычисление 4 4 4 6 3" xfId="31985"/>
    <cellStyle name="Вычисление 4 4 4 7" xfId="11689"/>
    <cellStyle name="Вычисление 4 4 4 7 2" xfId="31986"/>
    <cellStyle name="Вычисление 4 4 4 8" xfId="31987"/>
    <cellStyle name="Вычисление 4 4 5" xfId="11690"/>
    <cellStyle name="Вычисление 4 4 5 2" xfId="11691"/>
    <cellStyle name="Вычисление 4 4 5 2 2" xfId="11692"/>
    <cellStyle name="Вычисление 4 4 5 2 2 2" xfId="31988"/>
    <cellStyle name="Вычисление 4 4 5 2 3" xfId="31989"/>
    <cellStyle name="Вычисление 4 4 5 3" xfId="11693"/>
    <cellStyle name="Вычисление 4 4 5 3 2" xfId="11694"/>
    <cellStyle name="Вычисление 4 4 5 3 2 2" xfId="31990"/>
    <cellStyle name="Вычисление 4 4 5 3 3" xfId="31991"/>
    <cellStyle name="Вычисление 4 4 5 4" xfId="11695"/>
    <cellStyle name="Вычисление 4 4 5 4 2" xfId="11696"/>
    <cellStyle name="Вычисление 4 4 5 4 2 2" xfId="31992"/>
    <cellStyle name="Вычисление 4 4 5 4 3" xfId="31993"/>
    <cellStyle name="Вычисление 4 4 5 5" xfId="11697"/>
    <cellStyle name="Вычисление 4 4 5 5 2" xfId="31994"/>
    <cellStyle name="Вычисление 4 4 5 6" xfId="31995"/>
    <cellStyle name="Вычисление 4 4 6" xfId="11698"/>
    <cellStyle name="Вычисление 4 4 6 2" xfId="11699"/>
    <cellStyle name="Вычисление 4 4 6 2 2" xfId="11700"/>
    <cellStyle name="Вычисление 4 4 6 2 2 2" xfId="31996"/>
    <cellStyle name="Вычисление 4 4 6 2 3" xfId="31997"/>
    <cellStyle name="Вычисление 4 4 6 3" xfId="11701"/>
    <cellStyle name="Вычисление 4 4 6 3 2" xfId="11702"/>
    <cellStyle name="Вычисление 4 4 6 3 2 2" xfId="31998"/>
    <cellStyle name="Вычисление 4 4 6 3 3" xfId="31999"/>
    <cellStyle name="Вычисление 4 4 6 4" xfId="11703"/>
    <cellStyle name="Вычисление 4 4 6 4 2" xfId="11704"/>
    <cellStyle name="Вычисление 4 4 6 4 2 2" xfId="32000"/>
    <cellStyle name="Вычисление 4 4 6 4 3" xfId="32001"/>
    <cellStyle name="Вычисление 4 4 6 5" xfId="11705"/>
    <cellStyle name="Вычисление 4 4 6 5 2" xfId="32002"/>
    <cellStyle name="Вычисление 4 4 6 6" xfId="32003"/>
    <cellStyle name="Вычисление 4 4 7" xfId="11706"/>
    <cellStyle name="Вычисление 4 4 7 2" xfId="11707"/>
    <cellStyle name="Вычисление 4 4 7 2 2" xfId="11708"/>
    <cellStyle name="Вычисление 4 4 7 2 2 2" xfId="32004"/>
    <cellStyle name="Вычисление 4 4 7 2 3" xfId="32005"/>
    <cellStyle name="Вычисление 4 4 7 3" xfId="11709"/>
    <cellStyle name="Вычисление 4 4 7 3 2" xfId="11710"/>
    <cellStyle name="Вычисление 4 4 7 3 2 2" xfId="32006"/>
    <cellStyle name="Вычисление 4 4 7 3 3" xfId="32007"/>
    <cellStyle name="Вычисление 4 4 7 4" xfId="11711"/>
    <cellStyle name="Вычисление 4 4 7 4 2" xfId="11712"/>
    <cellStyle name="Вычисление 4 4 7 4 2 2" xfId="32008"/>
    <cellStyle name="Вычисление 4 4 7 4 3" xfId="32009"/>
    <cellStyle name="Вычисление 4 4 7 5" xfId="11713"/>
    <cellStyle name="Вычисление 4 4 7 5 2" xfId="32010"/>
    <cellStyle name="Вычисление 4 4 7 6" xfId="32011"/>
    <cellStyle name="Вычисление 4 4 8" xfId="11714"/>
    <cellStyle name="Вычисление 4 4 8 2" xfId="11715"/>
    <cellStyle name="Вычисление 4 4 8 2 2" xfId="11716"/>
    <cellStyle name="Вычисление 4 4 8 2 2 2" xfId="32012"/>
    <cellStyle name="Вычисление 4 4 8 2 3" xfId="32013"/>
    <cellStyle name="Вычисление 4 4 8 3" xfId="11717"/>
    <cellStyle name="Вычисление 4 4 8 3 2" xfId="11718"/>
    <cellStyle name="Вычисление 4 4 8 3 2 2" xfId="32014"/>
    <cellStyle name="Вычисление 4 4 8 3 3" xfId="32015"/>
    <cellStyle name="Вычисление 4 4 8 4" xfId="11719"/>
    <cellStyle name="Вычисление 4 4 8 4 2" xfId="11720"/>
    <cellStyle name="Вычисление 4 4 8 4 2 2" xfId="32016"/>
    <cellStyle name="Вычисление 4 4 8 4 3" xfId="32017"/>
    <cellStyle name="Вычисление 4 4 8 5" xfId="11721"/>
    <cellStyle name="Вычисление 4 4 8 5 2" xfId="32018"/>
    <cellStyle name="Вычисление 4 4 8 6" xfId="32019"/>
    <cellStyle name="Вычисление 4 4 9" xfId="11722"/>
    <cellStyle name="Вычисление 4 4 9 2" xfId="11723"/>
    <cellStyle name="Вычисление 4 4 9 2 2" xfId="32020"/>
    <cellStyle name="Вычисление 4 4 9 3" xfId="32021"/>
    <cellStyle name="Вычисление 4 5" xfId="11724"/>
    <cellStyle name="Вычисление 4 5 2" xfId="11725"/>
    <cellStyle name="Вычисление 4 5 2 2" xfId="11726"/>
    <cellStyle name="Вычисление 4 5 2 2 2" xfId="11727"/>
    <cellStyle name="Вычисление 4 5 2 2 2 2" xfId="11728"/>
    <cellStyle name="Вычисление 4 5 2 2 2 2 2" xfId="32022"/>
    <cellStyle name="Вычисление 4 5 2 2 2 3" xfId="32023"/>
    <cellStyle name="Вычисление 4 5 2 2 3" xfId="11729"/>
    <cellStyle name="Вычисление 4 5 2 2 3 2" xfId="11730"/>
    <cellStyle name="Вычисление 4 5 2 2 3 2 2" xfId="32024"/>
    <cellStyle name="Вычисление 4 5 2 2 3 3" xfId="32025"/>
    <cellStyle name="Вычисление 4 5 2 2 4" xfId="11731"/>
    <cellStyle name="Вычисление 4 5 2 2 4 2" xfId="11732"/>
    <cellStyle name="Вычисление 4 5 2 2 4 2 2" xfId="32026"/>
    <cellStyle name="Вычисление 4 5 2 2 4 3" xfId="32027"/>
    <cellStyle name="Вычисление 4 5 2 2 5" xfId="11733"/>
    <cellStyle name="Вычисление 4 5 2 2 5 2" xfId="32028"/>
    <cellStyle name="Вычисление 4 5 2 2 6" xfId="32029"/>
    <cellStyle name="Вычисление 4 5 2 3" xfId="11734"/>
    <cellStyle name="Вычисление 4 5 2 3 2" xfId="11735"/>
    <cellStyle name="Вычисление 4 5 2 3 2 2" xfId="11736"/>
    <cellStyle name="Вычисление 4 5 2 3 2 2 2" xfId="32030"/>
    <cellStyle name="Вычисление 4 5 2 3 2 3" xfId="32031"/>
    <cellStyle name="Вычисление 4 5 2 3 3" xfId="11737"/>
    <cellStyle name="Вычисление 4 5 2 3 3 2" xfId="11738"/>
    <cellStyle name="Вычисление 4 5 2 3 3 2 2" xfId="32032"/>
    <cellStyle name="Вычисление 4 5 2 3 3 3" xfId="32033"/>
    <cellStyle name="Вычисление 4 5 2 3 4" xfId="11739"/>
    <cellStyle name="Вычисление 4 5 2 3 4 2" xfId="11740"/>
    <cellStyle name="Вычисление 4 5 2 3 4 2 2" xfId="32034"/>
    <cellStyle name="Вычисление 4 5 2 3 4 3" xfId="32035"/>
    <cellStyle name="Вычисление 4 5 2 3 5" xfId="11741"/>
    <cellStyle name="Вычисление 4 5 2 3 5 2" xfId="32036"/>
    <cellStyle name="Вычисление 4 5 2 3 6" xfId="32037"/>
    <cellStyle name="Вычисление 4 5 2 4" xfId="11742"/>
    <cellStyle name="Вычисление 4 5 2 4 2" xfId="11743"/>
    <cellStyle name="Вычисление 4 5 2 4 2 2" xfId="11744"/>
    <cellStyle name="Вычисление 4 5 2 4 2 2 2" xfId="32038"/>
    <cellStyle name="Вычисление 4 5 2 4 2 3" xfId="32039"/>
    <cellStyle name="Вычисление 4 5 2 4 3" xfId="11745"/>
    <cellStyle name="Вычисление 4 5 2 4 3 2" xfId="11746"/>
    <cellStyle name="Вычисление 4 5 2 4 3 2 2" xfId="32040"/>
    <cellStyle name="Вычисление 4 5 2 4 3 3" xfId="32041"/>
    <cellStyle name="Вычисление 4 5 2 4 4" xfId="11747"/>
    <cellStyle name="Вычисление 4 5 2 4 4 2" xfId="11748"/>
    <cellStyle name="Вычисление 4 5 2 4 4 2 2" xfId="32042"/>
    <cellStyle name="Вычисление 4 5 2 4 4 3" xfId="32043"/>
    <cellStyle name="Вычисление 4 5 2 4 5" xfId="11749"/>
    <cellStyle name="Вычисление 4 5 2 4 5 2" xfId="32044"/>
    <cellStyle name="Вычисление 4 5 2 4 6" xfId="32045"/>
    <cellStyle name="Вычисление 4 5 2 5" xfId="11750"/>
    <cellStyle name="Вычисление 4 5 2 5 2" xfId="11751"/>
    <cellStyle name="Вычисление 4 5 2 5 2 2" xfId="11752"/>
    <cellStyle name="Вычисление 4 5 2 5 2 2 2" xfId="32046"/>
    <cellStyle name="Вычисление 4 5 2 5 2 3" xfId="32047"/>
    <cellStyle name="Вычисление 4 5 2 5 3" xfId="11753"/>
    <cellStyle name="Вычисление 4 5 2 5 3 2" xfId="11754"/>
    <cellStyle name="Вычисление 4 5 2 5 3 2 2" xfId="32048"/>
    <cellStyle name="Вычисление 4 5 2 5 3 3" xfId="32049"/>
    <cellStyle name="Вычисление 4 5 2 5 4" xfId="11755"/>
    <cellStyle name="Вычисление 4 5 2 5 4 2" xfId="11756"/>
    <cellStyle name="Вычисление 4 5 2 5 4 2 2" xfId="32050"/>
    <cellStyle name="Вычисление 4 5 2 5 4 3" xfId="32051"/>
    <cellStyle name="Вычисление 4 5 2 5 5" xfId="11757"/>
    <cellStyle name="Вычисление 4 5 2 5 5 2" xfId="32052"/>
    <cellStyle name="Вычисление 4 5 2 5 6" xfId="32053"/>
    <cellStyle name="Вычисление 4 5 2 6" xfId="11758"/>
    <cellStyle name="Вычисление 4 5 2 6 2" xfId="11759"/>
    <cellStyle name="Вычисление 4 5 2 6 2 2" xfId="32054"/>
    <cellStyle name="Вычисление 4 5 2 6 3" xfId="32055"/>
    <cellStyle name="Вычисление 4 5 2 7" xfId="11760"/>
    <cellStyle name="Вычисление 4 5 2 7 2" xfId="32056"/>
    <cellStyle name="Вычисление 4 5 2 8" xfId="32057"/>
    <cellStyle name="Вычисление 4 5 3" xfId="11761"/>
    <cellStyle name="Вычисление 4 5 3 2" xfId="11762"/>
    <cellStyle name="Вычисление 4 5 3 2 2" xfId="11763"/>
    <cellStyle name="Вычисление 4 5 3 2 2 2" xfId="32058"/>
    <cellStyle name="Вычисление 4 5 3 2 3" xfId="32059"/>
    <cellStyle name="Вычисление 4 5 3 3" xfId="11764"/>
    <cellStyle name="Вычисление 4 5 3 3 2" xfId="11765"/>
    <cellStyle name="Вычисление 4 5 3 3 2 2" xfId="32060"/>
    <cellStyle name="Вычисление 4 5 3 3 3" xfId="32061"/>
    <cellStyle name="Вычисление 4 5 3 4" xfId="11766"/>
    <cellStyle name="Вычисление 4 5 3 4 2" xfId="11767"/>
    <cellStyle name="Вычисление 4 5 3 4 2 2" xfId="32062"/>
    <cellStyle name="Вычисление 4 5 3 4 3" xfId="32063"/>
    <cellStyle name="Вычисление 4 5 3 5" xfId="11768"/>
    <cellStyle name="Вычисление 4 5 3 5 2" xfId="32064"/>
    <cellStyle name="Вычисление 4 5 3 6" xfId="32065"/>
    <cellStyle name="Вычисление 4 5 4" xfId="11769"/>
    <cellStyle name="Вычисление 4 5 4 2" xfId="11770"/>
    <cellStyle name="Вычисление 4 5 4 2 2" xfId="11771"/>
    <cellStyle name="Вычисление 4 5 4 2 2 2" xfId="32066"/>
    <cellStyle name="Вычисление 4 5 4 2 3" xfId="32067"/>
    <cellStyle name="Вычисление 4 5 4 3" xfId="11772"/>
    <cellStyle name="Вычисление 4 5 4 3 2" xfId="11773"/>
    <cellStyle name="Вычисление 4 5 4 3 2 2" xfId="32068"/>
    <cellStyle name="Вычисление 4 5 4 3 3" xfId="32069"/>
    <cellStyle name="Вычисление 4 5 4 4" xfId="11774"/>
    <cellStyle name="Вычисление 4 5 4 4 2" xfId="11775"/>
    <cellStyle name="Вычисление 4 5 4 4 2 2" xfId="32070"/>
    <cellStyle name="Вычисление 4 5 4 4 3" xfId="32071"/>
    <cellStyle name="Вычисление 4 5 4 5" xfId="11776"/>
    <cellStyle name="Вычисление 4 5 4 5 2" xfId="32072"/>
    <cellStyle name="Вычисление 4 5 4 6" xfId="32073"/>
    <cellStyle name="Вычисление 4 5 5" xfId="11777"/>
    <cellStyle name="Вычисление 4 5 5 2" xfId="11778"/>
    <cellStyle name="Вычисление 4 5 5 2 2" xfId="11779"/>
    <cellStyle name="Вычисление 4 5 5 2 2 2" xfId="32074"/>
    <cellStyle name="Вычисление 4 5 5 2 3" xfId="32075"/>
    <cellStyle name="Вычисление 4 5 5 3" xfId="11780"/>
    <cellStyle name="Вычисление 4 5 5 3 2" xfId="11781"/>
    <cellStyle name="Вычисление 4 5 5 3 2 2" xfId="32076"/>
    <cellStyle name="Вычисление 4 5 5 3 3" xfId="32077"/>
    <cellStyle name="Вычисление 4 5 5 4" xfId="11782"/>
    <cellStyle name="Вычисление 4 5 5 4 2" xfId="11783"/>
    <cellStyle name="Вычисление 4 5 5 4 2 2" xfId="32078"/>
    <cellStyle name="Вычисление 4 5 5 4 3" xfId="32079"/>
    <cellStyle name="Вычисление 4 5 5 5" xfId="11784"/>
    <cellStyle name="Вычисление 4 5 5 5 2" xfId="32080"/>
    <cellStyle name="Вычисление 4 5 5 6" xfId="32081"/>
    <cellStyle name="Вычисление 4 5 6" xfId="11785"/>
    <cellStyle name="Вычисление 4 5 6 2" xfId="11786"/>
    <cellStyle name="Вычисление 4 5 6 2 2" xfId="11787"/>
    <cellStyle name="Вычисление 4 5 6 2 2 2" xfId="32082"/>
    <cellStyle name="Вычисление 4 5 6 2 3" xfId="32083"/>
    <cellStyle name="Вычисление 4 5 6 3" xfId="11788"/>
    <cellStyle name="Вычисление 4 5 6 3 2" xfId="11789"/>
    <cellStyle name="Вычисление 4 5 6 3 2 2" xfId="32084"/>
    <cellStyle name="Вычисление 4 5 6 3 3" xfId="32085"/>
    <cellStyle name="Вычисление 4 5 6 4" xfId="11790"/>
    <cellStyle name="Вычисление 4 5 6 4 2" xfId="11791"/>
    <cellStyle name="Вычисление 4 5 6 4 2 2" xfId="32086"/>
    <cellStyle name="Вычисление 4 5 6 4 3" xfId="32087"/>
    <cellStyle name="Вычисление 4 5 6 5" xfId="11792"/>
    <cellStyle name="Вычисление 4 5 6 5 2" xfId="32088"/>
    <cellStyle name="Вычисление 4 5 6 6" xfId="32089"/>
    <cellStyle name="Вычисление 4 5 7" xfId="11793"/>
    <cellStyle name="Вычисление 4 5 7 2" xfId="11794"/>
    <cellStyle name="Вычисление 4 5 7 2 2" xfId="32090"/>
    <cellStyle name="Вычисление 4 5 7 3" xfId="32091"/>
    <cellStyle name="Вычисление 4 5 8" xfId="11795"/>
    <cellStyle name="Вычисление 4 5 8 2" xfId="32092"/>
    <cellStyle name="Вычисление 4 5 9" xfId="32093"/>
    <cellStyle name="Вычисление 4 6" xfId="11796"/>
    <cellStyle name="Вычисление 4 6 2" xfId="11797"/>
    <cellStyle name="Вычисление 4 6 2 2" xfId="11798"/>
    <cellStyle name="Вычисление 4 6 2 2 2" xfId="11799"/>
    <cellStyle name="Вычисление 4 6 2 2 2 2" xfId="32094"/>
    <cellStyle name="Вычисление 4 6 2 2 3" xfId="32095"/>
    <cellStyle name="Вычисление 4 6 2 3" xfId="11800"/>
    <cellStyle name="Вычисление 4 6 2 3 2" xfId="11801"/>
    <cellStyle name="Вычисление 4 6 2 3 2 2" xfId="32096"/>
    <cellStyle name="Вычисление 4 6 2 3 3" xfId="32097"/>
    <cellStyle name="Вычисление 4 6 2 4" xfId="11802"/>
    <cellStyle name="Вычисление 4 6 2 4 2" xfId="11803"/>
    <cellStyle name="Вычисление 4 6 2 4 2 2" xfId="32098"/>
    <cellStyle name="Вычисление 4 6 2 4 3" xfId="32099"/>
    <cellStyle name="Вычисление 4 6 2 5" xfId="11804"/>
    <cellStyle name="Вычисление 4 6 2 5 2" xfId="32100"/>
    <cellStyle name="Вычисление 4 6 2 6" xfId="32101"/>
    <cellStyle name="Вычисление 4 6 3" xfId="11805"/>
    <cellStyle name="Вычисление 4 6 3 2" xfId="11806"/>
    <cellStyle name="Вычисление 4 6 3 2 2" xfId="11807"/>
    <cellStyle name="Вычисление 4 6 3 2 2 2" xfId="32102"/>
    <cellStyle name="Вычисление 4 6 3 2 3" xfId="32103"/>
    <cellStyle name="Вычисление 4 6 3 3" xfId="11808"/>
    <cellStyle name="Вычисление 4 6 3 3 2" xfId="11809"/>
    <cellStyle name="Вычисление 4 6 3 3 2 2" xfId="32104"/>
    <cellStyle name="Вычисление 4 6 3 3 3" xfId="32105"/>
    <cellStyle name="Вычисление 4 6 3 4" xfId="11810"/>
    <cellStyle name="Вычисление 4 6 3 4 2" xfId="11811"/>
    <cellStyle name="Вычисление 4 6 3 4 2 2" xfId="32106"/>
    <cellStyle name="Вычисление 4 6 3 4 3" xfId="32107"/>
    <cellStyle name="Вычисление 4 6 3 5" xfId="11812"/>
    <cellStyle name="Вычисление 4 6 3 5 2" xfId="32108"/>
    <cellStyle name="Вычисление 4 6 3 6" xfId="32109"/>
    <cellStyle name="Вычисление 4 6 4" xfId="11813"/>
    <cellStyle name="Вычисление 4 6 4 2" xfId="11814"/>
    <cellStyle name="Вычисление 4 6 4 2 2" xfId="11815"/>
    <cellStyle name="Вычисление 4 6 4 2 2 2" xfId="32110"/>
    <cellStyle name="Вычисление 4 6 4 2 3" xfId="32111"/>
    <cellStyle name="Вычисление 4 6 4 3" xfId="11816"/>
    <cellStyle name="Вычисление 4 6 4 3 2" xfId="11817"/>
    <cellStyle name="Вычисление 4 6 4 3 2 2" xfId="32112"/>
    <cellStyle name="Вычисление 4 6 4 3 3" xfId="32113"/>
    <cellStyle name="Вычисление 4 6 4 4" xfId="11818"/>
    <cellStyle name="Вычисление 4 6 4 4 2" xfId="11819"/>
    <cellStyle name="Вычисление 4 6 4 4 2 2" xfId="32114"/>
    <cellStyle name="Вычисление 4 6 4 4 3" xfId="32115"/>
    <cellStyle name="Вычисление 4 6 4 5" xfId="11820"/>
    <cellStyle name="Вычисление 4 6 4 5 2" xfId="32116"/>
    <cellStyle name="Вычисление 4 6 4 6" xfId="32117"/>
    <cellStyle name="Вычисление 4 6 5" xfId="11821"/>
    <cellStyle name="Вычисление 4 6 5 2" xfId="11822"/>
    <cellStyle name="Вычисление 4 6 5 2 2" xfId="11823"/>
    <cellStyle name="Вычисление 4 6 5 2 2 2" xfId="32118"/>
    <cellStyle name="Вычисление 4 6 5 2 3" xfId="32119"/>
    <cellStyle name="Вычисление 4 6 5 3" xfId="11824"/>
    <cellStyle name="Вычисление 4 6 5 3 2" xfId="11825"/>
    <cellStyle name="Вычисление 4 6 5 3 2 2" xfId="32120"/>
    <cellStyle name="Вычисление 4 6 5 3 3" xfId="32121"/>
    <cellStyle name="Вычисление 4 6 5 4" xfId="11826"/>
    <cellStyle name="Вычисление 4 6 5 4 2" xfId="11827"/>
    <cellStyle name="Вычисление 4 6 5 4 2 2" xfId="32122"/>
    <cellStyle name="Вычисление 4 6 5 4 3" xfId="32123"/>
    <cellStyle name="Вычисление 4 6 5 5" xfId="11828"/>
    <cellStyle name="Вычисление 4 6 5 5 2" xfId="32124"/>
    <cellStyle name="Вычисление 4 6 5 6" xfId="32125"/>
    <cellStyle name="Вычисление 4 6 6" xfId="11829"/>
    <cellStyle name="Вычисление 4 6 6 2" xfId="11830"/>
    <cellStyle name="Вычисление 4 6 6 2 2" xfId="11831"/>
    <cellStyle name="Вычисление 4 6 6 2 2 2" xfId="32126"/>
    <cellStyle name="Вычисление 4 6 6 2 3" xfId="32127"/>
    <cellStyle name="Вычисление 4 6 6 3" xfId="11832"/>
    <cellStyle name="Вычисление 4 6 6 3 2" xfId="11833"/>
    <cellStyle name="Вычисление 4 6 6 3 2 2" xfId="32128"/>
    <cellStyle name="Вычисление 4 6 6 3 3" xfId="32129"/>
    <cellStyle name="Вычисление 4 6 6 4" xfId="11834"/>
    <cellStyle name="Вычисление 4 6 6 4 2" xfId="11835"/>
    <cellStyle name="Вычисление 4 6 6 4 2 2" xfId="32130"/>
    <cellStyle name="Вычисление 4 6 6 4 3" xfId="32131"/>
    <cellStyle name="Вычисление 4 6 6 5" xfId="11836"/>
    <cellStyle name="Вычисление 4 6 6 5 2" xfId="32132"/>
    <cellStyle name="Вычисление 4 6 6 6" xfId="32133"/>
    <cellStyle name="Вычисление 4 6 7" xfId="11837"/>
    <cellStyle name="Вычисление 4 6 7 2" xfId="11838"/>
    <cellStyle name="Вычисление 4 6 7 2 2" xfId="32134"/>
    <cellStyle name="Вычисление 4 6 7 3" xfId="32135"/>
    <cellStyle name="Вычисление 4 6 8" xfId="11839"/>
    <cellStyle name="Вычисление 4 6 8 2" xfId="32136"/>
    <cellStyle name="Вычисление 4 6 9" xfId="32137"/>
    <cellStyle name="Вычисление 4 7" xfId="11840"/>
    <cellStyle name="Вычисление 4 7 2" xfId="11841"/>
    <cellStyle name="Вычисление 4 7 2 2" xfId="11842"/>
    <cellStyle name="Вычисление 4 7 2 2 2" xfId="11843"/>
    <cellStyle name="Вычисление 4 7 2 2 2 2" xfId="32138"/>
    <cellStyle name="Вычисление 4 7 2 2 3" xfId="32139"/>
    <cellStyle name="Вычисление 4 7 2 3" xfId="11844"/>
    <cellStyle name="Вычисление 4 7 2 3 2" xfId="11845"/>
    <cellStyle name="Вычисление 4 7 2 3 2 2" xfId="32140"/>
    <cellStyle name="Вычисление 4 7 2 3 3" xfId="32141"/>
    <cellStyle name="Вычисление 4 7 2 4" xfId="11846"/>
    <cellStyle name="Вычисление 4 7 2 4 2" xfId="11847"/>
    <cellStyle name="Вычисление 4 7 2 4 2 2" xfId="32142"/>
    <cellStyle name="Вычисление 4 7 2 4 3" xfId="32143"/>
    <cellStyle name="Вычисление 4 7 2 5" xfId="11848"/>
    <cellStyle name="Вычисление 4 7 2 5 2" xfId="32144"/>
    <cellStyle name="Вычисление 4 7 2 6" xfId="32145"/>
    <cellStyle name="Вычисление 4 7 3" xfId="11849"/>
    <cellStyle name="Вычисление 4 7 3 2" xfId="11850"/>
    <cellStyle name="Вычисление 4 7 3 2 2" xfId="11851"/>
    <cellStyle name="Вычисление 4 7 3 2 2 2" xfId="32146"/>
    <cellStyle name="Вычисление 4 7 3 2 3" xfId="32147"/>
    <cellStyle name="Вычисление 4 7 3 3" xfId="11852"/>
    <cellStyle name="Вычисление 4 7 3 3 2" xfId="11853"/>
    <cellStyle name="Вычисление 4 7 3 3 2 2" xfId="32148"/>
    <cellStyle name="Вычисление 4 7 3 3 3" xfId="32149"/>
    <cellStyle name="Вычисление 4 7 3 4" xfId="11854"/>
    <cellStyle name="Вычисление 4 7 3 4 2" xfId="11855"/>
    <cellStyle name="Вычисление 4 7 3 4 2 2" xfId="32150"/>
    <cellStyle name="Вычисление 4 7 3 4 3" xfId="32151"/>
    <cellStyle name="Вычисление 4 7 3 5" xfId="11856"/>
    <cellStyle name="Вычисление 4 7 3 5 2" xfId="32152"/>
    <cellStyle name="Вычисление 4 7 3 6" xfId="32153"/>
    <cellStyle name="Вычисление 4 7 4" xfId="11857"/>
    <cellStyle name="Вычисление 4 7 4 2" xfId="11858"/>
    <cellStyle name="Вычисление 4 7 4 2 2" xfId="11859"/>
    <cellStyle name="Вычисление 4 7 4 2 2 2" xfId="32154"/>
    <cellStyle name="Вычисление 4 7 4 2 3" xfId="32155"/>
    <cellStyle name="Вычисление 4 7 4 3" xfId="11860"/>
    <cellStyle name="Вычисление 4 7 4 3 2" xfId="11861"/>
    <cellStyle name="Вычисление 4 7 4 3 2 2" xfId="32156"/>
    <cellStyle name="Вычисление 4 7 4 3 3" xfId="32157"/>
    <cellStyle name="Вычисление 4 7 4 4" xfId="11862"/>
    <cellStyle name="Вычисление 4 7 4 4 2" xfId="11863"/>
    <cellStyle name="Вычисление 4 7 4 4 2 2" xfId="32158"/>
    <cellStyle name="Вычисление 4 7 4 4 3" xfId="32159"/>
    <cellStyle name="Вычисление 4 7 4 5" xfId="11864"/>
    <cellStyle name="Вычисление 4 7 4 5 2" xfId="32160"/>
    <cellStyle name="Вычисление 4 7 4 6" xfId="32161"/>
    <cellStyle name="Вычисление 4 7 5" xfId="11865"/>
    <cellStyle name="Вычисление 4 7 5 2" xfId="11866"/>
    <cellStyle name="Вычисление 4 7 5 2 2" xfId="11867"/>
    <cellStyle name="Вычисление 4 7 5 2 2 2" xfId="32162"/>
    <cellStyle name="Вычисление 4 7 5 2 3" xfId="32163"/>
    <cellStyle name="Вычисление 4 7 5 3" xfId="11868"/>
    <cellStyle name="Вычисление 4 7 5 3 2" xfId="11869"/>
    <cellStyle name="Вычисление 4 7 5 3 2 2" xfId="32164"/>
    <cellStyle name="Вычисление 4 7 5 3 3" xfId="32165"/>
    <cellStyle name="Вычисление 4 7 5 4" xfId="11870"/>
    <cellStyle name="Вычисление 4 7 5 4 2" xfId="11871"/>
    <cellStyle name="Вычисление 4 7 5 4 2 2" xfId="32166"/>
    <cellStyle name="Вычисление 4 7 5 4 3" xfId="32167"/>
    <cellStyle name="Вычисление 4 7 5 5" xfId="11872"/>
    <cellStyle name="Вычисление 4 7 5 5 2" xfId="32168"/>
    <cellStyle name="Вычисление 4 7 5 6" xfId="32169"/>
    <cellStyle name="Вычисление 4 7 6" xfId="11873"/>
    <cellStyle name="Вычисление 4 7 6 2" xfId="11874"/>
    <cellStyle name="Вычисление 4 7 6 2 2" xfId="32170"/>
    <cellStyle name="Вычисление 4 7 6 3" xfId="32171"/>
    <cellStyle name="Вычисление 4 7 7" xfId="11875"/>
    <cellStyle name="Вычисление 4 7 7 2" xfId="32172"/>
    <cellStyle name="Вычисление 4 7 8" xfId="32173"/>
    <cellStyle name="Вычисление 4 8" xfId="11876"/>
    <cellStyle name="Вычисление 4 8 2" xfId="11877"/>
    <cellStyle name="Вычисление 4 8 2 2" xfId="11878"/>
    <cellStyle name="Вычисление 4 8 2 2 2" xfId="11879"/>
    <cellStyle name="Вычисление 4 8 2 2 2 2" xfId="32174"/>
    <cellStyle name="Вычисление 4 8 2 2 3" xfId="32175"/>
    <cellStyle name="Вычисление 4 8 2 3" xfId="11880"/>
    <cellStyle name="Вычисление 4 8 2 3 2" xfId="11881"/>
    <cellStyle name="Вычисление 4 8 2 3 2 2" xfId="32176"/>
    <cellStyle name="Вычисление 4 8 2 3 3" xfId="32177"/>
    <cellStyle name="Вычисление 4 8 2 4" xfId="11882"/>
    <cellStyle name="Вычисление 4 8 2 4 2" xfId="11883"/>
    <cellStyle name="Вычисление 4 8 2 4 2 2" xfId="32178"/>
    <cellStyle name="Вычисление 4 8 2 4 3" xfId="32179"/>
    <cellStyle name="Вычисление 4 8 2 5" xfId="11884"/>
    <cellStyle name="Вычисление 4 8 2 5 2" xfId="32180"/>
    <cellStyle name="Вычисление 4 8 2 6" xfId="32181"/>
    <cellStyle name="Вычисление 4 8 3" xfId="11885"/>
    <cellStyle name="Вычисление 4 8 3 2" xfId="11886"/>
    <cellStyle name="Вычисление 4 8 3 2 2" xfId="11887"/>
    <cellStyle name="Вычисление 4 8 3 2 2 2" xfId="32182"/>
    <cellStyle name="Вычисление 4 8 3 2 3" xfId="32183"/>
    <cellStyle name="Вычисление 4 8 3 3" xfId="11888"/>
    <cellStyle name="Вычисление 4 8 3 3 2" xfId="11889"/>
    <cellStyle name="Вычисление 4 8 3 3 2 2" xfId="32184"/>
    <cellStyle name="Вычисление 4 8 3 3 3" xfId="32185"/>
    <cellStyle name="Вычисление 4 8 3 4" xfId="11890"/>
    <cellStyle name="Вычисление 4 8 3 4 2" xfId="11891"/>
    <cellStyle name="Вычисление 4 8 3 4 2 2" xfId="32186"/>
    <cellStyle name="Вычисление 4 8 3 4 3" xfId="32187"/>
    <cellStyle name="Вычисление 4 8 3 5" xfId="11892"/>
    <cellStyle name="Вычисление 4 8 3 5 2" xfId="32188"/>
    <cellStyle name="Вычисление 4 8 3 6" xfId="32189"/>
    <cellStyle name="Вычисление 4 8 4" xfId="11893"/>
    <cellStyle name="Вычисление 4 8 4 2" xfId="11894"/>
    <cellStyle name="Вычисление 4 8 4 2 2" xfId="11895"/>
    <cellStyle name="Вычисление 4 8 4 2 2 2" xfId="32190"/>
    <cellStyle name="Вычисление 4 8 4 2 3" xfId="32191"/>
    <cellStyle name="Вычисление 4 8 4 3" xfId="11896"/>
    <cellStyle name="Вычисление 4 8 4 3 2" xfId="11897"/>
    <cellStyle name="Вычисление 4 8 4 3 2 2" xfId="32192"/>
    <cellStyle name="Вычисление 4 8 4 3 3" xfId="32193"/>
    <cellStyle name="Вычисление 4 8 4 4" xfId="11898"/>
    <cellStyle name="Вычисление 4 8 4 4 2" xfId="11899"/>
    <cellStyle name="Вычисление 4 8 4 4 2 2" xfId="32194"/>
    <cellStyle name="Вычисление 4 8 4 4 3" xfId="32195"/>
    <cellStyle name="Вычисление 4 8 4 5" xfId="11900"/>
    <cellStyle name="Вычисление 4 8 4 5 2" xfId="32196"/>
    <cellStyle name="Вычисление 4 8 4 6" xfId="32197"/>
    <cellStyle name="Вычисление 4 8 5" xfId="11901"/>
    <cellStyle name="Вычисление 4 8 5 2" xfId="11902"/>
    <cellStyle name="Вычисление 4 8 5 2 2" xfId="11903"/>
    <cellStyle name="Вычисление 4 8 5 2 2 2" xfId="32198"/>
    <cellStyle name="Вычисление 4 8 5 2 3" xfId="32199"/>
    <cellStyle name="Вычисление 4 8 5 3" xfId="11904"/>
    <cellStyle name="Вычисление 4 8 5 3 2" xfId="11905"/>
    <cellStyle name="Вычисление 4 8 5 3 2 2" xfId="32200"/>
    <cellStyle name="Вычисление 4 8 5 3 3" xfId="32201"/>
    <cellStyle name="Вычисление 4 8 5 4" xfId="11906"/>
    <cellStyle name="Вычисление 4 8 5 4 2" xfId="11907"/>
    <cellStyle name="Вычисление 4 8 5 4 2 2" xfId="32202"/>
    <cellStyle name="Вычисление 4 8 5 4 3" xfId="32203"/>
    <cellStyle name="Вычисление 4 8 5 5" xfId="11908"/>
    <cellStyle name="Вычисление 4 8 5 5 2" xfId="32204"/>
    <cellStyle name="Вычисление 4 8 5 6" xfId="32205"/>
    <cellStyle name="Вычисление 4 8 6" xfId="11909"/>
    <cellStyle name="Вычисление 4 8 6 2" xfId="11910"/>
    <cellStyle name="Вычисление 4 8 6 2 2" xfId="32206"/>
    <cellStyle name="Вычисление 4 8 6 3" xfId="32207"/>
    <cellStyle name="Вычисление 4 8 7" xfId="11911"/>
    <cellStyle name="Вычисление 4 8 7 2" xfId="32208"/>
    <cellStyle name="Вычисление 4 8 8" xfId="32209"/>
    <cellStyle name="Вычисление 4 9" xfId="11912"/>
    <cellStyle name="Вычисление 4 9 2" xfId="11913"/>
    <cellStyle name="Вычисление 4 9 2 2" xfId="11914"/>
    <cellStyle name="Вычисление 4 9 2 2 2" xfId="32210"/>
    <cellStyle name="Вычисление 4 9 2 3" xfId="32211"/>
    <cellStyle name="Вычисление 4 9 3" xfId="11915"/>
    <cellStyle name="Вычисление 4 9 3 2" xfId="32212"/>
    <cellStyle name="Вычисление 4 9 4" xfId="32213"/>
    <cellStyle name="Вычисление 5" xfId="11916"/>
    <cellStyle name="Вычисление 5 2" xfId="11917"/>
    <cellStyle name="Вычисление 5 2 2" xfId="32214"/>
    <cellStyle name="Вычисление 5 3" xfId="32215"/>
    <cellStyle name="Вычисление 6" xfId="11918"/>
    <cellStyle name="Вычисление 6 2" xfId="11919"/>
    <cellStyle name="Вычисление 6 2 2" xfId="32216"/>
    <cellStyle name="Вычисление 6 3" xfId="32217"/>
    <cellStyle name="Гиперссылка 2" xfId="20968"/>
    <cellStyle name="Денежный [0] 2" xfId="20979"/>
    <cellStyle name="Денежный 2" xfId="252"/>
    <cellStyle name="Денежный 2 2" xfId="253"/>
    <cellStyle name="Денежный 3" xfId="254"/>
    <cellStyle name="Денежный 4" xfId="11920"/>
    <cellStyle name="Заголовок 1 2" xfId="255"/>
    <cellStyle name="Заголовок 1 3" xfId="256"/>
    <cellStyle name="Заголовок 1 4" xfId="257"/>
    <cellStyle name="Заголовок 1 5" xfId="11921"/>
    <cellStyle name="Заголовок 1 6" xfId="11922"/>
    <cellStyle name="Заголовок 2 2" xfId="258"/>
    <cellStyle name="Заголовок 2 3" xfId="259"/>
    <cellStyle name="Заголовок 2 4" xfId="260"/>
    <cellStyle name="Заголовок 2 5" xfId="11923"/>
    <cellStyle name="Заголовок 2 6" xfId="11924"/>
    <cellStyle name="Заголовок 3 2" xfId="261"/>
    <cellStyle name="Заголовок 3 3" xfId="262"/>
    <cellStyle name="Заголовок 3 4" xfId="263"/>
    <cellStyle name="Заголовок 3 5" xfId="11925"/>
    <cellStyle name="Заголовок 3 6" xfId="11926"/>
    <cellStyle name="Заголовок 4 2" xfId="264"/>
    <cellStyle name="Заголовок 4 3" xfId="265"/>
    <cellStyle name="Заголовок 4 4" xfId="266"/>
    <cellStyle name="Заголовок 4 5" xfId="11927"/>
    <cellStyle name="Заголовок 4 6" xfId="11928"/>
    <cellStyle name="Защитный" xfId="267"/>
    <cellStyle name="Индексы" xfId="11929"/>
    <cellStyle name="Итог 2" xfId="268"/>
    <cellStyle name="Итог 2 10" xfId="11930"/>
    <cellStyle name="Итог 2 10 2" xfId="11931"/>
    <cellStyle name="Итог 2 10 2 2" xfId="32218"/>
    <cellStyle name="Итог 2 10 3" xfId="32219"/>
    <cellStyle name="Итог 2 11" xfId="11932"/>
    <cellStyle name="Итог 2 11 2" xfId="32220"/>
    <cellStyle name="Итог 2 12" xfId="32221"/>
    <cellStyle name="Итог 2 2" xfId="269"/>
    <cellStyle name="Итог 2 2 10" xfId="32222"/>
    <cellStyle name="Итог 2 2 2" xfId="11933"/>
    <cellStyle name="Итог 2 2 2 10" xfId="32223"/>
    <cellStyle name="Итог 2 2 2 2" xfId="11934"/>
    <cellStyle name="Итог 2 2 2 2 2" xfId="11935"/>
    <cellStyle name="Итог 2 2 2 2 2 2" xfId="11936"/>
    <cellStyle name="Итог 2 2 2 2 2 2 2" xfId="11937"/>
    <cellStyle name="Итог 2 2 2 2 2 2 2 2" xfId="32224"/>
    <cellStyle name="Итог 2 2 2 2 2 2 3" xfId="32225"/>
    <cellStyle name="Итог 2 2 2 2 2 3" xfId="11938"/>
    <cellStyle name="Итог 2 2 2 2 2 3 2" xfId="11939"/>
    <cellStyle name="Итог 2 2 2 2 2 3 2 2" xfId="32226"/>
    <cellStyle name="Итог 2 2 2 2 2 3 3" xfId="32227"/>
    <cellStyle name="Итог 2 2 2 2 2 4" xfId="11940"/>
    <cellStyle name="Итог 2 2 2 2 2 4 2" xfId="11941"/>
    <cellStyle name="Итог 2 2 2 2 2 4 2 2" xfId="32228"/>
    <cellStyle name="Итог 2 2 2 2 2 4 3" xfId="32229"/>
    <cellStyle name="Итог 2 2 2 2 2 5" xfId="11942"/>
    <cellStyle name="Итог 2 2 2 2 2 5 2" xfId="32230"/>
    <cellStyle name="Итог 2 2 2 2 2 6" xfId="32231"/>
    <cellStyle name="Итог 2 2 2 2 3" xfId="11943"/>
    <cellStyle name="Итог 2 2 2 2 3 2" xfId="11944"/>
    <cellStyle name="Итог 2 2 2 2 3 2 2" xfId="11945"/>
    <cellStyle name="Итог 2 2 2 2 3 2 2 2" xfId="32232"/>
    <cellStyle name="Итог 2 2 2 2 3 2 3" xfId="32233"/>
    <cellStyle name="Итог 2 2 2 2 3 3" xfId="11946"/>
    <cellStyle name="Итог 2 2 2 2 3 3 2" xfId="11947"/>
    <cellStyle name="Итог 2 2 2 2 3 3 2 2" xfId="32234"/>
    <cellStyle name="Итог 2 2 2 2 3 3 3" xfId="32235"/>
    <cellStyle name="Итог 2 2 2 2 3 4" xfId="11948"/>
    <cellStyle name="Итог 2 2 2 2 3 4 2" xfId="11949"/>
    <cellStyle name="Итог 2 2 2 2 3 4 2 2" xfId="32236"/>
    <cellStyle name="Итог 2 2 2 2 3 4 3" xfId="32237"/>
    <cellStyle name="Итог 2 2 2 2 3 5" xfId="11950"/>
    <cellStyle name="Итог 2 2 2 2 3 5 2" xfId="32238"/>
    <cellStyle name="Итог 2 2 2 2 3 6" xfId="32239"/>
    <cellStyle name="Итог 2 2 2 2 4" xfId="11951"/>
    <cellStyle name="Итог 2 2 2 2 4 2" xfId="11952"/>
    <cellStyle name="Итог 2 2 2 2 4 2 2" xfId="11953"/>
    <cellStyle name="Итог 2 2 2 2 4 2 2 2" xfId="32240"/>
    <cellStyle name="Итог 2 2 2 2 4 2 3" xfId="32241"/>
    <cellStyle name="Итог 2 2 2 2 4 3" xfId="11954"/>
    <cellStyle name="Итог 2 2 2 2 4 3 2" xfId="11955"/>
    <cellStyle name="Итог 2 2 2 2 4 3 2 2" xfId="32242"/>
    <cellStyle name="Итог 2 2 2 2 4 3 3" xfId="32243"/>
    <cellStyle name="Итог 2 2 2 2 4 4" xfId="11956"/>
    <cellStyle name="Итог 2 2 2 2 4 4 2" xfId="11957"/>
    <cellStyle name="Итог 2 2 2 2 4 4 2 2" xfId="32244"/>
    <cellStyle name="Итог 2 2 2 2 4 4 3" xfId="32245"/>
    <cellStyle name="Итог 2 2 2 2 4 5" xfId="11958"/>
    <cellStyle name="Итог 2 2 2 2 4 5 2" xfId="32246"/>
    <cellStyle name="Итог 2 2 2 2 4 6" xfId="32247"/>
    <cellStyle name="Итог 2 2 2 2 5" xfId="11959"/>
    <cellStyle name="Итог 2 2 2 2 5 2" xfId="11960"/>
    <cellStyle name="Итог 2 2 2 2 5 2 2" xfId="11961"/>
    <cellStyle name="Итог 2 2 2 2 5 2 2 2" xfId="32248"/>
    <cellStyle name="Итог 2 2 2 2 5 2 3" xfId="32249"/>
    <cellStyle name="Итог 2 2 2 2 5 3" xfId="11962"/>
    <cellStyle name="Итог 2 2 2 2 5 3 2" xfId="11963"/>
    <cellStyle name="Итог 2 2 2 2 5 3 2 2" xfId="32250"/>
    <cellStyle name="Итог 2 2 2 2 5 3 3" xfId="32251"/>
    <cellStyle name="Итог 2 2 2 2 5 4" xfId="11964"/>
    <cellStyle name="Итог 2 2 2 2 5 4 2" xfId="11965"/>
    <cellStyle name="Итог 2 2 2 2 5 4 2 2" xfId="32252"/>
    <cellStyle name="Итог 2 2 2 2 5 4 3" xfId="32253"/>
    <cellStyle name="Итог 2 2 2 2 5 5" xfId="11966"/>
    <cellStyle name="Итог 2 2 2 2 5 5 2" xfId="32254"/>
    <cellStyle name="Итог 2 2 2 2 5 6" xfId="32255"/>
    <cellStyle name="Итог 2 2 2 2 6" xfId="11967"/>
    <cellStyle name="Итог 2 2 2 2 6 2" xfId="11968"/>
    <cellStyle name="Итог 2 2 2 2 6 2 2" xfId="11969"/>
    <cellStyle name="Итог 2 2 2 2 6 2 2 2" xfId="32256"/>
    <cellStyle name="Итог 2 2 2 2 6 2 3" xfId="32257"/>
    <cellStyle name="Итог 2 2 2 2 6 3" xfId="11970"/>
    <cellStyle name="Итог 2 2 2 2 6 3 2" xfId="11971"/>
    <cellStyle name="Итог 2 2 2 2 6 3 2 2" xfId="32258"/>
    <cellStyle name="Итог 2 2 2 2 6 3 3" xfId="32259"/>
    <cellStyle name="Итог 2 2 2 2 6 4" xfId="11972"/>
    <cellStyle name="Итог 2 2 2 2 6 4 2" xfId="11973"/>
    <cellStyle name="Итог 2 2 2 2 6 4 2 2" xfId="32260"/>
    <cellStyle name="Итог 2 2 2 2 6 4 3" xfId="32261"/>
    <cellStyle name="Итог 2 2 2 2 6 5" xfId="11974"/>
    <cellStyle name="Итог 2 2 2 2 6 5 2" xfId="32262"/>
    <cellStyle name="Итог 2 2 2 2 6 6" xfId="32263"/>
    <cellStyle name="Итог 2 2 2 2 7" xfId="11975"/>
    <cellStyle name="Итог 2 2 2 2 7 2" xfId="11976"/>
    <cellStyle name="Итог 2 2 2 2 7 2 2" xfId="32264"/>
    <cellStyle name="Итог 2 2 2 2 7 3" xfId="32265"/>
    <cellStyle name="Итог 2 2 2 2 8" xfId="11977"/>
    <cellStyle name="Итог 2 2 2 2 8 2" xfId="32266"/>
    <cellStyle name="Итог 2 2 2 2 9" xfId="32267"/>
    <cellStyle name="Итог 2 2 2 3" xfId="11978"/>
    <cellStyle name="Итог 2 2 2 3 2" xfId="11979"/>
    <cellStyle name="Итог 2 2 2 3 2 2" xfId="11980"/>
    <cellStyle name="Итог 2 2 2 3 2 2 2" xfId="11981"/>
    <cellStyle name="Итог 2 2 2 3 2 2 2 2" xfId="32268"/>
    <cellStyle name="Итог 2 2 2 3 2 2 3" xfId="32269"/>
    <cellStyle name="Итог 2 2 2 3 2 3" xfId="11982"/>
    <cellStyle name="Итог 2 2 2 3 2 3 2" xfId="11983"/>
    <cellStyle name="Итог 2 2 2 3 2 3 2 2" xfId="32270"/>
    <cellStyle name="Итог 2 2 2 3 2 3 3" xfId="32271"/>
    <cellStyle name="Итог 2 2 2 3 2 4" xfId="11984"/>
    <cellStyle name="Итог 2 2 2 3 2 4 2" xfId="11985"/>
    <cellStyle name="Итог 2 2 2 3 2 4 2 2" xfId="32272"/>
    <cellStyle name="Итог 2 2 2 3 2 4 3" xfId="32273"/>
    <cellStyle name="Итог 2 2 2 3 2 5" xfId="11986"/>
    <cellStyle name="Итог 2 2 2 3 2 5 2" xfId="32274"/>
    <cellStyle name="Итог 2 2 2 3 2 6" xfId="32275"/>
    <cellStyle name="Итог 2 2 2 3 3" xfId="11987"/>
    <cellStyle name="Итог 2 2 2 3 3 2" xfId="11988"/>
    <cellStyle name="Итог 2 2 2 3 3 2 2" xfId="11989"/>
    <cellStyle name="Итог 2 2 2 3 3 2 2 2" xfId="32276"/>
    <cellStyle name="Итог 2 2 2 3 3 2 3" xfId="32277"/>
    <cellStyle name="Итог 2 2 2 3 3 3" xfId="11990"/>
    <cellStyle name="Итог 2 2 2 3 3 3 2" xfId="11991"/>
    <cellStyle name="Итог 2 2 2 3 3 3 2 2" xfId="32278"/>
    <cellStyle name="Итог 2 2 2 3 3 3 3" xfId="32279"/>
    <cellStyle name="Итог 2 2 2 3 3 4" xfId="11992"/>
    <cellStyle name="Итог 2 2 2 3 3 4 2" xfId="11993"/>
    <cellStyle name="Итог 2 2 2 3 3 4 2 2" xfId="32280"/>
    <cellStyle name="Итог 2 2 2 3 3 4 3" xfId="32281"/>
    <cellStyle name="Итог 2 2 2 3 3 5" xfId="11994"/>
    <cellStyle name="Итог 2 2 2 3 3 5 2" xfId="32282"/>
    <cellStyle name="Итог 2 2 2 3 3 6" xfId="32283"/>
    <cellStyle name="Итог 2 2 2 3 4" xfId="11995"/>
    <cellStyle name="Итог 2 2 2 3 4 2" xfId="11996"/>
    <cellStyle name="Итог 2 2 2 3 4 2 2" xfId="11997"/>
    <cellStyle name="Итог 2 2 2 3 4 2 2 2" xfId="32284"/>
    <cellStyle name="Итог 2 2 2 3 4 2 3" xfId="32285"/>
    <cellStyle name="Итог 2 2 2 3 4 3" xfId="11998"/>
    <cellStyle name="Итог 2 2 2 3 4 3 2" xfId="11999"/>
    <cellStyle name="Итог 2 2 2 3 4 3 2 2" xfId="32286"/>
    <cellStyle name="Итог 2 2 2 3 4 3 3" xfId="32287"/>
    <cellStyle name="Итог 2 2 2 3 4 4" xfId="12000"/>
    <cellStyle name="Итог 2 2 2 3 4 4 2" xfId="12001"/>
    <cellStyle name="Итог 2 2 2 3 4 4 2 2" xfId="32288"/>
    <cellStyle name="Итог 2 2 2 3 4 4 3" xfId="32289"/>
    <cellStyle name="Итог 2 2 2 3 4 5" xfId="12002"/>
    <cellStyle name="Итог 2 2 2 3 4 5 2" xfId="32290"/>
    <cellStyle name="Итог 2 2 2 3 4 6" xfId="32291"/>
    <cellStyle name="Итог 2 2 2 3 5" xfId="12003"/>
    <cellStyle name="Итог 2 2 2 3 5 2" xfId="12004"/>
    <cellStyle name="Итог 2 2 2 3 5 2 2" xfId="12005"/>
    <cellStyle name="Итог 2 2 2 3 5 2 2 2" xfId="32292"/>
    <cellStyle name="Итог 2 2 2 3 5 2 3" xfId="32293"/>
    <cellStyle name="Итог 2 2 2 3 5 3" xfId="12006"/>
    <cellStyle name="Итог 2 2 2 3 5 3 2" xfId="12007"/>
    <cellStyle name="Итог 2 2 2 3 5 3 2 2" xfId="32294"/>
    <cellStyle name="Итог 2 2 2 3 5 3 3" xfId="32295"/>
    <cellStyle name="Итог 2 2 2 3 5 4" xfId="12008"/>
    <cellStyle name="Итог 2 2 2 3 5 4 2" xfId="12009"/>
    <cellStyle name="Итог 2 2 2 3 5 4 2 2" xfId="32296"/>
    <cellStyle name="Итог 2 2 2 3 5 4 3" xfId="32297"/>
    <cellStyle name="Итог 2 2 2 3 5 5" xfId="12010"/>
    <cellStyle name="Итог 2 2 2 3 5 5 2" xfId="32298"/>
    <cellStyle name="Итог 2 2 2 3 5 6" xfId="32299"/>
    <cellStyle name="Итог 2 2 2 3 6" xfId="12011"/>
    <cellStyle name="Итог 2 2 2 3 6 2" xfId="12012"/>
    <cellStyle name="Итог 2 2 2 3 6 2 2" xfId="32300"/>
    <cellStyle name="Итог 2 2 2 3 6 3" xfId="32301"/>
    <cellStyle name="Итог 2 2 2 3 7" xfId="12013"/>
    <cellStyle name="Итог 2 2 2 3 7 2" xfId="32302"/>
    <cellStyle name="Итог 2 2 2 3 8" xfId="32303"/>
    <cellStyle name="Итог 2 2 2 4" xfId="12014"/>
    <cellStyle name="Итог 2 2 2 4 2" xfId="12015"/>
    <cellStyle name="Итог 2 2 2 4 2 2" xfId="12016"/>
    <cellStyle name="Итог 2 2 2 4 2 2 2" xfId="32304"/>
    <cellStyle name="Итог 2 2 2 4 2 3" xfId="32305"/>
    <cellStyle name="Итог 2 2 2 4 3" xfId="12017"/>
    <cellStyle name="Итог 2 2 2 4 3 2" xfId="12018"/>
    <cellStyle name="Итог 2 2 2 4 3 2 2" xfId="32306"/>
    <cellStyle name="Итог 2 2 2 4 3 3" xfId="32307"/>
    <cellStyle name="Итог 2 2 2 4 4" xfId="12019"/>
    <cellStyle name="Итог 2 2 2 4 4 2" xfId="12020"/>
    <cellStyle name="Итог 2 2 2 4 4 2 2" xfId="32308"/>
    <cellStyle name="Итог 2 2 2 4 4 3" xfId="32309"/>
    <cellStyle name="Итог 2 2 2 4 5" xfId="12021"/>
    <cellStyle name="Итог 2 2 2 4 5 2" xfId="32310"/>
    <cellStyle name="Итог 2 2 2 4 6" xfId="32311"/>
    <cellStyle name="Итог 2 2 2 5" xfId="12022"/>
    <cellStyle name="Итог 2 2 2 5 2" xfId="12023"/>
    <cellStyle name="Итог 2 2 2 5 2 2" xfId="12024"/>
    <cellStyle name="Итог 2 2 2 5 2 2 2" xfId="32312"/>
    <cellStyle name="Итог 2 2 2 5 2 3" xfId="32313"/>
    <cellStyle name="Итог 2 2 2 5 3" xfId="12025"/>
    <cellStyle name="Итог 2 2 2 5 3 2" xfId="12026"/>
    <cellStyle name="Итог 2 2 2 5 3 2 2" xfId="32314"/>
    <cellStyle name="Итог 2 2 2 5 3 3" xfId="32315"/>
    <cellStyle name="Итог 2 2 2 5 4" xfId="12027"/>
    <cellStyle name="Итог 2 2 2 5 4 2" xfId="12028"/>
    <cellStyle name="Итог 2 2 2 5 4 2 2" xfId="32316"/>
    <cellStyle name="Итог 2 2 2 5 4 3" xfId="32317"/>
    <cellStyle name="Итог 2 2 2 5 5" xfId="12029"/>
    <cellStyle name="Итог 2 2 2 5 5 2" xfId="32318"/>
    <cellStyle name="Итог 2 2 2 5 6" xfId="32319"/>
    <cellStyle name="Итог 2 2 2 6" xfId="12030"/>
    <cellStyle name="Итог 2 2 2 6 2" xfId="12031"/>
    <cellStyle name="Итог 2 2 2 6 2 2" xfId="12032"/>
    <cellStyle name="Итог 2 2 2 6 2 2 2" xfId="32320"/>
    <cellStyle name="Итог 2 2 2 6 2 3" xfId="32321"/>
    <cellStyle name="Итог 2 2 2 6 3" xfId="12033"/>
    <cellStyle name="Итог 2 2 2 6 3 2" xfId="12034"/>
    <cellStyle name="Итог 2 2 2 6 3 2 2" xfId="32322"/>
    <cellStyle name="Итог 2 2 2 6 3 3" xfId="32323"/>
    <cellStyle name="Итог 2 2 2 6 4" xfId="12035"/>
    <cellStyle name="Итог 2 2 2 6 4 2" xfId="12036"/>
    <cellStyle name="Итог 2 2 2 6 4 2 2" xfId="32324"/>
    <cellStyle name="Итог 2 2 2 6 4 3" xfId="32325"/>
    <cellStyle name="Итог 2 2 2 6 5" xfId="12037"/>
    <cellStyle name="Итог 2 2 2 6 5 2" xfId="32326"/>
    <cellStyle name="Итог 2 2 2 6 6" xfId="32327"/>
    <cellStyle name="Итог 2 2 2 7" xfId="12038"/>
    <cellStyle name="Итог 2 2 2 7 2" xfId="12039"/>
    <cellStyle name="Итог 2 2 2 7 2 2" xfId="12040"/>
    <cellStyle name="Итог 2 2 2 7 2 2 2" xfId="32328"/>
    <cellStyle name="Итог 2 2 2 7 2 3" xfId="32329"/>
    <cellStyle name="Итог 2 2 2 7 3" xfId="12041"/>
    <cellStyle name="Итог 2 2 2 7 3 2" xfId="12042"/>
    <cellStyle name="Итог 2 2 2 7 3 2 2" xfId="32330"/>
    <cellStyle name="Итог 2 2 2 7 3 3" xfId="32331"/>
    <cellStyle name="Итог 2 2 2 7 4" xfId="12043"/>
    <cellStyle name="Итог 2 2 2 7 4 2" xfId="12044"/>
    <cellStyle name="Итог 2 2 2 7 4 2 2" xfId="32332"/>
    <cellStyle name="Итог 2 2 2 7 4 3" xfId="32333"/>
    <cellStyle name="Итог 2 2 2 7 5" xfId="12045"/>
    <cellStyle name="Итог 2 2 2 7 5 2" xfId="32334"/>
    <cellStyle name="Итог 2 2 2 7 6" xfId="32335"/>
    <cellStyle name="Итог 2 2 2 8" xfId="12046"/>
    <cellStyle name="Итог 2 2 2 8 2" xfId="12047"/>
    <cellStyle name="Итог 2 2 2 8 2 2" xfId="32336"/>
    <cellStyle name="Итог 2 2 2 8 3" xfId="32337"/>
    <cellStyle name="Итог 2 2 2 9" xfId="12048"/>
    <cellStyle name="Итог 2 2 2 9 2" xfId="32338"/>
    <cellStyle name="Итог 2 2 3" xfId="12049"/>
    <cellStyle name="Итог 2 2 3 2" xfId="12050"/>
    <cellStyle name="Итог 2 2 3 2 2" xfId="12051"/>
    <cellStyle name="Итог 2 2 3 2 2 2" xfId="12052"/>
    <cellStyle name="Итог 2 2 3 2 2 2 2" xfId="12053"/>
    <cellStyle name="Итог 2 2 3 2 2 2 2 2" xfId="32339"/>
    <cellStyle name="Итог 2 2 3 2 2 2 3" xfId="32340"/>
    <cellStyle name="Итог 2 2 3 2 2 3" xfId="12054"/>
    <cellStyle name="Итог 2 2 3 2 2 3 2" xfId="12055"/>
    <cellStyle name="Итог 2 2 3 2 2 3 2 2" xfId="32341"/>
    <cellStyle name="Итог 2 2 3 2 2 3 3" xfId="32342"/>
    <cellStyle name="Итог 2 2 3 2 2 4" xfId="12056"/>
    <cellStyle name="Итог 2 2 3 2 2 4 2" xfId="12057"/>
    <cellStyle name="Итог 2 2 3 2 2 4 2 2" xfId="32343"/>
    <cellStyle name="Итог 2 2 3 2 2 4 3" xfId="32344"/>
    <cellStyle name="Итог 2 2 3 2 2 5" xfId="12058"/>
    <cellStyle name="Итог 2 2 3 2 2 5 2" xfId="32345"/>
    <cellStyle name="Итог 2 2 3 2 2 6" xfId="32346"/>
    <cellStyle name="Итог 2 2 3 2 3" xfId="12059"/>
    <cellStyle name="Итог 2 2 3 2 3 2" xfId="12060"/>
    <cellStyle name="Итог 2 2 3 2 3 2 2" xfId="12061"/>
    <cellStyle name="Итог 2 2 3 2 3 2 2 2" xfId="32347"/>
    <cellStyle name="Итог 2 2 3 2 3 2 3" xfId="32348"/>
    <cellStyle name="Итог 2 2 3 2 3 3" xfId="12062"/>
    <cellStyle name="Итог 2 2 3 2 3 3 2" xfId="12063"/>
    <cellStyle name="Итог 2 2 3 2 3 3 2 2" xfId="32349"/>
    <cellStyle name="Итог 2 2 3 2 3 3 3" xfId="32350"/>
    <cellStyle name="Итог 2 2 3 2 3 4" xfId="12064"/>
    <cellStyle name="Итог 2 2 3 2 3 4 2" xfId="12065"/>
    <cellStyle name="Итог 2 2 3 2 3 4 2 2" xfId="32351"/>
    <cellStyle name="Итог 2 2 3 2 3 4 3" xfId="32352"/>
    <cellStyle name="Итог 2 2 3 2 3 5" xfId="12066"/>
    <cellStyle name="Итог 2 2 3 2 3 5 2" xfId="32353"/>
    <cellStyle name="Итог 2 2 3 2 3 6" xfId="32354"/>
    <cellStyle name="Итог 2 2 3 2 4" xfId="12067"/>
    <cellStyle name="Итог 2 2 3 2 4 2" xfId="12068"/>
    <cellStyle name="Итог 2 2 3 2 4 2 2" xfId="12069"/>
    <cellStyle name="Итог 2 2 3 2 4 2 2 2" xfId="32355"/>
    <cellStyle name="Итог 2 2 3 2 4 2 3" xfId="32356"/>
    <cellStyle name="Итог 2 2 3 2 4 3" xfId="12070"/>
    <cellStyle name="Итог 2 2 3 2 4 3 2" xfId="12071"/>
    <cellStyle name="Итог 2 2 3 2 4 3 2 2" xfId="32357"/>
    <cellStyle name="Итог 2 2 3 2 4 3 3" xfId="32358"/>
    <cellStyle name="Итог 2 2 3 2 4 4" xfId="12072"/>
    <cellStyle name="Итог 2 2 3 2 4 4 2" xfId="12073"/>
    <cellStyle name="Итог 2 2 3 2 4 4 2 2" xfId="32359"/>
    <cellStyle name="Итог 2 2 3 2 4 4 3" xfId="32360"/>
    <cellStyle name="Итог 2 2 3 2 4 5" xfId="12074"/>
    <cellStyle name="Итог 2 2 3 2 4 5 2" xfId="32361"/>
    <cellStyle name="Итог 2 2 3 2 4 6" xfId="32362"/>
    <cellStyle name="Итог 2 2 3 2 5" xfId="12075"/>
    <cellStyle name="Итог 2 2 3 2 5 2" xfId="12076"/>
    <cellStyle name="Итог 2 2 3 2 5 2 2" xfId="12077"/>
    <cellStyle name="Итог 2 2 3 2 5 2 2 2" xfId="32363"/>
    <cellStyle name="Итог 2 2 3 2 5 2 3" xfId="32364"/>
    <cellStyle name="Итог 2 2 3 2 5 3" xfId="12078"/>
    <cellStyle name="Итог 2 2 3 2 5 3 2" xfId="12079"/>
    <cellStyle name="Итог 2 2 3 2 5 3 2 2" xfId="32365"/>
    <cellStyle name="Итог 2 2 3 2 5 3 3" xfId="32366"/>
    <cellStyle name="Итог 2 2 3 2 5 4" xfId="12080"/>
    <cellStyle name="Итог 2 2 3 2 5 4 2" xfId="12081"/>
    <cellStyle name="Итог 2 2 3 2 5 4 2 2" xfId="32367"/>
    <cellStyle name="Итог 2 2 3 2 5 4 3" xfId="32368"/>
    <cellStyle name="Итог 2 2 3 2 5 5" xfId="12082"/>
    <cellStyle name="Итог 2 2 3 2 5 5 2" xfId="32369"/>
    <cellStyle name="Итог 2 2 3 2 5 6" xfId="32370"/>
    <cellStyle name="Итог 2 2 3 2 6" xfId="12083"/>
    <cellStyle name="Итог 2 2 3 2 6 2" xfId="12084"/>
    <cellStyle name="Итог 2 2 3 2 6 2 2" xfId="32371"/>
    <cellStyle name="Итог 2 2 3 2 6 3" xfId="32372"/>
    <cellStyle name="Итог 2 2 3 2 7" xfId="12085"/>
    <cellStyle name="Итог 2 2 3 2 7 2" xfId="32373"/>
    <cellStyle name="Итог 2 2 3 2 8" xfId="32374"/>
    <cellStyle name="Итог 2 2 3 3" xfId="12086"/>
    <cellStyle name="Итог 2 2 3 3 2" xfId="12087"/>
    <cellStyle name="Итог 2 2 3 3 2 2" xfId="12088"/>
    <cellStyle name="Итог 2 2 3 3 2 2 2" xfId="32375"/>
    <cellStyle name="Итог 2 2 3 3 2 3" xfId="32376"/>
    <cellStyle name="Итог 2 2 3 3 3" xfId="12089"/>
    <cellStyle name="Итог 2 2 3 3 3 2" xfId="12090"/>
    <cellStyle name="Итог 2 2 3 3 3 2 2" xfId="32377"/>
    <cellStyle name="Итог 2 2 3 3 3 3" xfId="32378"/>
    <cellStyle name="Итог 2 2 3 3 4" xfId="12091"/>
    <cellStyle name="Итог 2 2 3 3 4 2" xfId="12092"/>
    <cellStyle name="Итог 2 2 3 3 4 2 2" xfId="32379"/>
    <cellStyle name="Итог 2 2 3 3 4 3" xfId="32380"/>
    <cellStyle name="Итог 2 2 3 3 5" xfId="12093"/>
    <cellStyle name="Итог 2 2 3 3 5 2" xfId="32381"/>
    <cellStyle name="Итог 2 2 3 3 6" xfId="32382"/>
    <cellStyle name="Итог 2 2 3 4" xfId="12094"/>
    <cellStyle name="Итог 2 2 3 4 2" xfId="12095"/>
    <cellStyle name="Итог 2 2 3 4 2 2" xfId="12096"/>
    <cellStyle name="Итог 2 2 3 4 2 2 2" xfId="32383"/>
    <cellStyle name="Итог 2 2 3 4 2 3" xfId="32384"/>
    <cellStyle name="Итог 2 2 3 4 3" xfId="12097"/>
    <cellStyle name="Итог 2 2 3 4 3 2" xfId="12098"/>
    <cellStyle name="Итог 2 2 3 4 3 2 2" xfId="32385"/>
    <cellStyle name="Итог 2 2 3 4 3 3" xfId="32386"/>
    <cellStyle name="Итог 2 2 3 4 4" xfId="12099"/>
    <cellStyle name="Итог 2 2 3 4 4 2" xfId="12100"/>
    <cellStyle name="Итог 2 2 3 4 4 2 2" xfId="32387"/>
    <cellStyle name="Итог 2 2 3 4 4 3" xfId="32388"/>
    <cellStyle name="Итог 2 2 3 4 5" xfId="12101"/>
    <cellStyle name="Итог 2 2 3 4 5 2" xfId="32389"/>
    <cellStyle name="Итог 2 2 3 4 6" xfId="32390"/>
    <cellStyle name="Итог 2 2 3 5" xfId="12102"/>
    <cellStyle name="Итог 2 2 3 5 2" xfId="12103"/>
    <cellStyle name="Итог 2 2 3 5 2 2" xfId="12104"/>
    <cellStyle name="Итог 2 2 3 5 2 2 2" xfId="32391"/>
    <cellStyle name="Итог 2 2 3 5 2 3" xfId="32392"/>
    <cellStyle name="Итог 2 2 3 5 3" xfId="12105"/>
    <cellStyle name="Итог 2 2 3 5 3 2" xfId="12106"/>
    <cellStyle name="Итог 2 2 3 5 3 2 2" xfId="32393"/>
    <cellStyle name="Итог 2 2 3 5 3 3" xfId="32394"/>
    <cellStyle name="Итог 2 2 3 5 4" xfId="12107"/>
    <cellStyle name="Итог 2 2 3 5 4 2" xfId="12108"/>
    <cellStyle name="Итог 2 2 3 5 4 2 2" xfId="32395"/>
    <cellStyle name="Итог 2 2 3 5 4 3" xfId="32396"/>
    <cellStyle name="Итог 2 2 3 5 5" xfId="12109"/>
    <cellStyle name="Итог 2 2 3 5 5 2" xfId="32397"/>
    <cellStyle name="Итог 2 2 3 5 6" xfId="32398"/>
    <cellStyle name="Итог 2 2 3 6" xfId="12110"/>
    <cellStyle name="Итог 2 2 3 6 2" xfId="12111"/>
    <cellStyle name="Итог 2 2 3 6 2 2" xfId="12112"/>
    <cellStyle name="Итог 2 2 3 6 2 2 2" xfId="32399"/>
    <cellStyle name="Итог 2 2 3 6 2 3" xfId="32400"/>
    <cellStyle name="Итог 2 2 3 6 3" xfId="12113"/>
    <cellStyle name="Итог 2 2 3 6 3 2" xfId="12114"/>
    <cellStyle name="Итог 2 2 3 6 3 2 2" xfId="32401"/>
    <cellStyle name="Итог 2 2 3 6 3 3" xfId="32402"/>
    <cellStyle name="Итог 2 2 3 6 4" xfId="12115"/>
    <cellStyle name="Итог 2 2 3 6 4 2" xfId="12116"/>
    <cellStyle name="Итог 2 2 3 6 4 2 2" xfId="32403"/>
    <cellStyle name="Итог 2 2 3 6 4 3" xfId="32404"/>
    <cellStyle name="Итог 2 2 3 6 5" xfId="12117"/>
    <cellStyle name="Итог 2 2 3 6 5 2" xfId="32405"/>
    <cellStyle name="Итог 2 2 3 6 6" xfId="32406"/>
    <cellStyle name="Итог 2 2 3 7" xfId="12118"/>
    <cellStyle name="Итог 2 2 3 7 2" xfId="12119"/>
    <cellStyle name="Итог 2 2 3 7 2 2" xfId="32407"/>
    <cellStyle name="Итог 2 2 3 7 3" xfId="32408"/>
    <cellStyle name="Итог 2 2 3 8" xfId="12120"/>
    <cellStyle name="Итог 2 2 3 8 2" xfId="32409"/>
    <cellStyle name="Итог 2 2 3 9" xfId="32410"/>
    <cellStyle name="Итог 2 2 4" xfId="12121"/>
    <cellStyle name="Итог 2 2 4 2" xfId="12122"/>
    <cellStyle name="Итог 2 2 4 2 2" xfId="12123"/>
    <cellStyle name="Итог 2 2 4 2 2 2" xfId="12124"/>
    <cellStyle name="Итог 2 2 4 2 2 2 2" xfId="32411"/>
    <cellStyle name="Итог 2 2 4 2 2 3" xfId="32412"/>
    <cellStyle name="Итог 2 2 4 2 3" xfId="12125"/>
    <cellStyle name="Итог 2 2 4 2 3 2" xfId="12126"/>
    <cellStyle name="Итог 2 2 4 2 3 2 2" xfId="32413"/>
    <cellStyle name="Итог 2 2 4 2 3 3" xfId="32414"/>
    <cellStyle name="Итог 2 2 4 2 4" xfId="12127"/>
    <cellStyle name="Итог 2 2 4 2 4 2" xfId="12128"/>
    <cellStyle name="Итог 2 2 4 2 4 2 2" xfId="32415"/>
    <cellStyle name="Итог 2 2 4 2 4 3" xfId="32416"/>
    <cellStyle name="Итог 2 2 4 2 5" xfId="12129"/>
    <cellStyle name="Итог 2 2 4 2 5 2" xfId="32417"/>
    <cellStyle name="Итог 2 2 4 2 6" xfId="32418"/>
    <cellStyle name="Итог 2 2 4 3" xfId="12130"/>
    <cellStyle name="Итог 2 2 4 3 2" xfId="12131"/>
    <cellStyle name="Итог 2 2 4 3 2 2" xfId="12132"/>
    <cellStyle name="Итог 2 2 4 3 2 2 2" xfId="32419"/>
    <cellStyle name="Итог 2 2 4 3 2 3" xfId="32420"/>
    <cellStyle name="Итог 2 2 4 3 3" xfId="12133"/>
    <cellStyle name="Итог 2 2 4 3 3 2" xfId="12134"/>
    <cellStyle name="Итог 2 2 4 3 3 2 2" xfId="32421"/>
    <cellStyle name="Итог 2 2 4 3 3 3" xfId="32422"/>
    <cellStyle name="Итог 2 2 4 3 4" xfId="12135"/>
    <cellStyle name="Итог 2 2 4 3 4 2" xfId="12136"/>
    <cellStyle name="Итог 2 2 4 3 4 2 2" xfId="32423"/>
    <cellStyle name="Итог 2 2 4 3 4 3" xfId="32424"/>
    <cellStyle name="Итог 2 2 4 3 5" xfId="12137"/>
    <cellStyle name="Итог 2 2 4 3 5 2" xfId="32425"/>
    <cellStyle name="Итог 2 2 4 3 6" xfId="32426"/>
    <cellStyle name="Итог 2 2 4 4" xfId="12138"/>
    <cellStyle name="Итог 2 2 4 4 2" xfId="12139"/>
    <cellStyle name="Итог 2 2 4 4 2 2" xfId="12140"/>
    <cellStyle name="Итог 2 2 4 4 2 2 2" xfId="32427"/>
    <cellStyle name="Итог 2 2 4 4 2 3" xfId="32428"/>
    <cellStyle name="Итог 2 2 4 4 3" xfId="12141"/>
    <cellStyle name="Итог 2 2 4 4 3 2" xfId="12142"/>
    <cellStyle name="Итог 2 2 4 4 3 2 2" xfId="32429"/>
    <cellStyle name="Итог 2 2 4 4 3 3" xfId="32430"/>
    <cellStyle name="Итог 2 2 4 4 4" xfId="12143"/>
    <cellStyle name="Итог 2 2 4 4 4 2" xfId="12144"/>
    <cellStyle name="Итог 2 2 4 4 4 2 2" xfId="32431"/>
    <cellStyle name="Итог 2 2 4 4 4 3" xfId="32432"/>
    <cellStyle name="Итог 2 2 4 4 5" xfId="12145"/>
    <cellStyle name="Итог 2 2 4 4 5 2" xfId="32433"/>
    <cellStyle name="Итог 2 2 4 4 6" xfId="32434"/>
    <cellStyle name="Итог 2 2 4 5" xfId="12146"/>
    <cellStyle name="Итог 2 2 4 5 2" xfId="12147"/>
    <cellStyle name="Итог 2 2 4 5 2 2" xfId="12148"/>
    <cellStyle name="Итог 2 2 4 5 2 2 2" xfId="32435"/>
    <cellStyle name="Итог 2 2 4 5 2 3" xfId="32436"/>
    <cellStyle name="Итог 2 2 4 5 3" xfId="12149"/>
    <cellStyle name="Итог 2 2 4 5 3 2" xfId="12150"/>
    <cellStyle name="Итог 2 2 4 5 3 2 2" xfId="32437"/>
    <cellStyle name="Итог 2 2 4 5 3 3" xfId="32438"/>
    <cellStyle name="Итог 2 2 4 5 4" xfId="12151"/>
    <cellStyle name="Итог 2 2 4 5 4 2" xfId="12152"/>
    <cellStyle name="Итог 2 2 4 5 4 2 2" xfId="32439"/>
    <cellStyle name="Итог 2 2 4 5 4 3" xfId="32440"/>
    <cellStyle name="Итог 2 2 4 5 5" xfId="12153"/>
    <cellStyle name="Итог 2 2 4 5 5 2" xfId="32441"/>
    <cellStyle name="Итог 2 2 4 5 6" xfId="32442"/>
    <cellStyle name="Итог 2 2 4 6" xfId="12154"/>
    <cellStyle name="Итог 2 2 4 6 2" xfId="12155"/>
    <cellStyle name="Итог 2 2 4 6 2 2" xfId="12156"/>
    <cellStyle name="Итог 2 2 4 6 2 2 2" xfId="32443"/>
    <cellStyle name="Итог 2 2 4 6 2 3" xfId="32444"/>
    <cellStyle name="Итог 2 2 4 6 3" xfId="12157"/>
    <cellStyle name="Итог 2 2 4 6 3 2" xfId="12158"/>
    <cellStyle name="Итог 2 2 4 6 3 2 2" xfId="32445"/>
    <cellStyle name="Итог 2 2 4 6 3 3" xfId="32446"/>
    <cellStyle name="Итог 2 2 4 6 4" xfId="12159"/>
    <cellStyle name="Итог 2 2 4 6 4 2" xfId="12160"/>
    <cellStyle name="Итог 2 2 4 6 4 2 2" xfId="32447"/>
    <cellStyle name="Итог 2 2 4 6 4 3" xfId="32448"/>
    <cellStyle name="Итог 2 2 4 6 5" xfId="12161"/>
    <cellStyle name="Итог 2 2 4 6 5 2" xfId="32449"/>
    <cellStyle name="Итог 2 2 4 6 6" xfId="32450"/>
    <cellStyle name="Итог 2 2 4 7" xfId="12162"/>
    <cellStyle name="Итог 2 2 4 7 2" xfId="12163"/>
    <cellStyle name="Итог 2 2 4 7 2 2" xfId="32451"/>
    <cellStyle name="Итог 2 2 4 7 3" xfId="32452"/>
    <cellStyle name="Итог 2 2 4 8" xfId="12164"/>
    <cellStyle name="Итог 2 2 4 8 2" xfId="32453"/>
    <cellStyle name="Итог 2 2 4 9" xfId="32454"/>
    <cellStyle name="Итог 2 2 5" xfId="12165"/>
    <cellStyle name="Итог 2 2 5 2" xfId="12166"/>
    <cellStyle name="Итог 2 2 5 2 2" xfId="12167"/>
    <cellStyle name="Итог 2 2 5 2 2 2" xfId="12168"/>
    <cellStyle name="Итог 2 2 5 2 2 2 2" xfId="32455"/>
    <cellStyle name="Итог 2 2 5 2 2 3" xfId="32456"/>
    <cellStyle name="Итог 2 2 5 2 3" xfId="12169"/>
    <cellStyle name="Итог 2 2 5 2 3 2" xfId="12170"/>
    <cellStyle name="Итог 2 2 5 2 3 2 2" xfId="32457"/>
    <cellStyle name="Итог 2 2 5 2 3 3" xfId="32458"/>
    <cellStyle name="Итог 2 2 5 2 4" xfId="12171"/>
    <cellStyle name="Итог 2 2 5 2 4 2" xfId="12172"/>
    <cellStyle name="Итог 2 2 5 2 4 2 2" xfId="32459"/>
    <cellStyle name="Итог 2 2 5 2 4 3" xfId="32460"/>
    <cellStyle name="Итог 2 2 5 2 5" xfId="12173"/>
    <cellStyle name="Итог 2 2 5 2 5 2" xfId="32461"/>
    <cellStyle name="Итог 2 2 5 2 6" xfId="32462"/>
    <cellStyle name="Итог 2 2 5 3" xfId="12174"/>
    <cellStyle name="Итог 2 2 5 3 2" xfId="12175"/>
    <cellStyle name="Итог 2 2 5 3 2 2" xfId="12176"/>
    <cellStyle name="Итог 2 2 5 3 2 2 2" xfId="32463"/>
    <cellStyle name="Итог 2 2 5 3 2 3" xfId="32464"/>
    <cellStyle name="Итог 2 2 5 3 3" xfId="12177"/>
    <cellStyle name="Итог 2 2 5 3 3 2" xfId="12178"/>
    <cellStyle name="Итог 2 2 5 3 3 2 2" xfId="32465"/>
    <cellStyle name="Итог 2 2 5 3 3 3" xfId="32466"/>
    <cellStyle name="Итог 2 2 5 3 4" xfId="12179"/>
    <cellStyle name="Итог 2 2 5 3 4 2" xfId="12180"/>
    <cellStyle name="Итог 2 2 5 3 4 2 2" xfId="32467"/>
    <cellStyle name="Итог 2 2 5 3 4 3" xfId="32468"/>
    <cellStyle name="Итог 2 2 5 3 5" xfId="12181"/>
    <cellStyle name="Итог 2 2 5 3 5 2" xfId="32469"/>
    <cellStyle name="Итог 2 2 5 3 6" xfId="32470"/>
    <cellStyle name="Итог 2 2 5 4" xfId="12182"/>
    <cellStyle name="Итог 2 2 5 4 2" xfId="12183"/>
    <cellStyle name="Итог 2 2 5 4 2 2" xfId="12184"/>
    <cellStyle name="Итог 2 2 5 4 2 2 2" xfId="32471"/>
    <cellStyle name="Итог 2 2 5 4 2 3" xfId="32472"/>
    <cellStyle name="Итог 2 2 5 4 3" xfId="12185"/>
    <cellStyle name="Итог 2 2 5 4 3 2" xfId="12186"/>
    <cellStyle name="Итог 2 2 5 4 3 2 2" xfId="32473"/>
    <cellStyle name="Итог 2 2 5 4 3 3" xfId="32474"/>
    <cellStyle name="Итог 2 2 5 4 4" xfId="12187"/>
    <cellStyle name="Итог 2 2 5 4 4 2" xfId="12188"/>
    <cellStyle name="Итог 2 2 5 4 4 2 2" xfId="32475"/>
    <cellStyle name="Итог 2 2 5 4 4 3" xfId="32476"/>
    <cellStyle name="Итог 2 2 5 4 5" xfId="12189"/>
    <cellStyle name="Итог 2 2 5 4 5 2" xfId="32477"/>
    <cellStyle name="Итог 2 2 5 4 6" xfId="32478"/>
    <cellStyle name="Итог 2 2 5 5" xfId="12190"/>
    <cellStyle name="Итог 2 2 5 5 2" xfId="12191"/>
    <cellStyle name="Итог 2 2 5 5 2 2" xfId="12192"/>
    <cellStyle name="Итог 2 2 5 5 2 2 2" xfId="32479"/>
    <cellStyle name="Итог 2 2 5 5 2 3" xfId="32480"/>
    <cellStyle name="Итог 2 2 5 5 3" xfId="12193"/>
    <cellStyle name="Итог 2 2 5 5 3 2" xfId="12194"/>
    <cellStyle name="Итог 2 2 5 5 3 2 2" xfId="32481"/>
    <cellStyle name="Итог 2 2 5 5 3 3" xfId="32482"/>
    <cellStyle name="Итог 2 2 5 5 4" xfId="12195"/>
    <cellStyle name="Итог 2 2 5 5 4 2" xfId="12196"/>
    <cellStyle name="Итог 2 2 5 5 4 2 2" xfId="32483"/>
    <cellStyle name="Итог 2 2 5 5 4 3" xfId="32484"/>
    <cellStyle name="Итог 2 2 5 5 5" xfId="12197"/>
    <cellStyle name="Итог 2 2 5 5 5 2" xfId="32485"/>
    <cellStyle name="Итог 2 2 5 5 6" xfId="32486"/>
    <cellStyle name="Итог 2 2 5 6" xfId="12198"/>
    <cellStyle name="Итог 2 2 5 6 2" xfId="12199"/>
    <cellStyle name="Итог 2 2 5 6 2 2" xfId="32487"/>
    <cellStyle name="Итог 2 2 5 6 3" xfId="32488"/>
    <cellStyle name="Итог 2 2 5 7" xfId="12200"/>
    <cellStyle name="Итог 2 2 5 7 2" xfId="32489"/>
    <cellStyle name="Итог 2 2 5 8" xfId="32490"/>
    <cellStyle name="Итог 2 2 6" xfId="12201"/>
    <cellStyle name="Итог 2 2 6 2" xfId="12202"/>
    <cellStyle name="Итог 2 2 6 2 2" xfId="12203"/>
    <cellStyle name="Итог 2 2 6 2 2 2" xfId="12204"/>
    <cellStyle name="Итог 2 2 6 2 2 2 2" xfId="32491"/>
    <cellStyle name="Итог 2 2 6 2 2 3" xfId="32492"/>
    <cellStyle name="Итог 2 2 6 2 3" xfId="12205"/>
    <cellStyle name="Итог 2 2 6 2 3 2" xfId="12206"/>
    <cellStyle name="Итог 2 2 6 2 3 2 2" xfId="32493"/>
    <cellStyle name="Итог 2 2 6 2 3 3" xfId="32494"/>
    <cellStyle name="Итог 2 2 6 2 4" xfId="12207"/>
    <cellStyle name="Итог 2 2 6 2 4 2" xfId="12208"/>
    <cellStyle name="Итог 2 2 6 2 4 2 2" xfId="32495"/>
    <cellStyle name="Итог 2 2 6 2 4 3" xfId="32496"/>
    <cellStyle name="Итог 2 2 6 2 5" xfId="12209"/>
    <cellStyle name="Итог 2 2 6 2 5 2" xfId="32497"/>
    <cellStyle name="Итог 2 2 6 2 6" xfId="32498"/>
    <cellStyle name="Итог 2 2 6 3" xfId="12210"/>
    <cellStyle name="Итог 2 2 6 3 2" xfId="12211"/>
    <cellStyle name="Итог 2 2 6 3 2 2" xfId="12212"/>
    <cellStyle name="Итог 2 2 6 3 2 2 2" xfId="32499"/>
    <cellStyle name="Итог 2 2 6 3 2 3" xfId="32500"/>
    <cellStyle name="Итог 2 2 6 3 3" xfId="12213"/>
    <cellStyle name="Итог 2 2 6 3 3 2" xfId="12214"/>
    <cellStyle name="Итог 2 2 6 3 3 2 2" xfId="32501"/>
    <cellStyle name="Итог 2 2 6 3 3 3" xfId="32502"/>
    <cellStyle name="Итог 2 2 6 3 4" xfId="12215"/>
    <cellStyle name="Итог 2 2 6 3 4 2" xfId="12216"/>
    <cellStyle name="Итог 2 2 6 3 4 2 2" xfId="32503"/>
    <cellStyle name="Итог 2 2 6 3 4 3" xfId="32504"/>
    <cellStyle name="Итог 2 2 6 3 5" xfId="12217"/>
    <cellStyle name="Итог 2 2 6 3 5 2" xfId="32505"/>
    <cellStyle name="Итог 2 2 6 3 6" xfId="32506"/>
    <cellStyle name="Итог 2 2 6 4" xfId="12218"/>
    <cellStyle name="Итог 2 2 6 4 2" xfId="12219"/>
    <cellStyle name="Итог 2 2 6 4 2 2" xfId="12220"/>
    <cellStyle name="Итог 2 2 6 4 2 2 2" xfId="32507"/>
    <cellStyle name="Итог 2 2 6 4 2 3" xfId="32508"/>
    <cellStyle name="Итог 2 2 6 4 3" xfId="12221"/>
    <cellStyle name="Итог 2 2 6 4 3 2" xfId="12222"/>
    <cellStyle name="Итог 2 2 6 4 3 2 2" xfId="32509"/>
    <cellStyle name="Итог 2 2 6 4 3 3" xfId="32510"/>
    <cellStyle name="Итог 2 2 6 4 4" xfId="12223"/>
    <cellStyle name="Итог 2 2 6 4 4 2" xfId="12224"/>
    <cellStyle name="Итог 2 2 6 4 4 2 2" xfId="32511"/>
    <cellStyle name="Итог 2 2 6 4 4 3" xfId="32512"/>
    <cellStyle name="Итог 2 2 6 4 5" xfId="12225"/>
    <cellStyle name="Итог 2 2 6 4 5 2" xfId="32513"/>
    <cellStyle name="Итог 2 2 6 4 6" xfId="32514"/>
    <cellStyle name="Итог 2 2 6 5" xfId="12226"/>
    <cellStyle name="Итог 2 2 6 5 2" xfId="12227"/>
    <cellStyle name="Итог 2 2 6 5 2 2" xfId="12228"/>
    <cellStyle name="Итог 2 2 6 5 2 2 2" xfId="32515"/>
    <cellStyle name="Итог 2 2 6 5 2 3" xfId="32516"/>
    <cellStyle name="Итог 2 2 6 5 3" xfId="12229"/>
    <cellStyle name="Итог 2 2 6 5 3 2" xfId="12230"/>
    <cellStyle name="Итог 2 2 6 5 3 2 2" xfId="32517"/>
    <cellStyle name="Итог 2 2 6 5 3 3" xfId="32518"/>
    <cellStyle name="Итог 2 2 6 5 4" xfId="12231"/>
    <cellStyle name="Итог 2 2 6 5 4 2" xfId="12232"/>
    <cellStyle name="Итог 2 2 6 5 4 2 2" xfId="32519"/>
    <cellStyle name="Итог 2 2 6 5 4 3" xfId="32520"/>
    <cellStyle name="Итог 2 2 6 5 5" xfId="12233"/>
    <cellStyle name="Итог 2 2 6 5 5 2" xfId="32521"/>
    <cellStyle name="Итог 2 2 6 5 6" xfId="32522"/>
    <cellStyle name="Итог 2 2 6 6" xfId="12234"/>
    <cellStyle name="Итог 2 2 6 6 2" xfId="12235"/>
    <cellStyle name="Итог 2 2 6 6 2 2" xfId="32523"/>
    <cellStyle name="Итог 2 2 6 6 3" xfId="32524"/>
    <cellStyle name="Итог 2 2 6 7" xfId="12236"/>
    <cellStyle name="Итог 2 2 6 7 2" xfId="32525"/>
    <cellStyle name="Итог 2 2 6 8" xfId="32526"/>
    <cellStyle name="Итог 2 2 7" xfId="12237"/>
    <cellStyle name="Итог 2 2 7 2" xfId="12238"/>
    <cellStyle name="Итог 2 2 7 2 2" xfId="12239"/>
    <cellStyle name="Итог 2 2 7 2 2 2" xfId="32527"/>
    <cellStyle name="Итог 2 2 7 2 3" xfId="32528"/>
    <cellStyle name="Итог 2 2 7 3" xfId="12240"/>
    <cellStyle name="Итог 2 2 7 3 2" xfId="32529"/>
    <cellStyle name="Итог 2 2 7 4" xfId="32530"/>
    <cellStyle name="Итог 2 2 8" xfId="12241"/>
    <cellStyle name="Итог 2 2 8 2" xfId="12242"/>
    <cellStyle name="Итог 2 2 8 2 2" xfId="32531"/>
    <cellStyle name="Итог 2 2 8 3" xfId="32532"/>
    <cellStyle name="Итог 2 2 9" xfId="12243"/>
    <cellStyle name="Итог 2 2 9 2" xfId="32533"/>
    <cellStyle name="Итог 2 3" xfId="270"/>
    <cellStyle name="Итог 2 3 10" xfId="32534"/>
    <cellStyle name="Итог 2 3 2" xfId="12244"/>
    <cellStyle name="Итог 2 3 2 10" xfId="32535"/>
    <cellStyle name="Итог 2 3 2 2" xfId="12245"/>
    <cellStyle name="Итог 2 3 2 2 2" xfId="12246"/>
    <cellStyle name="Итог 2 3 2 2 2 2" xfId="12247"/>
    <cellStyle name="Итог 2 3 2 2 2 2 2" xfId="12248"/>
    <cellStyle name="Итог 2 3 2 2 2 2 2 2" xfId="32536"/>
    <cellStyle name="Итог 2 3 2 2 2 2 3" xfId="32537"/>
    <cellStyle name="Итог 2 3 2 2 2 3" xfId="12249"/>
    <cellStyle name="Итог 2 3 2 2 2 3 2" xfId="12250"/>
    <cellStyle name="Итог 2 3 2 2 2 3 2 2" xfId="32538"/>
    <cellStyle name="Итог 2 3 2 2 2 3 3" xfId="32539"/>
    <cellStyle name="Итог 2 3 2 2 2 4" xfId="12251"/>
    <cellStyle name="Итог 2 3 2 2 2 4 2" xfId="12252"/>
    <cellStyle name="Итог 2 3 2 2 2 4 2 2" xfId="32540"/>
    <cellStyle name="Итог 2 3 2 2 2 4 3" xfId="32541"/>
    <cellStyle name="Итог 2 3 2 2 2 5" xfId="12253"/>
    <cellStyle name="Итог 2 3 2 2 2 5 2" xfId="32542"/>
    <cellStyle name="Итог 2 3 2 2 2 6" xfId="32543"/>
    <cellStyle name="Итог 2 3 2 2 3" xfId="12254"/>
    <cellStyle name="Итог 2 3 2 2 3 2" xfId="12255"/>
    <cellStyle name="Итог 2 3 2 2 3 2 2" xfId="12256"/>
    <cellStyle name="Итог 2 3 2 2 3 2 2 2" xfId="32544"/>
    <cellStyle name="Итог 2 3 2 2 3 2 3" xfId="32545"/>
    <cellStyle name="Итог 2 3 2 2 3 3" xfId="12257"/>
    <cellStyle name="Итог 2 3 2 2 3 3 2" xfId="12258"/>
    <cellStyle name="Итог 2 3 2 2 3 3 2 2" xfId="32546"/>
    <cellStyle name="Итог 2 3 2 2 3 3 3" xfId="32547"/>
    <cellStyle name="Итог 2 3 2 2 3 4" xfId="12259"/>
    <cellStyle name="Итог 2 3 2 2 3 4 2" xfId="12260"/>
    <cellStyle name="Итог 2 3 2 2 3 4 2 2" xfId="32548"/>
    <cellStyle name="Итог 2 3 2 2 3 4 3" xfId="32549"/>
    <cellStyle name="Итог 2 3 2 2 3 5" xfId="12261"/>
    <cellStyle name="Итог 2 3 2 2 3 5 2" xfId="32550"/>
    <cellStyle name="Итог 2 3 2 2 3 6" xfId="32551"/>
    <cellStyle name="Итог 2 3 2 2 4" xfId="12262"/>
    <cellStyle name="Итог 2 3 2 2 4 2" xfId="12263"/>
    <cellStyle name="Итог 2 3 2 2 4 2 2" xfId="12264"/>
    <cellStyle name="Итог 2 3 2 2 4 2 2 2" xfId="32552"/>
    <cellStyle name="Итог 2 3 2 2 4 2 3" xfId="32553"/>
    <cellStyle name="Итог 2 3 2 2 4 3" xfId="12265"/>
    <cellStyle name="Итог 2 3 2 2 4 3 2" xfId="12266"/>
    <cellStyle name="Итог 2 3 2 2 4 3 2 2" xfId="32554"/>
    <cellStyle name="Итог 2 3 2 2 4 3 3" xfId="32555"/>
    <cellStyle name="Итог 2 3 2 2 4 4" xfId="12267"/>
    <cellStyle name="Итог 2 3 2 2 4 4 2" xfId="12268"/>
    <cellStyle name="Итог 2 3 2 2 4 4 2 2" xfId="32556"/>
    <cellStyle name="Итог 2 3 2 2 4 4 3" xfId="32557"/>
    <cellStyle name="Итог 2 3 2 2 4 5" xfId="12269"/>
    <cellStyle name="Итог 2 3 2 2 4 5 2" xfId="32558"/>
    <cellStyle name="Итог 2 3 2 2 4 6" xfId="32559"/>
    <cellStyle name="Итог 2 3 2 2 5" xfId="12270"/>
    <cellStyle name="Итог 2 3 2 2 5 2" xfId="12271"/>
    <cellStyle name="Итог 2 3 2 2 5 2 2" xfId="12272"/>
    <cellStyle name="Итог 2 3 2 2 5 2 2 2" xfId="32560"/>
    <cellStyle name="Итог 2 3 2 2 5 2 3" xfId="32561"/>
    <cellStyle name="Итог 2 3 2 2 5 3" xfId="12273"/>
    <cellStyle name="Итог 2 3 2 2 5 3 2" xfId="12274"/>
    <cellStyle name="Итог 2 3 2 2 5 3 2 2" xfId="32562"/>
    <cellStyle name="Итог 2 3 2 2 5 3 3" xfId="32563"/>
    <cellStyle name="Итог 2 3 2 2 5 4" xfId="12275"/>
    <cellStyle name="Итог 2 3 2 2 5 4 2" xfId="12276"/>
    <cellStyle name="Итог 2 3 2 2 5 4 2 2" xfId="32564"/>
    <cellStyle name="Итог 2 3 2 2 5 4 3" xfId="32565"/>
    <cellStyle name="Итог 2 3 2 2 5 5" xfId="12277"/>
    <cellStyle name="Итог 2 3 2 2 5 5 2" xfId="32566"/>
    <cellStyle name="Итог 2 3 2 2 5 6" xfId="32567"/>
    <cellStyle name="Итог 2 3 2 2 6" xfId="12278"/>
    <cellStyle name="Итог 2 3 2 2 6 2" xfId="12279"/>
    <cellStyle name="Итог 2 3 2 2 6 2 2" xfId="12280"/>
    <cellStyle name="Итог 2 3 2 2 6 2 2 2" xfId="32568"/>
    <cellStyle name="Итог 2 3 2 2 6 2 3" xfId="32569"/>
    <cellStyle name="Итог 2 3 2 2 6 3" xfId="12281"/>
    <cellStyle name="Итог 2 3 2 2 6 3 2" xfId="12282"/>
    <cellStyle name="Итог 2 3 2 2 6 3 2 2" xfId="32570"/>
    <cellStyle name="Итог 2 3 2 2 6 3 3" xfId="32571"/>
    <cellStyle name="Итог 2 3 2 2 6 4" xfId="12283"/>
    <cellStyle name="Итог 2 3 2 2 6 4 2" xfId="12284"/>
    <cellStyle name="Итог 2 3 2 2 6 4 2 2" xfId="32572"/>
    <cellStyle name="Итог 2 3 2 2 6 4 3" xfId="32573"/>
    <cellStyle name="Итог 2 3 2 2 6 5" xfId="12285"/>
    <cellStyle name="Итог 2 3 2 2 6 5 2" xfId="32574"/>
    <cellStyle name="Итог 2 3 2 2 6 6" xfId="32575"/>
    <cellStyle name="Итог 2 3 2 2 7" xfId="12286"/>
    <cellStyle name="Итог 2 3 2 2 7 2" xfId="12287"/>
    <cellStyle name="Итог 2 3 2 2 7 2 2" xfId="32576"/>
    <cellStyle name="Итог 2 3 2 2 7 3" xfId="32577"/>
    <cellStyle name="Итог 2 3 2 2 8" xfId="12288"/>
    <cellStyle name="Итог 2 3 2 2 8 2" xfId="32578"/>
    <cellStyle name="Итог 2 3 2 2 9" xfId="32579"/>
    <cellStyle name="Итог 2 3 2 3" xfId="12289"/>
    <cellStyle name="Итог 2 3 2 3 2" xfId="12290"/>
    <cellStyle name="Итог 2 3 2 3 2 2" xfId="12291"/>
    <cellStyle name="Итог 2 3 2 3 2 2 2" xfId="12292"/>
    <cellStyle name="Итог 2 3 2 3 2 2 2 2" xfId="32580"/>
    <cellStyle name="Итог 2 3 2 3 2 2 3" xfId="32581"/>
    <cellStyle name="Итог 2 3 2 3 2 3" xfId="12293"/>
    <cellStyle name="Итог 2 3 2 3 2 3 2" xfId="12294"/>
    <cellStyle name="Итог 2 3 2 3 2 3 2 2" xfId="32582"/>
    <cellStyle name="Итог 2 3 2 3 2 3 3" xfId="32583"/>
    <cellStyle name="Итог 2 3 2 3 2 4" xfId="12295"/>
    <cellStyle name="Итог 2 3 2 3 2 4 2" xfId="12296"/>
    <cellStyle name="Итог 2 3 2 3 2 4 2 2" xfId="32584"/>
    <cellStyle name="Итог 2 3 2 3 2 4 3" xfId="32585"/>
    <cellStyle name="Итог 2 3 2 3 2 5" xfId="12297"/>
    <cellStyle name="Итог 2 3 2 3 2 5 2" xfId="32586"/>
    <cellStyle name="Итог 2 3 2 3 2 6" xfId="32587"/>
    <cellStyle name="Итог 2 3 2 3 3" xfId="12298"/>
    <cellStyle name="Итог 2 3 2 3 3 2" xfId="12299"/>
    <cellStyle name="Итог 2 3 2 3 3 2 2" xfId="12300"/>
    <cellStyle name="Итог 2 3 2 3 3 2 2 2" xfId="32588"/>
    <cellStyle name="Итог 2 3 2 3 3 2 3" xfId="32589"/>
    <cellStyle name="Итог 2 3 2 3 3 3" xfId="12301"/>
    <cellStyle name="Итог 2 3 2 3 3 3 2" xfId="12302"/>
    <cellStyle name="Итог 2 3 2 3 3 3 2 2" xfId="32590"/>
    <cellStyle name="Итог 2 3 2 3 3 3 3" xfId="32591"/>
    <cellStyle name="Итог 2 3 2 3 3 4" xfId="12303"/>
    <cellStyle name="Итог 2 3 2 3 3 4 2" xfId="12304"/>
    <cellStyle name="Итог 2 3 2 3 3 4 2 2" xfId="32592"/>
    <cellStyle name="Итог 2 3 2 3 3 4 3" xfId="32593"/>
    <cellStyle name="Итог 2 3 2 3 3 5" xfId="12305"/>
    <cellStyle name="Итог 2 3 2 3 3 5 2" xfId="32594"/>
    <cellStyle name="Итог 2 3 2 3 3 6" xfId="32595"/>
    <cellStyle name="Итог 2 3 2 3 4" xfId="12306"/>
    <cellStyle name="Итог 2 3 2 3 4 2" xfId="12307"/>
    <cellStyle name="Итог 2 3 2 3 4 2 2" xfId="12308"/>
    <cellStyle name="Итог 2 3 2 3 4 2 2 2" xfId="32596"/>
    <cellStyle name="Итог 2 3 2 3 4 2 3" xfId="32597"/>
    <cellStyle name="Итог 2 3 2 3 4 3" xfId="12309"/>
    <cellStyle name="Итог 2 3 2 3 4 3 2" xfId="12310"/>
    <cellStyle name="Итог 2 3 2 3 4 3 2 2" xfId="32598"/>
    <cellStyle name="Итог 2 3 2 3 4 3 3" xfId="32599"/>
    <cellStyle name="Итог 2 3 2 3 4 4" xfId="12311"/>
    <cellStyle name="Итог 2 3 2 3 4 4 2" xfId="12312"/>
    <cellStyle name="Итог 2 3 2 3 4 4 2 2" xfId="32600"/>
    <cellStyle name="Итог 2 3 2 3 4 4 3" xfId="32601"/>
    <cellStyle name="Итог 2 3 2 3 4 5" xfId="12313"/>
    <cellStyle name="Итог 2 3 2 3 4 5 2" xfId="32602"/>
    <cellStyle name="Итог 2 3 2 3 4 6" xfId="32603"/>
    <cellStyle name="Итог 2 3 2 3 5" xfId="12314"/>
    <cellStyle name="Итог 2 3 2 3 5 2" xfId="12315"/>
    <cellStyle name="Итог 2 3 2 3 5 2 2" xfId="12316"/>
    <cellStyle name="Итог 2 3 2 3 5 2 2 2" xfId="32604"/>
    <cellStyle name="Итог 2 3 2 3 5 2 3" xfId="32605"/>
    <cellStyle name="Итог 2 3 2 3 5 3" xfId="12317"/>
    <cellStyle name="Итог 2 3 2 3 5 3 2" xfId="12318"/>
    <cellStyle name="Итог 2 3 2 3 5 3 2 2" xfId="32606"/>
    <cellStyle name="Итог 2 3 2 3 5 3 3" xfId="32607"/>
    <cellStyle name="Итог 2 3 2 3 5 4" xfId="12319"/>
    <cellStyle name="Итог 2 3 2 3 5 4 2" xfId="12320"/>
    <cellStyle name="Итог 2 3 2 3 5 4 2 2" xfId="32608"/>
    <cellStyle name="Итог 2 3 2 3 5 4 3" xfId="32609"/>
    <cellStyle name="Итог 2 3 2 3 5 5" xfId="12321"/>
    <cellStyle name="Итог 2 3 2 3 5 5 2" xfId="32610"/>
    <cellStyle name="Итог 2 3 2 3 5 6" xfId="32611"/>
    <cellStyle name="Итог 2 3 2 3 6" xfId="12322"/>
    <cellStyle name="Итог 2 3 2 3 6 2" xfId="12323"/>
    <cellStyle name="Итог 2 3 2 3 6 2 2" xfId="32612"/>
    <cellStyle name="Итог 2 3 2 3 6 3" xfId="32613"/>
    <cellStyle name="Итог 2 3 2 3 7" xfId="12324"/>
    <cellStyle name="Итог 2 3 2 3 7 2" xfId="32614"/>
    <cellStyle name="Итог 2 3 2 3 8" xfId="32615"/>
    <cellStyle name="Итог 2 3 2 4" xfId="12325"/>
    <cellStyle name="Итог 2 3 2 4 2" xfId="12326"/>
    <cellStyle name="Итог 2 3 2 4 2 2" xfId="12327"/>
    <cellStyle name="Итог 2 3 2 4 2 2 2" xfId="32616"/>
    <cellStyle name="Итог 2 3 2 4 2 3" xfId="32617"/>
    <cellStyle name="Итог 2 3 2 4 3" xfId="12328"/>
    <cellStyle name="Итог 2 3 2 4 3 2" xfId="12329"/>
    <cellStyle name="Итог 2 3 2 4 3 2 2" xfId="32618"/>
    <cellStyle name="Итог 2 3 2 4 3 3" xfId="32619"/>
    <cellStyle name="Итог 2 3 2 4 4" xfId="12330"/>
    <cellStyle name="Итог 2 3 2 4 4 2" xfId="12331"/>
    <cellStyle name="Итог 2 3 2 4 4 2 2" xfId="32620"/>
    <cellStyle name="Итог 2 3 2 4 4 3" xfId="32621"/>
    <cellStyle name="Итог 2 3 2 4 5" xfId="12332"/>
    <cellStyle name="Итог 2 3 2 4 5 2" xfId="32622"/>
    <cellStyle name="Итог 2 3 2 4 6" xfId="32623"/>
    <cellStyle name="Итог 2 3 2 5" xfId="12333"/>
    <cellStyle name="Итог 2 3 2 5 2" xfId="12334"/>
    <cellStyle name="Итог 2 3 2 5 2 2" xfId="12335"/>
    <cellStyle name="Итог 2 3 2 5 2 2 2" xfId="32624"/>
    <cellStyle name="Итог 2 3 2 5 2 3" xfId="32625"/>
    <cellStyle name="Итог 2 3 2 5 3" xfId="12336"/>
    <cellStyle name="Итог 2 3 2 5 3 2" xfId="12337"/>
    <cellStyle name="Итог 2 3 2 5 3 2 2" xfId="32626"/>
    <cellStyle name="Итог 2 3 2 5 3 3" xfId="32627"/>
    <cellStyle name="Итог 2 3 2 5 4" xfId="12338"/>
    <cellStyle name="Итог 2 3 2 5 4 2" xfId="12339"/>
    <cellStyle name="Итог 2 3 2 5 4 2 2" xfId="32628"/>
    <cellStyle name="Итог 2 3 2 5 4 3" xfId="32629"/>
    <cellStyle name="Итог 2 3 2 5 5" xfId="12340"/>
    <cellStyle name="Итог 2 3 2 5 5 2" xfId="32630"/>
    <cellStyle name="Итог 2 3 2 5 6" xfId="32631"/>
    <cellStyle name="Итог 2 3 2 6" xfId="12341"/>
    <cellStyle name="Итог 2 3 2 6 2" xfId="12342"/>
    <cellStyle name="Итог 2 3 2 6 2 2" xfId="12343"/>
    <cellStyle name="Итог 2 3 2 6 2 2 2" xfId="32632"/>
    <cellStyle name="Итог 2 3 2 6 2 3" xfId="32633"/>
    <cellStyle name="Итог 2 3 2 6 3" xfId="12344"/>
    <cellStyle name="Итог 2 3 2 6 3 2" xfId="12345"/>
    <cellStyle name="Итог 2 3 2 6 3 2 2" xfId="32634"/>
    <cellStyle name="Итог 2 3 2 6 3 3" xfId="32635"/>
    <cellStyle name="Итог 2 3 2 6 4" xfId="12346"/>
    <cellStyle name="Итог 2 3 2 6 4 2" xfId="12347"/>
    <cellStyle name="Итог 2 3 2 6 4 2 2" xfId="32636"/>
    <cellStyle name="Итог 2 3 2 6 4 3" xfId="32637"/>
    <cellStyle name="Итог 2 3 2 6 5" xfId="12348"/>
    <cellStyle name="Итог 2 3 2 6 5 2" xfId="32638"/>
    <cellStyle name="Итог 2 3 2 6 6" xfId="32639"/>
    <cellStyle name="Итог 2 3 2 7" xfId="12349"/>
    <cellStyle name="Итог 2 3 2 7 2" xfId="12350"/>
    <cellStyle name="Итог 2 3 2 7 2 2" xfId="12351"/>
    <cellStyle name="Итог 2 3 2 7 2 2 2" xfId="32640"/>
    <cellStyle name="Итог 2 3 2 7 2 3" xfId="32641"/>
    <cellStyle name="Итог 2 3 2 7 3" xfId="12352"/>
    <cellStyle name="Итог 2 3 2 7 3 2" xfId="12353"/>
    <cellStyle name="Итог 2 3 2 7 3 2 2" xfId="32642"/>
    <cellStyle name="Итог 2 3 2 7 3 3" xfId="32643"/>
    <cellStyle name="Итог 2 3 2 7 4" xfId="12354"/>
    <cellStyle name="Итог 2 3 2 7 4 2" xfId="12355"/>
    <cellStyle name="Итог 2 3 2 7 4 2 2" xfId="32644"/>
    <cellStyle name="Итог 2 3 2 7 4 3" xfId="32645"/>
    <cellStyle name="Итог 2 3 2 7 5" xfId="12356"/>
    <cellStyle name="Итог 2 3 2 7 5 2" xfId="32646"/>
    <cellStyle name="Итог 2 3 2 7 6" xfId="32647"/>
    <cellStyle name="Итог 2 3 2 8" xfId="12357"/>
    <cellStyle name="Итог 2 3 2 8 2" xfId="12358"/>
    <cellStyle name="Итог 2 3 2 8 2 2" xfId="32648"/>
    <cellStyle name="Итог 2 3 2 8 3" xfId="32649"/>
    <cellStyle name="Итог 2 3 2 9" xfId="12359"/>
    <cellStyle name="Итог 2 3 2 9 2" xfId="32650"/>
    <cellStyle name="Итог 2 3 3" xfId="12360"/>
    <cellStyle name="Итог 2 3 3 2" xfId="12361"/>
    <cellStyle name="Итог 2 3 3 2 2" xfId="12362"/>
    <cellStyle name="Итог 2 3 3 2 2 2" xfId="12363"/>
    <cellStyle name="Итог 2 3 3 2 2 2 2" xfId="12364"/>
    <cellStyle name="Итог 2 3 3 2 2 2 2 2" xfId="32651"/>
    <cellStyle name="Итог 2 3 3 2 2 2 3" xfId="32652"/>
    <cellStyle name="Итог 2 3 3 2 2 3" xfId="12365"/>
    <cellStyle name="Итог 2 3 3 2 2 3 2" xfId="12366"/>
    <cellStyle name="Итог 2 3 3 2 2 3 2 2" xfId="32653"/>
    <cellStyle name="Итог 2 3 3 2 2 3 3" xfId="32654"/>
    <cellStyle name="Итог 2 3 3 2 2 4" xfId="12367"/>
    <cellStyle name="Итог 2 3 3 2 2 4 2" xfId="12368"/>
    <cellStyle name="Итог 2 3 3 2 2 4 2 2" xfId="32655"/>
    <cellStyle name="Итог 2 3 3 2 2 4 3" xfId="32656"/>
    <cellStyle name="Итог 2 3 3 2 2 5" xfId="12369"/>
    <cellStyle name="Итог 2 3 3 2 2 5 2" xfId="32657"/>
    <cellStyle name="Итог 2 3 3 2 2 6" xfId="32658"/>
    <cellStyle name="Итог 2 3 3 2 3" xfId="12370"/>
    <cellStyle name="Итог 2 3 3 2 3 2" xfId="12371"/>
    <cellStyle name="Итог 2 3 3 2 3 2 2" xfId="12372"/>
    <cellStyle name="Итог 2 3 3 2 3 2 2 2" xfId="32659"/>
    <cellStyle name="Итог 2 3 3 2 3 2 3" xfId="32660"/>
    <cellStyle name="Итог 2 3 3 2 3 3" xfId="12373"/>
    <cellStyle name="Итог 2 3 3 2 3 3 2" xfId="12374"/>
    <cellStyle name="Итог 2 3 3 2 3 3 2 2" xfId="32661"/>
    <cellStyle name="Итог 2 3 3 2 3 3 3" xfId="32662"/>
    <cellStyle name="Итог 2 3 3 2 3 4" xfId="12375"/>
    <cellStyle name="Итог 2 3 3 2 3 4 2" xfId="12376"/>
    <cellStyle name="Итог 2 3 3 2 3 4 2 2" xfId="32663"/>
    <cellStyle name="Итог 2 3 3 2 3 4 3" xfId="32664"/>
    <cellStyle name="Итог 2 3 3 2 3 5" xfId="12377"/>
    <cellStyle name="Итог 2 3 3 2 3 5 2" xfId="32665"/>
    <cellStyle name="Итог 2 3 3 2 3 6" xfId="32666"/>
    <cellStyle name="Итог 2 3 3 2 4" xfId="12378"/>
    <cellStyle name="Итог 2 3 3 2 4 2" xfId="12379"/>
    <cellStyle name="Итог 2 3 3 2 4 2 2" xfId="12380"/>
    <cellStyle name="Итог 2 3 3 2 4 2 2 2" xfId="32667"/>
    <cellStyle name="Итог 2 3 3 2 4 2 3" xfId="32668"/>
    <cellStyle name="Итог 2 3 3 2 4 3" xfId="12381"/>
    <cellStyle name="Итог 2 3 3 2 4 3 2" xfId="12382"/>
    <cellStyle name="Итог 2 3 3 2 4 3 2 2" xfId="32669"/>
    <cellStyle name="Итог 2 3 3 2 4 3 3" xfId="32670"/>
    <cellStyle name="Итог 2 3 3 2 4 4" xfId="12383"/>
    <cellStyle name="Итог 2 3 3 2 4 4 2" xfId="12384"/>
    <cellStyle name="Итог 2 3 3 2 4 4 2 2" xfId="32671"/>
    <cellStyle name="Итог 2 3 3 2 4 4 3" xfId="32672"/>
    <cellStyle name="Итог 2 3 3 2 4 5" xfId="12385"/>
    <cellStyle name="Итог 2 3 3 2 4 5 2" xfId="32673"/>
    <cellStyle name="Итог 2 3 3 2 4 6" xfId="32674"/>
    <cellStyle name="Итог 2 3 3 2 5" xfId="12386"/>
    <cellStyle name="Итог 2 3 3 2 5 2" xfId="12387"/>
    <cellStyle name="Итог 2 3 3 2 5 2 2" xfId="12388"/>
    <cellStyle name="Итог 2 3 3 2 5 2 2 2" xfId="32675"/>
    <cellStyle name="Итог 2 3 3 2 5 2 3" xfId="32676"/>
    <cellStyle name="Итог 2 3 3 2 5 3" xfId="12389"/>
    <cellStyle name="Итог 2 3 3 2 5 3 2" xfId="12390"/>
    <cellStyle name="Итог 2 3 3 2 5 3 2 2" xfId="32677"/>
    <cellStyle name="Итог 2 3 3 2 5 3 3" xfId="32678"/>
    <cellStyle name="Итог 2 3 3 2 5 4" xfId="12391"/>
    <cellStyle name="Итог 2 3 3 2 5 4 2" xfId="12392"/>
    <cellStyle name="Итог 2 3 3 2 5 4 2 2" xfId="32679"/>
    <cellStyle name="Итог 2 3 3 2 5 4 3" xfId="32680"/>
    <cellStyle name="Итог 2 3 3 2 5 5" xfId="12393"/>
    <cellStyle name="Итог 2 3 3 2 5 5 2" xfId="32681"/>
    <cellStyle name="Итог 2 3 3 2 5 6" xfId="32682"/>
    <cellStyle name="Итог 2 3 3 2 6" xfId="12394"/>
    <cellStyle name="Итог 2 3 3 2 6 2" xfId="12395"/>
    <cellStyle name="Итог 2 3 3 2 6 2 2" xfId="32683"/>
    <cellStyle name="Итог 2 3 3 2 6 3" xfId="32684"/>
    <cellStyle name="Итог 2 3 3 2 7" xfId="12396"/>
    <cellStyle name="Итог 2 3 3 2 7 2" xfId="32685"/>
    <cellStyle name="Итог 2 3 3 2 8" xfId="32686"/>
    <cellStyle name="Итог 2 3 3 3" xfId="12397"/>
    <cellStyle name="Итог 2 3 3 3 2" xfId="12398"/>
    <cellStyle name="Итог 2 3 3 3 2 2" xfId="12399"/>
    <cellStyle name="Итог 2 3 3 3 2 2 2" xfId="32687"/>
    <cellStyle name="Итог 2 3 3 3 2 3" xfId="32688"/>
    <cellStyle name="Итог 2 3 3 3 3" xfId="12400"/>
    <cellStyle name="Итог 2 3 3 3 3 2" xfId="12401"/>
    <cellStyle name="Итог 2 3 3 3 3 2 2" xfId="32689"/>
    <cellStyle name="Итог 2 3 3 3 3 3" xfId="32690"/>
    <cellStyle name="Итог 2 3 3 3 4" xfId="12402"/>
    <cellStyle name="Итог 2 3 3 3 4 2" xfId="12403"/>
    <cellStyle name="Итог 2 3 3 3 4 2 2" xfId="32691"/>
    <cellStyle name="Итог 2 3 3 3 4 3" xfId="32692"/>
    <cellStyle name="Итог 2 3 3 3 5" xfId="12404"/>
    <cellStyle name="Итог 2 3 3 3 5 2" xfId="32693"/>
    <cellStyle name="Итог 2 3 3 3 6" xfId="32694"/>
    <cellStyle name="Итог 2 3 3 4" xfId="12405"/>
    <cellStyle name="Итог 2 3 3 4 2" xfId="12406"/>
    <cellStyle name="Итог 2 3 3 4 2 2" xfId="12407"/>
    <cellStyle name="Итог 2 3 3 4 2 2 2" xfId="32695"/>
    <cellStyle name="Итог 2 3 3 4 2 3" xfId="32696"/>
    <cellStyle name="Итог 2 3 3 4 3" xfId="12408"/>
    <cellStyle name="Итог 2 3 3 4 3 2" xfId="12409"/>
    <cellStyle name="Итог 2 3 3 4 3 2 2" xfId="32697"/>
    <cellStyle name="Итог 2 3 3 4 3 3" xfId="32698"/>
    <cellStyle name="Итог 2 3 3 4 4" xfId="12410"/>
    <cellStyle name="Итог 2 3 3 4 4 2" xfId="12411"/>
    <cellStyle name="Итог 2 3 3 4 4 2 2" xfId="32699"/>
    <cellStyle name="Итог 2 3 3 4 4 3" xfId="32700"/>
    <cellStyle name="Итог 2 3 3 4 5" xfId="12412"/>
    <cellStyle name="Итог 2 3 3 4 5 2" xfId="32701"/>
    <cellStyle name="Итог 2 3 3 4 6" xfId="32702"/>
    <cellStyle name="Итог 2 3 3 5" xfId="12413"/>
    <cellStyle name="Итог 2 3 3 5 2" xfId="12414"/>
    <cellStyle name="Итог 2 3 3 5 2 2" xfId="12415"/>
    <cellStyle name="Итог 2 3 3 5 2 2 2" xfId="32703"/>
    <cellStyle name="Итог 2 3 3 5 2 3" xfId="32704"/>
    <cellStyle name="Итог 2 3 3 5 3" xfId="12416"/>
    <cellStyle name="Итог 2 3 3 5 3 2" xfId="12417"/>
    <cellStyle name="Итог 2 3 3 5 3 2 2" xfId="32705"/>
    <cellStyle name="Итог 2 3 3 5 3 3" xfId="32706"/>
    <cellStyle name="Итог 2 3 3 5 4" xfId="12418"/>
    <cellStyle name="Итог 2 3 3 5 4 2" xfId="12419"/>
    <cellStyle name="Итог 2 3 3 5 4 2 2" xfId="32707"/>
    <cellStyle name="Итог 2 3 3 5 4 3" xfId="32708"/>
    <cellStyle name="Итог 2 3 3 5 5" xfId="12420"/>
    <cellStyle name="Итог 2 3 3 5 5 2" xfId="32709"/>
    <cellStyle name="Итог 2 3 3 5 6" xfId="32710"/>
    <cellStyle name="Итог 2 3 3 6" xfId="12421"/>
    <cellStyle name="Итог 2 3 3 6 2" xfId="12422"/>
    <cellStyle name="Итог 2 3 3 6 2 2" xfId="12423"/>
    <cellStyle name="Итог 2 3 3 6 2 2 2" xfId="32711"/>
    <cellStyle name="Итог 2 3 3 6 2 3" xfId="32712"/>
    <cellStyle name="Итог 2 3 3 6 3" xfId="12424"/>
    <cellStyle name="Итог 2 3 3 6 3 2" xfId="12425"/>
    <cellStyle name="Итог 2 3 3 6 3 2 2" xfId="32713"/>
    <cellStyle name="Итог 2 3 3 6 3 3" xfId="32714"/>
    <cellStyle name="Итог 2 3 3 6 4" xfId="12426"/>
    <cellStyle name="Итог 2 3 3 6 4 2" xfId="12427"/>
    <cellStyle name="Итог 2 3 3 6 4 2 2" xfId="32715"/>
    <cellStyle name="Итог 2 3 3 6 4 3" xfId="32716"/>
    <cellStyle name="Итог 2 3 3 6 5" xfId="12428"/>
    <cellStyle name="Итог 2 3 3 6 5 2" xfId="32717"/>
    <cellStyle name="Итог 2 3 3 6 6" xfId="32718"/>
    <cellStyle name="Итог 2 3 3 7" xfId="12429"/>
    <cellStyle name="Итог 2 3 3 7 2" xfId="12430"/>
    <cellStyle name="Итог 2 3 3 7 2 2" xfId="32719"/>
    <cellStyle name="Итог 2 3 3 7 3" xfId="32720"/>
    <cellStyle name="Итог 2 3 3 8" xfId="12431"/>
    <cellStyle name="Итог 2 3 3 8 2" xfId="32721"/>
    <cellStyle name="Итог 2 3 3 9" xfId="32722"/>
    <cellStyle name="Итог 2 3 4" xfId="12432"/>
    <cellStyle name="Итог 2 3 4 2" xfId="12433"/>
    <cellStyle name="Итог 2 3 4 2 2" xfId="12434"/>
    <cellStyle name="Итог 2 3 4 2 2 2" xfId="12435"/>
    <cellStyle name="Итог 2 3 4 2 2 2 2" xfId="32723"/>
    <cellStyle name="Итог 2 3 4 2 2 3" xfId="32724"/>
    <cellStyle name="Итог 2 3 4 2 3" xfId="12436"/>
    <cellStyle name="Итог 2 3 4 2 3 2" xfId="12437"/>
    <cellStyle name="Итог 2 3 4 2 3 2 2" xfId="32725"/>
    <cellStyle name="Итог 2 3 4 2 3 3" xfId="32726"/>
    <cellStyle name="Итог 2 3 4 2 4" xfId="12438"/>
    <cellStyle name="Итог 2 3 4 2 4 2" xfId="12439"/>
    <cellStyle name="Итог 2 3 4 2 4 2 2" xfId="32727"/>
    <cellStyle name="Итог 2 3 4 2 4 3" xfId="32728"/>
    <cellStyle name="Итог 2 3 4 2 5" xfId="12440"/>
    <cellStyle name="Итог 2 3 4 2 5 2" xfId="32729"/>
    <cellStyle name="Итог 2 3 4 2 6" xfId="32730"/>
    <cellStyle name="Итог 2 3 4 3" xfId="12441"/>
    <cellStyle name="Итог 2 3 4 3 2" xfId="12442"/>
    <cellStyle name="Итог 2 3 4 3 2 2" xfId="12443"/>
    <cellStyle name="Итог 2 3 4 3 2 2 2" xfId="32731"/>
    <cellStyle name="Итог 2 3 4 3 2 3" xfId="32732"/>
    <cellStyle name="Итог 2 3 4 3 3" xfId="12444"/>
    <cellStyle name="Итог 2 3 4 3 3 2" xfId="12445"/>
    <cellStyle name="Итог 2 3 4 3 3 2 2" xfId="32733"/>
    <cellStyle name="Итог 2 3 4 3 3 3" xfId="32734"/>
    <cellStyle name="Итог 2 3 4 3 4" xfId="12446"/>
    <cellStyle name="Итог 2 3 4 3 4 2" xfId="12447"/>
    <cellStyle name="Итог 2 3 4 3 4 2 2" xfId="32735"/>
    <cellStyle name="Итог 2 3 4 3 4 3" xfId="32736"/>
    <cellStyle name="Итог 2 3 4 3 5" xfId="12448"/>
    <cellStyle name="Итог 2 3 4 3 5 2" xfId="32737"/>
    <cellStyle name="Итог 2 3 4 3 6" xfId="32738"/>
    <cellStyle name="Итог 2 3 4 4" xfId="12449"/>
    <cellStyle name="Итог 2 3 4 4 2" xfId="12450"/>
    <cellStyle name="Итог 2 3 4 4 2 2" xfId="12451"/>
    <cellStyle name="Итог 2 3 4 4 2 2 2" xfId="32739"/>
    <cellStyle name="Итог 2 3 4 4 2 3" xfId="32740"/>
    <cellStyle name="Итог 2 3 4 4 3" xfId="12452"/>
    <cellStyle name="Итог 2 3 4 4 3 2" xfId="12453"/>
    <cellStyle name="Итог 2 3 4 4 3 2 2" xfId="32741"/>
    <cellStyle name="Итог 2 3 4 4 3 3" xfId="32742"/>
    <cellStyle name="Итог 2 3 4 4 4" xfId="12454"/>
    <cellStyle name="Итог 2 3 4 4 4 2" xfId="12455"/>
    <cellStyle name="Итог 2 3 4 4 4 2 2" xfId="32743"/>
    <cellStyle name="Итог 2 3 4 4 4 3" xfId="32744"/>
    <cellStyle name="Итог 2 3 4 4 5" xfId="12456"/>
    <cellStyle name="Итог 2 3 4 4 5 2" xfId="32745"/>
    <cellStyle name="Итог 2 3 4 4 6" xfId="32746"/>
    <cellStyle name="Итог 2 3 4 5" xfId="12457"/>
    <cellStyle name="Итог 2 3 4 5 2" xfId="12458"/>
    <cellStyle name="Итог 2 3 4 5 2 2" xfId="12459"/>
    <cellStyle name="Итог 2 3 4 5 2 2 2" xfId="32747"/>
    <cellStyle name="Итог 2 3 4 5 2 3" xfId="32748"/>
    <cellStyle name="Итог 2 3 4 5 3" xfId="12460"/>
    <cellStyle name="Итог 2 3 4 5 3 2" xfId="12461"/>
    <cellStyle name="Итог 2 3 4 5 3 2 2" xfId="32749"/>
    <cellStyle name="Итог 2 3 4 5 3 3" xfId="32750"/>
    <cellStyle name="Итог 2 3 4 5 4" xfId="12462"/>
    <cellStyle name="Итог 2 3 4 5 4 2" xfId="12463"/>
    <cellStyle name="Итог 2 3 4 5 4 2 2" xfId="32751"/>
    <cellStyle name="Итог 2 3 4 5 4 3" xfId="32752"/>
    <cellStyle name="Итог 2 3 4 5 5" xfId="12464"/>
    <cellStyle name="Итог 2 3 4 5 5 2" xfId="32753"/>
    <cellStyle name="Итог 2 3 4 5 6" xfId="32754"/>
    <cellStyle name="Итог 2 3 4 6" xfId="12465"/>
    <cellStyle name="Итог 2 3 4 6 2" xfId="12466"/>
    <cellStyle name="Итог 2 3 4 6 2 2" xfId="12467"/>
    <cellStyle name="Итог 2 3 4 6 2 2 2" xfId="32755"/>
    <cellStyle name="Итог 2 3 4 6 2 3" xfId="32756"/>
    <cellStyle name="Итог 2 3 4 6 3" xfId="12468"/>
    <cellStyle name="Итог 2 3 4 6 3 2" xfId="12469"/>
    <cellStyle name="Итог 2 3 4 6 3 2 2" xfId="32757"/>
    <cellStyle name="Итог 2 3 4 6 3 3" xfId="32758"/>
    <cellStyle name="Итог 2 3 4 6 4" xfId="12470"/>
    <cellStyle name="Итог 2 3 4 6 4 2" xfId="12471"/>
    <cellStyle name="Итог 2 3 4 6 4 2 2" xfId="32759"/>
    <cellStyle name="Итог 2 3 4 6 4 3" xfId="32760"/>
    <cellStyle name="Итог 2 3 4 6 5" xfId="12472"/>
    <cellStyle name="Итог 2 3 4 6 5 2" xfId="32761"/>
    <cellStyle name="Итог 2 3 4 6 6" xfId="32762"/>
    <cellStyle name="Итог 2 3 4 7" xfId="12473"/>
    <cellStyle name="Итог 2 3 4 7 2" xfId="12474"/>
    <cellStyle name="Итог 2 3 4 7 2 2" xfId="32763"/>
    <cellStyle name="Итог 2 3 4 7 3" xfId="32764"/>
    <cellStyle name="Итог 2 3 4 8" xfId="12475"/>
    <cellStyle name="Итог 2 3 4 8 2" xfId="32765"/>
    <cellStyle name="Итог 2 3 4 9" xfId="32766"/>
    <cellStyle name="Итог 2 3 5" xfId="12476"/>
    <cellStyle name="Итог 2 3 5 2" xfId="12477"/>
    <cellStyle name="Итог 2 3 5 2 2" xfId="12478"/>
    <cellStyle name="Итог 2 3 5 2 2 2" xfId="12479"/>
    <cellStyle name="Итог 2 3 5 2 2 2 2" xfId="32767"/>
    <cellStyle name="Итог 2 3 5 2 2 3" xfId="32768"/>
    <cellStyle name="Итог 2 3 5 2 3" xfId="12480"/>
    <cellStyle name="Итог 2 3 5 2 3 2" xfId="12481"/>
    <cellStyle name="Итог 2 3 5 2 3 2 2" xfId="32769"/>
    <cellStyle name="Итог 2 3 5 2 3 3" xfId="32770"/>
    <cellStyle name="Итог 2 3 5 2 4" xfId="12482"/>
    <cellStyle name="Итог 2 3 5 2 4 2" xfId="12483"/>
    <cellStyle name="Итог 2 3 5 2 4 2 2" xfId="32771"/>
    <cellStyle name="Итог 2 3 5 2 4 3" xfId="32772"/>
    <cellStyle name="Итог 2 3 5 2 5" xfId="12484"/>
    <cellStyle name="Итог 2 3 5 2 5 2" xfId="32773"/>
    <cellStyle name="Итог 2 3 5 2 6" xfId="32774"/>
    <cellStyle name="Итог 2 3 5 3" xfId="12485"/>
    <cellStyle name="Итог 2 3 5 3 2" xfId="12486"/>
    <cellStyle name="Итог 2 3 5 3 2 2" xfId="12487"/>
    <cellStyle name="Итог 2 3 5 3 2 2 2" xfId="32775"/>
    <cellStyle name="Итог 2 3 5 3 2 3" xfId="32776"/>
    <cellStyle name="Итог 2 3 5 3 3" xfId="12488"/>
    <cellStyle name="Итог 2 3 5 3 3 2" xfId="12489"/>
    <cellStyle name="Итог 2 3 5 3 3 2 2" xfId="32777"/>
    <cellStyle name="Итог 2 3 5 3 3 3" xfId="32778"/>
    <cellStyle name="Итог 2 3 5 3 4" xfId="12490"/>
    <cellStyle name="Итог 2 3 5 3 4 2" xfId="12491"/>
    <cellStyle name="Итог 2 3 5 3 4 2 2" xfId="32779"/>
    <cellStyle name="Итог 2 3 5 3 4 3" xfId="32780"/>
    <cellStyle name="Итог 2 3 5 3 5" xfId="12492"/>
    <cellStyle name="Итог 2 3 5 3 5 2" xfId="32781"/>
    <cellStyle name="Итог 2 3 5 3 6" xfId="32782"/>
    <cellStyle name="Итог 2 3 5 4" xfId="12493"/>
    <cellStyle name="Итог 2 3 5 4 2" xfId="12494"/>
    <cellStyle name="Итог 2 3 5 4 2 2" xfId="12495"/>
    <cellStyle name="Итог 2 3 5 4 2 2 2" xfId="32783"/>
    <cellStyle name="Итог 2 3 5 4 2 3" xfId="32784"/>
    <cellStyle name="Итог 2 3 5 4 3" xfId="12496"/>
    <cellStyle name="Итог 2 3 5 4 3 2" xfId="12497"/>
    <cellStyle name="Итог 2 3 5 4 3 2 2" xfId="32785"/>
    <cellStyle name="Итог 2 3 5 4 3 3" xfId="32786"/>
    <cellStyle name="Итог 2 3 5 4 4" xfId="12498"/>
    <cellStyle name="Итог 2 3 5 4 4 2" xfId="12499"/>
    <cellStyle name="Итог 2 3 5 4 4 2 2" xfId="32787"/>
    <cellStyle name="Итог 2 3 5 4 4 3" xfId="32788"/>
    <cellStyle name="Итог 2 3 5 4 5" xfId="12500"/>
    <cellStyle name="Итог 2 3 5 4 5 2" xfId="32789"/>
    <cellStyle name="Итог 2 3 5 4 6" xfId="32790"/>
    <cellStyle name="Итог 2 3 5 5" xfId="12501"/>
    <cellStyle name="Итог 2 3 5 5 2" xfId="12502"/>
    <cellStyle name="Итог 2 3 5 5 2 2" xfId="12503"/>
    <cellStyle name="Итог 2 3 5 5 2 2 2" xfId="32791"/>
    <cellStyle name="Итог 2 3 5 5 2 3" xfId="32792"/>
    <cellStyle name="Итог 2 3 5 5 3" xfId="12504"/>
    <cellStyle name="Итог 2 3 5 5 3 2" xfId="12505"/>
    <cellStyle name="Итог 2 3 5 5 3 2 2" xfId="32793"/>
    <cellStyle name="Итог 2 3 5 5 3 3" xfId="32794"/>
    <cellStyle name="Итог 2 3 5 5 4" xfId="12506"/>
    <cellStyle name="Итог 2 3 5 5 4 2" xfId="12507"/>
    <cellStyle name="Итог 2 3 5 5 4 2 2" xfId="32795"/>
    <cellStyle name="Итог 2 3 5 5 4 3" xfId="32796"/>
    <cellStyle name="Итог 2 3 5 5 5" xfId="12508"/>
    <cellStyle name="Итог 2 3 5 5 5 2" xfId="32797"/>
    <cellStyle name="Итог 2 3 5 5 6" xfId="32798"/>
    <cellStyle name="Итог 2 3 5 6" xfId="12509"/>
    <cellStyle name="Итог 2 3 5 6 2" xfId="12510"/>
    <cellStyle name="Итог 2 3 5 6 2 2" xfId="32799"/>
    <cellStyle name="Итог 2 3 5 6 3" xfId="32800"/>
    <cellStyle name="Итог 2 3 5 7" xfId="12511"/>
    <cellStyle name="Итог 2 3 5 7 2" xfId="32801"/>
    <cellStyle name="Итог 2 3 5 8" xfId="32802"/>
    <cellStyle name="Итог 2 3 6" xfId="12512"/>
    <cellStyle name="Итог 2 3 6 2" xfId="12513"/>
    <cellStyle name="Итог 2 3 6 2 2" xfId="12514"/>
    <cellStyle name="Итог 2 3 6 2 2 2" xfId="12515"/>
    <cellStyle name="Итог 2 3 6 2 2 2 2" xfId="32803"/>
    <cellStyle name="Итог 2 3 6 2 2 3" xfId="32804"/>
    <cellStyle name="Итог 2 3 6 2 3" xfId="12516"/>
    <cellStyle name="Итог 2 3 6 2 3 2" xfId="12517"/>
    <cellStyle name="Итог 2 3 6 2 3 2 2" xfId="32805"/>
    <cellStyle name="Итог 2 3 6 2 3 3" xfId="32806"/>
    <cellStyle name="Итог 2 3 6 2 4" xfId="12518"/>
    <cellStyle name="Итог 2 3 6 2 4 2" xfId="12519"/>
    <cellStyle name="Итог 2 3 6 2 4 2 2" xfId="32807"/>
    <cellStyle name="Итог 2 3 6 2 4 3" xfId="32808"/>
    <cellStyle name="Итог 2 3 6 2 5" xfId="12520"/>
    <cellStyle name="Итог 2 3 6 2 5 2" xfId="32809"/>
    <cellStyle name="Итог 2 3 6 2 6" xfId="32810"/>
    <cellStyle name="Итог 2 3 6 3" xfId="12521"/>
    <cellStyle name="Итог 2 3 6 3 2" xfId="12522"/>
    <cellStyle name="Итог 2 3 6 3 2 2" xfId="12523"/>
    <cellStyle name="Итог 2 3 6 3 2 2 2" xfId="32811"/>
    <cellStyle name="Итог 2 3 6 3 2 3" xfId="32812"/>
    <cellStyle name="Итог 2 3 6 3 3" xfId="12524"/>
    <cellStyle name="Итог 2 3 6 3 3 2" xfId="12525"/>
    <cellStyle name="Итог 2 3 6 3 3 2 2" xfId="32813"/>
    <cellStyle name="Итог 2 3 6 3 3 3" xfId="32814"/>
    <cellStyle name="Итог 2 3 6 3 4" xfId="12526"/>
    <cellStyle name="Итог 2 3 6 3 4 2" xfId="12527"/>
    <cellStyle name="Итог 2 3 6 3 4 2 2" xfId="32815"/>
    <cellStyle name="Итог 2 3 6 3 4 3" xfId="32816"/>
    <cellStyle name="Итог 2 3 6 3 5" xfId="12528"/>
    <cellStyle name="Итог 2 3 6 3 5 2" xfId="32817"/>
    <cellStyle name="Итог 2 3 6 3 6" xfId="32818"/>
    <cellStyle name="Итог 2 3 6 4" xfId="12529"/>
    <cellStyle name="Итог 2 3 6 4 2" xfId="12530"/>
    <cellStyle name="Итог 2 3 6 4 2 2" xfId="12531"/>
    <cellStyle name="Итог 2 3 6 4 2 2 2" xfId="32819"/>
    <cellStyle name="Итог 2 3 6 4 2 3" xfId="32820"/>
    <cellStyle name="Итог 2 3 6 4 3" xfId="12532"/>
    <cellStyle name="Итог 2 3 6 4 3 2" xfId="12533"/>
    <cellStyle name="Итог 2 3 6 4 3 2 2" xfId="32821"/>
    <cellStyle name="Итог 2 3 6 4 3 3" xfId="32822"/>
    <cellStyle name="Итог 2 3 6 4 4" xfId="12534"/>
    <cellStyle name="Итог 2 3 6 4 4 2" xfId="12535"/>
    <cellStyle name="Итог 2 3 6 4 4 2 2" xfId="32823"/>
    <cellStyle name="Итог 2 3 6 4 4 3" xfId="32824"/>
    <cellStyle name="Итог 2 3 6 4 5" xfId="12536"/>
    <cellStyle name="Итог 2 3 6 4 5 2" xfId="32825"/>
    <cellStyle name="Итог 2 3 6 4 6" xfId="32826"/>
    <cellStyle name="Итог 2 3 6 5" xfId="12537"/>
    <cellStyle name="Итог 2 3 6 5 2" xfId="12538"/>
    <cellStyle name="Итог 2 3 6 5 2 2" xfId="12539"/>
    <cellStyle name="Итог 2 3 6 5 2 2 2" xfId="32827"/>
    <cellStyle name="Итог 2 3 6 5 2 3" xfId="32828"/>
    <cellStyle name="Итог 2 3 6 5 3" xfId="12540"/>
    <cellStyle name="Итог 2 3 6 5 3 2" xfId="12541"/>
    <cellStyle name="Итог 2 3 6 5 3 2 2" xfId="32829"/>
    <cellStyle name="Итог 2 3 6 5 3 3" xfId="32830"/>
    <cellStyle name="Итог 2 3 6 5 4" xfId="12542"/>
    <cellStyle name="Итог 2 3 6 5 4 2" xfId="12543"/>
    <cellStyle name="Итог 2 3 6 5 4 2 2" xfId="32831"/>
    <cellStyle name="Итог 2 3 6 5 4 3" xfId="32832"/>
    <cellStyle name="Итог 2 3 6 5 5" xfId="12544"/>
    <cellStyle name="Итог 2 3 6 5 5 2" xfId="32833"/>
    <cellStyle name="Итог 2 3 6 5 6" xfId="32834"/>
    <cellStyle name="Итог 2 3 6 6" xfId="12545"/>
    <cellStyle name="Итог 2 3 6 6 2" xfId="12546"/>
    <cellStyle name="Итог 2 3 6 6 2 2" xfId="32835"/>
    <cellStyle name="Итог 2 3 6 6 3" xfId="32836"/>
    <cellStyle name="Итог 2 3 6 7" xfId="12547"/>
    <cellStyle name="Итог 2 3 6 7 2" xfId="32837"/>
    <cellStyle name="Итог 2 3 6 8" xfId="32838"/>
    <cellStyle name="Итог 2 3 7" xfId="12548"/>
    <cellStyle name="Итог 2 3 7 2" xfId="12549"/>
    <cellStyle name="Итог 2 3 7 2 2" xfId="12550"/>
    <cellStyle name="Итог 2 3 7 2 2 2" xfId="32839"/>
    <cellStyle name="Итог 2 3 7 2 3" xfId="32840"/>
    <cellStyle name="Итог 2 3 7 3" xfId="12551"/>
    <cellStyle name="Итог 2 3 7 3 2" xfId="32841"/>
    <cellStyle name="Итог 2 3 7 4" xfId="32842"/>
    <cellStyle name="Итог 2 3 8" xfId="12552"/>
    <cellStyle name="Итог 2 3 8 2" xfId="12553"/>
    <cellStyle name="Итог 2 3 8 2 2" xfId="32843"/>
    <cellStyle name="Итог 2 3 8 3" xfId="32844"/>
    <cellStyle name="Итог 2 3 9" xfId="12554"/>
    <cellStyle name="Итог 2 3 9 2" xfId="32845"/>
    <cellStyle name="Итог 2 4" xfId="12555"/>
    <cellStyle name="Итог 2 4 10" xfId="32846"/>
    <cellStyle name="Итог 2 4 2" xfId="12556"/>
    <cellStyle name="Итог 2 4 2 2" xfId="12557"/>
    <cellStyle name="Итог 2 4 2 2 2" xfId="12558"/>
    <cellStyle name="Итог 2 4 2 2 2 2" xfId="12559"/>
    <cellStyle name="Итог 2 4 2 2 2 2 2" xfId="32847"/>
    <cellStyle name="Итог 2 4 2 2 2 3" xfId="32848"/>
    <cellStyle name="Итог 2 4 2 2 3" xfId="12560"/>
    <cellStyle name="Итог 2 4 2 2 3 2" xfId="12561"/>
    <cellStyle name="Итог 2 4 2 2 3 2 2" xfId="32849"/>
    <cellStyle name="Итог 2 4 2 2 3 3" xfId="32850"/>
    <cellStyle name="Итог 2 4 2 2 4" xfId="12562"/>
    <cellStyle name="Итог 2 4 2 2 4 2" xfId="12563"/>
    <cellStyle name="Итог 2 4 2 2 4 2 2" xfId="32851"/>
    <cellStyle name="Итог 2 4 2 2 4 3" xfId="32852"/>
    <cellStyle name="Итог 2 4 2 2 5" xfId="12564"/>
    <cellStyle name="Итог 2 4 2 2 5 2" xfId="32853"/>
    <cellStyle name="Итог 2 4 2 2 6" xfId="32854"/>
    <cellStyle name="Итог 2 4 2 3" xfId="12565"/>
    <cellStyle name="Итог 2 4 2 3 2" xfId="12566"/>
    <cellStyle name="Итог 2 4 2 3 2 2" xfId="12567"/>
    <cellStyle name="Итог 2 4 2 3 2 2 2" xfId="32855"/>
    <cellStyle name="Итог 2 4 2 3 2 3" xfId="32856"/>
    <cellStyle name="Итог 2 4 2 3 3" xfId="12568"/>
    <cellStyle name="Итог 2 4 2 3 3 2" xfId="12569"/>
    <cellStyle name="Итог 2 4 2 3 3 2 2" xfId="32857"/>
    <cellStyle name="Итог 2 4 2 3 3 3" xfId="32858"/>
    <cellStyle name="Итог 2 4 2 3 4" xfId="12570"/>
    <cellStyle name="Итог 2 4 2 3 4 2" xfId="12571"/>
    <cellStyle name="Итог 2 4 2 3 4 2 2" xfId="32859"/>
    <cellStyle name="Итог 2 4 2 3 4 3" xfId="32860"/>
    <cellStyle name="Итог 2 4 2 3 5" xfId="12572"/>
    <cellStyle name="Итог 2 4 2 3 5 2" xfId="32861"/>
    <cellStyle name="Итог 2 4 2 3 6" xfId="32862"/>
    <cellStyle name="Итог 2 4 2 4" xfId="12573"/>
    <cellStyle name="Итог 2 4 2 4 2" xfId="12574"/>
    <cellStyle name="Итог 2 4 2 4 2 2" xfId="12575"/>
    <cellStyle name="Итог 2 4 2 4 2 2 2" xfId="32863"/>
    <cellStyle name="Итог 2 4 2 4 2 3" xfId="32864"/>
    <cellStyle name="Итог 2 4 2 4 3" xfId="12576"/>
    <cellStyle name="Итог 2 4 2 4 3 2" xfId="12577"/>
    <cellStyle name="Итог 2 4 2 4 3 2 2" xfId="32865"/>
    <cellStyle name="Итог 2 4 2 4 3 3" xfId="32866"/>
    <cellStyle name="Итог 2 4 2 4 4" xfId="12578"/>
    <cellStyle name="Итог 2 4 2 4 4 2" xfId="12579"/>
    <cellStyle name="Итог 2 4 2 4 4 2 2" xfId="32867"/>
    <cellStyle name="Итог 2 4 2 4 4 3" xfId="32868"/>
    <cellStyle name="Итог 2 4 2 4 5" xfId="12580"/>
    <cellStyle name="Итог 2 4 2 4 5 2" xfId="32869"/>
    <cellStyle name="Итог 2 4 2 4 6" xfId="32870"/>
    <cellStyle name="Итог 2 4 2 5" xfId="12581"/>
    <cellStyle name="Итог 2 4 2 5 2" xfId="12582"/>
    <cellStyle name="Итог 2 4 2 5 2 2" xfId="12583"/>
    <cellStyle name="Итог 2 4 2 5 2 2 2" xfId="32871"/>
    <cellStyle name="Итог 2 4 2 5 2 3" xfId="32872"/>
    <cellStyle name="Итог 2 4 2 5 3" xfId="12584"/>
    <cellStyle name="Итог 2 4 2 5 3 2" xfId="12585"/>
    <cellStyle name="Итог 2 4 2 5 3 2 2" xfId="32873"/>
    <cellStyle name="Итог 2 4 2 5 3 3" xfId="32874"/>
    <cellStyle name="Итог 2 4 2 5 4" xfId="12586"/>
    <cellStyle name="Итог 2 4 2 5 4 2" xfId="12587"/>
    <cellStyle name="Итог 2 4 2 5 4 2 2" xfId="32875"/>
    <cellStyle name="Итог 2 4 2 5 4 3" xfId="32876"/>
    <cellStyle name="Итог 2 4 2 5 5" xfId="12588"/>
    <cellStyle name="Итог 2 4 2 5 5 2" xfId="32877"/>
    <cellStyle name="Итог 2 4 2 5 6" xfId="32878"/>
    <cellStyle name="Итог 2 4 2 6" xfId="12589"/>
    <cellStyle name="Итог 2 4 2 6 2" xfId="12590"/>
    <cellStyle name="Итог 2 4 2 6 2 2" xfId="12591"/>
    <cellStyle name="Итог 2 4 2 6 2 2 2" xfId="32879"/>
    <cellStyle name="Итог 2 4 2 6 2 3" xfId="32880"/>
    <cellStyle name="Итог 2 4 2 6 3" xfId="12592"/>
    <cellStyle name="Итог 2 4 2 6 3 2" xfId="12593"/>
    <cellStyle name="Итог 2 4 2 6 3 2 2" xfId="32881"/>
    <cellStyle name="Итог 2 4 2 6 3 3" xfId="32882"/>
    <cellStyle name="Итог 2 4 2 6 4" xfId="12594"/>
    <cellStyle name="Итог 2 4 2 6 4 2" xfId="12595"/>
    <cellStyle name="Итог 2 4 2 6 4 2 2" xfId="32883"/>
    <cellStyle name="Итог 2 4 2 6 4 3" xfId="32884"/>
    <cellStyle name="Итог 2 4 2 6 5" xfId="12596"/>
    <cellStyle name="Итог 2 4 2 6 5 2" xfId="32885"/>
    <cellStyle name="Итог 2 4 2 6 6" xfId="32886"/>
    <cellStyle name="Итог 2 4 2 7" xfId="12597"/>
    <cellStyle name="Итог 2 4 2 7 2" xfId="12598"/>
    <cellStyle name="Итог 2 4 2 7 2 2" xfId="32887"/>
    <cellStyle name="Итог 2 4 2 7 3" xfId="32888"/>
    <cellStyle name="Итог 2 4 2 8" xfId="12599"/>
    <cellStyle name="Итог 2 4 2 8 2" xfId="32889"/>
    <cellStyle name="Итог 2 4 2 9" xfId="32890"/>
    <cellStyle name="Итог 2 4 3" xfId="12600"/>
    <cellStyle name="Итог 2 4 3 2" xfId="12601"/>
    <cellStyle name="Итог 2 4 3 2 2" xfId="12602"/>
    <cellStyle name="Итог 2 4 3 2 2 2" xfId="12603"/>
    <cellStyle name="Итог 2 4 3 2 2 2 2" xfId="32891"/>
    <cellStyle name="Итог 2 4 3 2 2 3" xfId="32892"/>
    <cellStyle name="Итог 2 4 3 2 3" xfId="12604"/>
    <cellStyle name="Итог 2 4 3 2 3 2" xfId="12605"/>
    <cellStyle name="Итог 2 4 3 2 3 2 2" xfId="32893"/>
    <cellStyle name="Итог 2 4 3 2 3 3" xfId="32894"/>
    <cellStyle name="Итог 2 4 3 2 4" xfId="12606"/>
    <cellStyle name="Итог 2 4 3 2 4 2" xfId="12607"/>
    <cellStyle name="Итог 2 4 3 2 4 2 2" xfId="32895"/>
    <cellStyle name="Итог 2 4 3 2 4 3" xfId="32896"/>
    <cellStyle name="Итог 2 4 3 2 5" xfId="12608"/>
    <cellStyle name="Итог 2 4 3 2 5 2" xfId="32897"/>
    <cellStyle name="Итог 2 4 3 2 6" xfId="32898"/>
    <cellStyle name="Итог 2 4 3 3" xfId="12609"/>
    <cellStyle name="Итог 2 4 3 3 2" xfId="12610"/>
    <cellStyle name="Итог 2 4 3 3 2 2" xfId="12611"/>
    <cellStyle name="Итог 2 4 3 3 2 2 2" xfId="32899"/>
    <cellStyle name="Итог 2 4 3 3 2 3" xfId="32900"/>
    <cellStyle name="Итог 2 4 3 3 3" xfId="12612"/>
    <cellStyle name="Итог 2 4 3 3 3 2" xfId="12613"/>
    <cellStyle name="Итог 2 4 3 3 3 2 2" xfId="32901"/>
    <cellStyle name="Итог 2 4 3 3 3 3" xfId="32902"/>
    <cellStyle name="Итог 2 4 3 3 4" xfId="12614"/>
    <cellStyle name="Итог 2 4 3 3 4 2" xfId="12615"/>
    <cellStyle name="Итог 2 4 3 3 4 2 2" xfId="32903"/>
    <cellStyle name="Итог 2 4 3 3 4 3" xfId="32904"/>
    <cellStyle name="Итог 2 4 3 3 5" xfId="12616"/>
    <cellStyle name="Итог 2 4 3 3 5 2" xfId="32905"/>
    <cellStyle name="Итог 2 4 3 3 6" xfId="32906"/>
    <cellStyle name="Итог 2 4 3 4" xfId="12617"/>
    <cellStyle name="Итог 2 4 3 4 2" xfId="12618"/>
    <cellStyle name="Итог 2 4 3 4 2 2" xfId="12619"/>
    <cellStyle name="Итог 2 4 3 4 2 2 2" xfId="32907"/>
    <cellStyle name="Итог 2 4 3 4 2 3" xfId="32908"/>
    <cellStyle name="Итог 2 4 3 4 3" xfId="12620"/>
    <cellStyle name="Итог 2 4 3 4 3 2" xfId="12621"/>
    <cellStyle name="Итог 2 4 3 4 3 2 2" xfId="32909"/>
    <cellStyle name="Итог 2 4 3 4 3 3" xfId="32910"/>
    <cellStyle name="Итог 2 4 3 4 4" xfId="12622"/>
    <cellStyle name="Итог 2 4 3 4 4 2" xfId="12623"/>
    <cellStyle name="Итог 2 4 3 4 4 2 2" xfId="32911"/>
    <cellStyle name="Итог 2 4 3 4 4 3" xfId="32912"/>
    <cellStyle name="Итог 2 4 3 4 5" xfId="12624"/>
    <cellStyle name="Итог 2 4 3 4 5 2" xfId="32913"/>
    <cellStyle name="Итог 2 4 3 4 6" xfId="32914"/>
    <cellStyle name="Итог 2 4 3 5" xfId="12625"/>
    <cellStyle name="Итог 2 4 3 5 2" xfId="12626"/>
    <cellStyle name="Итог 2 4 3 5 2 2" xfId="12627"/>
    <cellStyle name="Итог 2 4 3 5 2 2 2" xfId="32915"/>
    <cellStyle name="Итог 2 4 3 5 2 3" xfId="32916"/>
    <cellStyle name="Итог 2 4 3 5 3" xfId="12628"/>
    <cellStyle name="Итог 2 4 3 5 3 2" xfId="12629"/>
    <cellStyle name="Итог 2 4 3 5 3 2 2" xfId="32917"/>
    <cellStyle name="Итог 2 4 3 5 3 3" xfId="32918"/>
    <cellStyle name="Итог 2 4 3 5 4" xfId="12630"/>
    <cellStyle name="Итог 2 4 3 5 4 2" xfId="12631"/>
    <cellStyle name="Итог 2 4 3 5 4 2 2" xfId="32919"/>
    <cellStyle name="Итог 2 4 3 5 4 3" xfId="32920"/>
    <cellStyle name="Итог 2 4 3 5 5" xfId="12632"/>
    <cellStyle name="Итог 2 4 3 5 5 2" xfId="32921"/>
    <cellStyle name="Итог 2 4 3 5 6" xfId="32922"/>
    <cellStyle name="Итог 2 4 3 6" xfId="12633"/>
    <cellStyle name="Итог 2 4 3 6 2" xfId="12634"/>
    <cellStyle name="Итог 2 4 3 6 2 2" xfId="32923"/>
    <cellStyle name="Итог 2 4 3 6 3" xfId="32924"/>
    <cellStyle name="Итог 2 4 3 7" xfId="12635"/>
    <cellStyle name="Итог 2 4 3 7 2" xfId="32925"/>
    <cellStyle name="Итог 2 4 3 8" xfId="32926"/>
    <cellStyle name="Итог 2 4 4" xfId="12636"/>
    <cellStyle name="Итог 2 4 4 2" xfId="12637"/>
    <cellStyle name="Итог 2 4 4 2 2" xfId="12638"/>
    <cellStyle name="Итог 2 4 4 2 2 2" xfId="32927"/>
    <cellStyle name="Итог 2 4 4 2 3" xfId="32928"/>
    <cellStyle name="Итог 2 4 4 3" xfId="12639"/>
    <cellStyle name="Итог 2 4 4 3 2" xfId="12640"/>
    <cellStyle name="Итог 2 4 4 3 2 2" xfId="32929"/>
    <cellStyle name="Итог 2 4 4 3 3" xfId="32930"/>
    <cellStyle name="Итог 2 4 4 4" xfId="12641"/>
    <cellStyle name="Итог 2 4 4 4 2" xfId="12642"/>
    <cellStyle name="Итог 2 4 4 4 2 2" xfId="32931"/>
    <cellStyle name="Итог 2 4 4 4 3" xfId="32932"/>
    <cellStyle name="Итог 2 4 4 5" xfId="12643"/>
    <cellStyle name="Итог 2 4 4 5 2" xfId="32933"/>
    <cellStyle name="Итог 2 4 4 6" xfId="32934"/>
    <cellStyle name="Итог 2 4 5" xfId="12644"/>
    <cellStyle name="Итог 2 4 5 2" xfId="12645"/>
    <cellStyle name="Итог 2 4 5 2 2" xfId="12646"/>
    <cellStyle name="Итог 2 4 5 2 2 2" xfId="32935"/>
    <cellStyle name="Итог 2 4 5 2 3" xfId="32936"/>
    <cellStyle name="Итог 2 4 5 3" xfId="12647"/>
    <cellStyle name="Итог 2 4 5 3 2" xfId="12648"/>
    <cellStyle name="Итог 2 4 5 3 2 2" xfId="32937"/>
    <cellStyle name="Итог 2 4 5 3 3" xfId="32938"/>
    <cellStyle name="Итог 2 4 5 4" xfId="12649"/>
    <cellStyle name="Итог 2 4 5 4 2" xfId="12650"/>
    <cellStyle name="Итог 2 4 5 4 2 2" xfId="32939"/>
    <cellStyle name="Итог 2 4 5 4 3" xfId="32940"/>
    <cellStyle name="Итог 2 4 5 5" xfId="12651"/>
    <cellStyle name="Итог 2 4 5 5 2" xfId="32941"/>
    <cellStyle name="Итог 2 4 5 6" xfId="32942"/>
    <cellStyle name="Итог 2 4 6" xfId="12652"/>
    <cellStyle name="Итог 2 4 6 2" xfId="12653"/>
    <cellStyle name="Итог 2 4 6 2 2" xfId="12654"/>
    <cellStyle name="Итог 2 4 6 2 2 2" xfId="32943"/>
    <cellStyle name="Итог 2 4 6 2 3" xfId="32944"/>
    <cellStyle name="Итог 2 4 6 3" xfId="12655"/>
    <cellStyle name="Итог 2 4 6 3 2" xfId="12656"/>
    <cellStyle name="Итог 2 4 6 3 2 2" xfId="32945"/>
    <cellStyle name="Итог 2 4 6 3 3" xfId="32946"/>
    <cellStyle name="Итог 2 4 6 4" xfId="12657"/>
    <cellStyle name="Итог 2 4 6 4 2" xfId="12658"/>
    <cellStyle name="Итог 2 4 6 4 2 2" xfId="32947"/>
    <cellStyle name="Итог 2 4 6 4 3" xfId="32948"/>
    <cellStyle name="Итог 2 4 6 5" xfId="12659"/>
    <cellStyle name="Итог 2 4 6 5 2" xfId="32949"/>
    <cellStyle name="Итог 2 4 6 6" xfId="32950"/>
    <cellStyle name="Итог 2 4 7" xfId="12660"/>
    <cellStyle name="Итог 2 4 7 2" xfId="12661"/>
    <cellStyle name="Итог 2 4 7 2 2" xfId="12662"/>
    <cellStyle name="Итог 2 4 7 2 2 2" xfId="32951"/>
    <cellStyle name="Итог 2 4 7 2 3" xfId="32952"/>
    <cellStyle name="Итог 2 4 7 3" xfId="12663"/>
    <cellStyle name="Итог 2 4 7 3 2" xfId="12664"/>
    <cellStyle name="Итог 2 4 7 3 2 2" xfId="32953"/>
    <cellStyle name="Итог 2 4 7 3 3" xfId="32954"/>
    <cellStyle name="Итог 2 4 7 4" xfId="12665"/>
    <cellStyle name="Итог 2 4 7 4 2" xfId="12666"/>
    <cellStyle name="Итог 2 4 7 4 2 2" xfId="32955"/>
    <cellStyle name="Итог 2 4 7 4 3" xfId="32956"/>
    <cellStyle name="Итог 2 4 7 5" xfId="12667"/>
    <cellStyle name="Итог 2 4 7 5 2" xfId="32957"/>
    <cellStyle name="Итог 2 4 7 6" xfId="32958"/>
    <cellStyle name="Итог 2 4 8" xfId="12668"/>
    <cellStyle name="Итог 2 4 8 2" xfId="12669"/>
    <cellStyle name="Итог 2 4 8 2 2" xfId="32959"/>
    <cellStyle name="Итог 2 4 8 3" xfId="32960"/>
    <cellStyle name="Итог 2 4 9" xfId="12670"/>
    <cellStyle name="Итог 2 4 9 2" xfId="32961"/>
    <cellStyle name="Итог 2 5" xfId="12671"/>
    <cellStyle name="Итог 2 5 2" xfId="12672"/>
    <cellStyle name="Итог 2 5 2 2" xfId="12673"/>
    <cellStyle name="Итог 2 5 2 2 2" xfId="12674"/>
    <cellStyle name="Итог 2 5 2 2 2 2" xfId="12675"/>
    <cellStyle name="Итог 2 5 2 2 2 2 2" xfId="32962"/>
    <cellStyle name="Итог 2 5 2 2 2 3" xfId="32963"/>
    <cellStyle name="Итог 2 5 2 2 3" xfId="12676"/>
    <cellStyle name="Итог 2 5 2 2 3 2" xfId="12677"/>
    <cellStyle name="Итог 2 5 2 2 3 2 2" xfId="32964"/>
    <cellStyle name="Итог 2 5 2 2 3 3" xfId="32965"/>
    <cellStyle name="Итог 2 5 2 2 4" xfId="12678"/>
    <cellStyle name="Итог 2 5 2 2 4 2" xfId="12679"/>
    <cellStyle name="Итог 2 5 2 2 4 2 2" xfId="32966"/>
    <cellStyle name="Итог 2 5 2 2 4 3" xfId="32967"/>
    <cellStyle name="Итог 2 5 2 2 5" xfId="12680"/>
    <cellStyle name="Итог 2 5 2 2 5 2" xfId="32968"/>
    <cellStyle name="Итог 2 5 2 2 6" xfId="32969"/>
    <cellStyle name="Итог 2 5 2 3" xfId="12681"/>
    <cellStyle name="Итог 2 5 2 3 2" xfId="12682"/>
    <cellStyle name="Итог 2 5 2 3 2 2" xfId="12683"/>
    <cellStyle name="Итог 2 5 2 3 2 2 2" xfId="32970"/>
    <cellStyle name="Итог 2 5 2 3 2 3" xfId="32971"/>
    <cellStyle name="Итог 2 5 2 3 3" xfId="12684"/>
    <cellStyle name="Итог 2 5 2 3 3 2" xfId="12685"/>
    <cellStyle name="Итог 2 5 2 3 3 2 2" xfId="32972"/>
    <cellStyle name="Итог 2 5 2 3 3 3" xfId="32973"/>
    <cellStyle name="Итог 2 5 2 3 4" xfId="12686"/>
    <cellStyle name="Итог 2 5 2 3 4 2" xfId="12687"/>
    <cellStyle name="Итог 2 5 2 3 4 2 2" xfId="32974"/>
    <cellStyle name="Итог 2 5 2 3 4 3" xfId="32975"/>
    <cellStyle name="Итог 2 5 2 3 5" xfId="12688"/>
    <cellStyle name="Итог 2 5 2 3 5 2" xfId="32976"/>
    <cellStyle name="Итог 2 5 2 3 6" xfId="32977"/>
    <cellStyle name="Итог 2 5 2 4" xfId="12689"/>
    <cellStyle name="Итог 2 5 2 4 2" xfId="12690"/>
    <cellStyle name="Итог 2 5 2 4 2 2" xfId="12691"/>
    <cellStyle name="Итог 2 5 2 4 2 2 2" xfId="32978"/>
    <cellStyle name="Итог 2 5 2 4 2 3" xfId="32979"/>
    <cellStyle name="Итог 2 5 2 4 3" xfId="12692"/>
    <cellStyle name="Итог 2 5 2 4 3 2" xfId="12693"/>
    <cellStyle name="Итог 2 5 2 4 3 2 2" xfId="32980"/>
    <cellStyle name="Итог 2 5 2 4 3 3" xfId="32981"/>
    <cellStyle name="Итог 2 5 2 4 4" xfId="12694"/>
    <cellStyle name="Итог 2 5 2 4 4 2" xfId="12695"/>
    <cellStyle name="Итог 2 5 2 4 4 2 2" xfId="32982"/>
    <cellStyle name="Итог 2 5 2 4 4 3" xfId="32983"/>
    <cellStyle name="Итог 2 5 2 4 5" xfId="12696"/>
    <cellStyle name="Итог 2 5 2 4 5 2" xfId="32984"/>
    <cellStyle name="Итог 2 5 2 4 6" xfId="32985"/>
    <cellStyle name="Итог 2 5 2 5" xfId="12697"/>
    <cellStyle name="Итог 2 5 2 5 2" xfId="12698"/>
    <cellStyle name="Итог 2 5 2 5 2 2" xfId="12699"/>
    <cellStyle name="Итог 2 5 2 5 2 2 2" xfId="32986"/>
    <cellStyle name="Итог 2 5 2 5 2 3" xfId="32987"/>
    <cellStyle name="Итог 2 5 2 5 3" xfId="12700"/>
    <cellStyle name="Итог 2 5 2 5 3 2" xfId="12701"/>
    <cellStyle name="Итог 2 5 2 5 3 2 2" xfId="32988"/>
    <cellStyle name="Итог 2 5 2 5 3 3" xfId="32989"/>
    <cellStyle name="Итог 2 5 2 5 4" xfId="12702"/>
    <cellStyle name="Итог 2 5 2 5 4 2" xfId="12703"/>
    <cellStyle name="Итог 2 5 2 5 4 2 2" xfId="32990"/>
    <cellStyle name="Итог 2 5 2 5 4 3" xfId="32991"/>
    <cellStyle name="Итог 2 5 2 5 5" xfId="12704"/>
    <cellStyle name="Итог 2 5 2 5 5 2" xfId="32992"/>
    <cellStyle name="Итог 2 5 2 5 6" xfId="32993"/>
    <cellStyle name="Итог 2 5 2 6" xfId="12705"/>
    <cellStyle name="Итог 2 5 2 6 2" xfId="12706"/>
    <cellStyle name="Итог 2 5 2 6 2 2" xfId="32994"/>
    <cellStyle name="Итог 2 5 2 6 3" xfId="32995"/>
    <cellStyle name="Итог 2 5 2 7" xfId="12707"/>
    <cellStyle name="Итог 2 5 2 7 2" xfId="32996"/>
    <cellStyle name="Итог 2 5 2 8" xfId="32997"/>
    <cellStyle name="Итог 2 5 3" xfId="12708"/>
    <cellStyle name="Итог 2 5 3 2" xfId="12709"/>
    <cellStyle name="Итог 2 5 3 2 2" xfId="12710"/>
    <cellStyle name="Итог 2 5 3 2 2 2" xfId="32998"/>
    <cellStyle name="Итог 2 5 3 2 3" xfId="32999"/>
    <cellStyle name="Итог 2 5 3 3" xfId="12711"/>
    <cellStyle name="Итог 2 5 3 3 2" xfId="12712"/>
    <cellStyle name="Итог 2 5 3 3 2 2" xfId="33000"/>
    <cellStyle name="Итог 2 5 3 3 3" xfId="33001"/>
    <cellStyle name="Итог 2 5 3 4" xfId="12713"/>
    <cellStyle name="Итог 2 5 3 4 2" xfId="12714"/>
    <cellStyle name="Итог 2 5 3 4 2 2" xfId="33002"/>
    <cellStyle name="Итог 2 5 3 4 3" xfId="33003"/>
    <cellStyle name="Итог 2 5 3 5" xfId="12715"/>
    <cellStyle name="Итог 2 5 3 5 2" xfId="33004"/>
    <cellStyle name="Итог 2 5 3 6" xfId="33005"/>
    <cellStyle name="Итог 2 5 4" xfId="12716"/>
    <cellStyle name="Итог 2 5 4 2" xfId="12717"/>
    <cellStyle name="Итог 2 5 4 2 2" xfId="12718"/>
    <cellStyle name="Итог 2 5 4 2 2 2" xfId="33006"/>
    <cellStyle name="Итог 2 5 4 2 3" xfId="33007"/>
    <cellStyle name="Итог 2 5 4 3" xfId="12719"/>
    <cellStyle name="Итог 2 5 4 3 2" xfId="12720"/>
    <cellStyle name="Итог 2 5 4 3 2 2" xfId="33008"/>
    <cellStyle name="Итог 2 5 4 3 3" xfId="33009"/>
    <cellStyle name="Итог 2 5 4 4" xfId="12721"/>
    <cellStyle name="Итог 2 5 4 4 2" xfId="12722"/>
    <cellStyle name="Итог 2 5 4 4 2 2" xfId="33010"/>
    <cellStyle name="Итог 2 5 4 4 3" xfId="33011"/>
    <cellStyle name="Итог 2 5 4 5" xfId="12723"/>
    <cellStyle name="Итог 2 5 4 5 2" xfId="33012"/>
    <cellStyle name="Итог 2 5 4 6" xfId="33013"/>
    <cellStyle name="Итог 2 5 5" xfId="12724"/>
    <cellStyle name="Итог 2 5 5 2" xfId="12725"/>
    <cellStyle name="Итог 2 5 5 2 2" xfId="12726"/>
    <cellStyle name="Итог 2 5 5 2 2 2" xfId="33014"/>
    <cellStyle name="Итог 2 5 5 2 3" xfId="33015"/>
    <cellStyle name="Итог 2 5 5 3" xfId="12727"/>
    <cellStyle name="Итог 2 5 5 3 2" xfId="12728"/>
    <cellStyle name="Итог 2 5 5 3 2 2" xfId="33016"/>
    <cellStyle name="Итог 2 5 5 3 3" xfId="33017"/>
    <cellStyle name="Итог 2 5 5 4" xfId="12729"/>
    <cellStyle name="Итог 2 5 5 4 2" xfId="12730"/>
    <cellStyle name="Итог 2 5 5 4 2 2" xfId="33018"/>
    <cellStyle name="Итог 2 5 5 4 3" xfId="33019"/>
    <cellStyle name="Итог 2 5 5 5" xfId="12731"/>
    <cellStyle name="Итог 2 5 5 5 2" xfId="33020"/>
    <cellStyle name="Итог 2 5 5 6" xfId="33021"/>
    <cellStyle name="Итог 2 5 6" xfId="12732"/>
    <cellStyle name="Итог 2 5 6 2" xfId="12733"/>
    <cellStyle name="Итог 2 5 6 2 2" xfId="12734"/>
    <cellStyle name="Итог 2 5 6 2 2 2" xfId="33022"/>
    <cellStyle name="Итог 2 5 6 2 3" xfId="33023"/>
    <cellStyle name="Итог 2 5 6 3" xfId="12735"/>
    <cellStyle name="Итог 2 5 6 3 2" xfId="12736"/>
    <cellStyle name="Итог 2 5 6 3 2 2" xfId="33024"/>
    <cellStyle name="Итог 2 5 6 3 3" xfId="33025"/>
    <cellStyle name="Итог 2 5 6 4" xfId="12737"/>
    <cellStyle name="Итог 2 5 6 4 2" xfId="12738"/>
    <cellStyle name="Итог 2 5 6 4 2 2" xfId="33026"/>
    <cellStyle name="Итог 2 5 6 4 3" xfId="33027"/>
    <cellStyle name="Итог 2 5 6 5" xfId="12739"/>
    <cellStyle name="Итог 2 5 6 5 2" xfId="33028"/>
    <cellStyle name="Итог 2 5 6 6" xfId="33029"/>
    <cellStyle name="Итог 2 5 7" xfId="12740"/>
    <cellStyle name="Итог 2 5 7 2" xfId="12741"/>
    <cellStyle name="Итог 2 5 7 2 2" xfId="33030"/>
    <cellStyle name="Итог 2 5 7 3" xfId="33031"/>
    <cellStyle name="Итог 2 5 8" xfId="12742"/>
    <cellStyle name="Итог 2 5 8 2" xfId="33032"/>
    <cellStyle name="Итог 2 5 9" xfId="33033"/>
    <cellStyle name="Итог 2 6" xfId="12743"/>
    <cellStyle name="Итог 2 6 2" xfId="12744"/>
    <cellStyle name="Итог 2 6 2 2" xfId="12745"/>
    <cellStyle name="Итог 2 6 2 2 2" xfId="12746"/>
    <cellStyle name="Итог 2 6 2 2 2 2" xfId="33034"/>
    <cellStyle name="Итог 2 6 2 2 3" xfId="33035"/>
    <cellStyle name="Итог 2 6 2 3" xfId="12747"/>
    <cellStyle name="Итог 2 6 2 3 2" xfId="12748"/>
    <cellStyle name="Итог 2 6 2 3 2 2" xfId="33036"/>
    <cellStyle name="Итог 2 6 2 3 3" xfId="33037"/>
    <cellStyle name="Итог 2 6 2 4" xfId="12749"/>
    <cellStyle name="Итог 2 6 2 4 2" xfId="12750"/>
    <cellStyle name="Итог 2 6 2 4 2 2" xfId="33038"/>
    <cellStyle name="Итог 2 6 2 4 3" xfId="33039"/>
    <cellStyle name="Итог 2 6 2 5" xfId="12751"/>
    <cellStyle name="Итог 2 6 2 5 2" xfId="33040"/>
    <cellStyle name="Итог 2 6 2 6" xfId="33041"/>
    <cellStyle name="Итог 2 6 3" xfId="12752"/>
    <cellStyle name="Итог 2 6 3 2" xfId="12753"/>
    <cellStyle name="Итог 2 6 3 2 2" xfId="12754"/>
    <cellStyle name="Итог 2 6 3 2 2 2" xfId="33042"/>
    <cellStyle name="Итог 2 6 3 2 3" xfId="33043"/>
    <cellStyle name="Итог 2 6 3 3" xfId="12755"/>
    <cellStyle name="Итог 2 6 3 3 2" xfId="12756"/>
    <cellStyle name="Итог 2 6 3 3 2 2" xfId="33044"/>
    <cellStyle name="Итог 2 6 3 3 3" xfId="33045"/>
    <cellStyle name="Итог 2 6 3 4" xfId="12757"/>
    <cellStyle name="Итог 2 6 3 4 2" xfId="12758"/>
    <cellStyle name="Итог 2 6 3 4 2 2" xfId="33046"/>
    <cellStyle name="Итог 2 6 3 4 3" xfId="33047"/>
    <cellStyle name="Итог 2 6 3 5" xfId="12759"/>
    <cellStyle name="Итог 2 6 3 5 2" xfId="33048"/>
    <cellStyle name="Итог 2 6 3 6" xfId="33049"/>
    <cellStyle name="Итог 2 6 4" xfId="12760"/>
    <cellStyle name="Итог 2 6 4 2" xfId="12761"/>
    <cellStyle name="Итог 2 6 4 2 2" xfId="12762"/>
    <cellStyle name="Итог 2 6 4 2 2 2" xfId="33050"/>
    <cellStyle name="Итог 2 6 4 2 3" xfId="33051"/>
    <cellStyle name="Итог 2 6 4 3" xfId="12763"/>
    <cellStyle name="Итог 2 6 4 3 2" xfId="12764"/>
    <cellStyle name="Итог 2 6 4 3 2 2" xfId="33052"/>
    <cellStyle name="Итог 2 6 4 3 3" xfId="33053"/>
    <cellStyle name="Итог 2 6 4 4" xfId="12765"/>
    <cellStyle name="Итог 2 6 4 4 2" xfId="12766"/>
    <cellStyle name="Итог 2 6 4 4 2 2" xfId="33054"/>
    <cellStyle name="Итог 2 6 4 4 3" xfId="33055"/>
    <cellStyle name="Итог 2 6 4 5" xfId="12767"/>
    <cellStyle name="Итог 2 6 4 5 2" xfId="33056"/>
    <cellStyle name="Итог 2 6 4 6" xfId="33057"/>
    <cellStyle name="Итог 2 6 5" xfId="12768"/>
    <cellStyle name="Итог 2 6 5 2" xfId="12769"/>
    <cellStyle name="Итог 2 6 5 2 2" xfId="12770"/>
    <cellStyle name="Итог 2 6 5 2 2 2" xfId="33058"/>
    <cellStyle name="Итог 2 6 5 2 3" xfId="33059"/>
    <cellStyle name="Итог 2 6 5 3" xfId="12771"/>
    <cellStyle name="Итог 2 6 5 3 2" xfId="12772"/>
    <cellStyle name="Итог 2 6 5 3 2 2" xfId="33060"/>
    <cellStyle name="Итог 2 6 5 3 3" xfId="33061"/>
    <cellStyle name="Итог 2 6 5 4" xfId="12773"/>
    <cellStyle name="Итог 2 6 5 4 2" xfId="12774"/>
    <cellStyle name="Итог 2 6 5 4 2 2" xfId="33062"/>
    <cellStyle name="Итог 2 6 5 4 3" xfId="33063"/>
    <cellStyle name="Итог 2 6 5 5" xfId="12775"/>
    <cellStyle name="Итог 2 6 5 5 2" xfId="33064"/>
    <cellStyle name="Итог 2 6 5 6" xfId="33065"/>
    <cellStyle name="Итог 2 6 6" xfId="12776"/>
    <cellStyle name="Итог 2 6 6 2" xfId="12777"/>
    <cellStyle name="Итог 2 6 6 2 2" xfId="12778"/>
    <cellStyle name="Итог 2 6 6 2 2 2" xfId="33066"/>
    <cellStyle name="Итог 2 6 6 2 3" xfId="33067"/>
    <cellStyle name="Итог 2 6 6 3" xfId="12779"/>
    <cellStyle name="Итог 2 6 6 3 2" xfId="12780"/>
    <cellStyle name="Итог 2 6 6 3 2 2" xfId="33068"/>
    <cellStyle name="Итог 2 6 6 3 3" xfId="33069"/>
    <cellStyle name="Итог 2 6 6 4" xfId="12781"/>
    <cellStyle name="Итог 2 6 6 4 2" xfId="12782"/>
    <cellStyle name="Итог 2 6 6 4 2 2" xfId="33070"/>
    <cellStyle name="Итог 2 6 6 4 3" xfId="33071"/>
    <cellStyle name="Итог 2 6 6 5" xfId="12783"/>
    <cellStyle name="Итог 2 6 6 5 2" xfId="33072"/>
    <cellStyle name="Итог 2 6 6 6" xfId="33073"/>
    <cellStyle name="Итог 2 6 7" xfId="12784"/>
    <cellStyle name="Итог 2 6 7 2" xfId="12785"/>
    <cellStyle name="Итог 2 6 7 2 2" xfId="33074"/>
    <cellStyle name="Итог 2 6 7 3" xfId="33075"/>
    <cellStyle name="Итог 2 6 8" xfId="12786"/>
    <cellStyle name="Итог 2 6 8 2" xfId="33076"/>
    <cellStyle name="Итог 2 6 9" xfId="33077"/>
    <cellStyle name="Итог 2 7" xfId="12787"/>
    <cellStyle name="Итог 2 7 2" xfId="12788"/>
    <cellStyle name="Итог 2 7 2 2" xfId="12789"/>
    <cellStyle name="Итог 2 7 2 2 2" xfId="12790"/>
    <cellStyle name="Итог 2 7 2 2 2 2" xfId="33078"/>
    <cellStyle name="Итог 2 7 2 2 3" xfId="33079"/>
    <cellStyle name="Итог 2 7 2 3" xfId="12791"/>
    <cellStyle name="Итог 2 7 2 3 2" xfId="12792"/>
    <cellStyle name="Итог 2 7 2 3 2 2" xfId="33080"/>
    <cellStyle name="Итог 2 7 2 3 3" xfId="33081"/>
    <cellStyle name="Итог 2 7 2 4" xfId="12793"/>
    <cellStyle name="Итог 2 7 2 4 2" xfId="12794"/>
    <cellStyle name="Итог 2 7 2 4 2 2" xfId="33082"/>
    <cellStyle name="Итог 2 7 2 4 3" xfId="33083"/>
    <cellStyle name="Итог 2 7 2 5" xfId="12795"/>
    <cellStyle name="Итог 2 7 2 5 2" xfId="33084"/>
    <cellStyle name="Итог 2 7 2 6" xfId="33085"/>
    <cellStyle name="Итог 2 7 3" xfId="12796"/>
    <cellStyle name="Итог 2 7 3 2" xfId="12797"/>
    <cellStyle name="Итог 2 7 3 2 2" xfId="12798"/>
    <cellStyle name="Итог 2 7 3 2 2 2" xfId="33086"/>
    <cellStyle name="Итог 2 7 3 2 3" xfId="33087"/>
    <cellStyle name="Итог 2 7 3 3" xfId="12799"/>
    <cellStyle name="Итог 2 7 3 3 2" xfId="12800"/>
    <cellStyle name="Итог 2 7 3 3 2 2" xfId="33088"/>
    <cellStyle name="Итог 2 7 3 3 3" xfId="33089"/>
    <cellStyle name="Итог 2 7 3 4" xfId="12801"/>
    <cellStyle name="Итог 2 7 3 4 2" xfId="12802"/>
    <cellStyle name="Итог 2 7 3 4 2 2" xfId="33090"/>
    <cellStyle name="Итог 2 7 3 4 3" xfId="33091"/>
    <cellStyle name="Итог 2 7 3 5" xfId="12803"/>
    <cellStyle name="Итог 2 7 3 5 2" xfId="33092"/>
    <cellStyle name="Итог 2 7 3 6" xfId="33093"/>
    <cellStyle name="Итог 2 7 4" xfId="12804"/>
    <cellStyle name="Итог 2 7 4 2" xfId="12805"/>
    <cellStyle name="Итог 2 7 4 2 2" xfId="12806"/>
    <cellStyle name="Итог 2 7 4 2 2 2" xfId="33094"/>
    <cellStyle name="Итог 2 7 4 2 3" xfId="33095"/>
    <cellStyle name="Итог 2 7 4 3" xfId="12807"/>
    <cellStyle name="Итог 2 7 4 3 2" xfId="12808"/>
    <cellStyle name="Итог 2 7 4 3 2 2" xfId="33096"/>
    <cellStyle name="Итог 2 7 4 3 3" xfId="33097"/>
    <cellStyle name="Итог 2 7 4 4" xfId="12809"/>
    <cellStyle name="Итог 2 7 4 4 2" xfId="12810"/>
    <cellStyle name="Итог 2 7 4 4 2 2" xfId="33098"/>
    <cellStyle name="Итог 2 7 4 4 3" xfId="33099"/>
    <cellStyle name="Итог 2 7 4 5" xfId="12811"/>
    <cellStyle name="Итог 2 7 4 5 2" xfId="33100"/>
    <cellStyle name="Итог 2 7 4 6" xfId="33101"/>
    <cellStyle name="Итог 2 7 5" xfId="12812"/>
    <cellStyle name="Итог 2 7 5 2" xfId="12813"/>
    <cellStyle name="Итог 2 7 5 2 2" xfId="12814"/>
    <cellStyle name="Итог 2 7 5 2 2 2" xfId="33102"/>
    <cellStyle name="Итог 2 7 5 2 3" xfId="33103"/>
    <cellStyle name="Итог 2 7 5 3" xfId="12815"/>
    <cellStyle name="Итог 2 7 5 3 2" xfId="12816"/>
    <cellStyle name="Итог 2 7 5 3 2 2" xfId="33104"/>
    <cellStyle name="Итог 2 7 5 3 3" xfId="33105"/>
    <cellStyle name="Итог 2 7 5 4" xfId="12817"/>
    <cellStyle name="Итог 2 7 5 4 2" xfId="12818"/>
    <cellStyle name="Итог 2 7 5 4 2 2" xfId="33106"/>
    <cellStyle name="Итог 2 7 5 4 3" xfId="33107"/>
    <cellStyle name="Итог 2 7 5 5" xfId="12819"/>
    <cellStyle name="Итог 2 7 5 5 2" xfId="33108"/>
    <cellStyle name="Итог 2 7 5 6" xfId="33109"/>
    <cellStyle name="Итог 2 7 6" xfId="12820"/>
    <cellStyle name="Итог 2 7 6 2" xfId="12821"/>
    <cellStyle name="Итог 2 7 6 2 2" xfId="33110"/>
    <cellStyle name="Итог 2 7 6 3" xfId="33111"/>
    <cellStyle name="Итог 2 7 7" xfId="12822"/>
    <cellStyle name="Итог 2 7 7 2" xfId="33112"/>
    <cellStyle name="Итог 2 7 8" xfId="33113"/>
    <cellStyle name="Итог 2 8" xfId="12823"/>
    <cellStyle name="Итог 2 8 2" xfId="12824"/>
    <cellStyle name="Итог 2 8 2 2" xfId="12825"/>
    <cellStyle name="Итог 2 8 2 2 2" xfId="12826"/>
    <cellStyle name="Итог 2 8 2 2 2 2" xfId="33114"/>
    <cellStyle name="Итог 2 8 2 2 3" xfId="33115"/>
    <cellStyle name="Итог 2 8 2 3" xfId="12827"/>
    <cellStyle name="Итог 2 8 2 3 2" xfId="12828"/>
    <cellStyle name="Итог 2 8 2 3 2 2" xfId="33116"/>
    <cellStyle name="Итог 2 8 2 3 3" xfId="33117"/>
    <cellStyle name="Итог 2 8 2 4" xfId="12829"/>
    <cellStyle name="Итог 2 8 2 4 2" xfId="12830"/>
    <cellStyle name="Итог 2 8 2 4 2 2" xfId="33118"/>
    <cellStyle name="Итог 2 8 2 4 3" xfId="33119"/>
    <cellStyle name="Итог 2 8 2 5" xfId="12831"/>
    <cellStyle name="Итог 2 8 2 5 2" xfId="33120"/>
    <cellStyle name="Итог 2 8 2 6" xfId="33121"/>
    <cellStyle name="Итог 2 8 3" xfId="12832"/>
    <cellStyle name="Итог 2 8 3 2" xfId="12833"/>
    <cellStyle name="Итог 2 8 3 2 2" xfId="12834"/>
    <cellStyle name="Итог 2 8 3 2 2 2" xfId="33122"/>
    <cellStyle name="Итог 2 8 3 2 3" xfId="33123"/>
    <cellStyle name="Итог 2 8 3 3" xfId="12835"/>
    <cellStyle name="Итог 2 8 3 3 2" xfId="12836"/>
    <cellStyle name="Итог 2 8 3 3 2 2" xfId="33124"/>
    <cellStyle name="Итог 2 8 3 3 3" xfId="33125"/>
    <cellStyle name="Итог 2 8 3 4" xfId="12837"/>
    <cellStyle name="Итог 2 8 3 4 2" xfId="12838"/>
    <cellStyle name="Итог 2 8 3 4 2 2" xfId="33126"/>
    <cellStyle name="Итог 2 8 3 4 3" xfId="33127"/>
    <cellStyle name="Итог 2 8 3 5" xfId="12839"/>
    <cellStyle name="Итог 2 8 3 5 2" xfId="33128"/>
    <cellStyle name="Итог 2 8 3 6" xfId="33129"/>
    <cellStyle name="Итог 2 8 4" xfId="12840"/>
    <cellStyle name="Итог 2 8 4 2" xfId="12841"/>
    <cellStyle name="Итог 2 8 4 2 2" xfId="12842"/>
    <cellStyle name="Итог 2 8 4 2 2 2" xfId="33130"/>
    <cellStyle name="Итог 2 8 4 2 3" xfId="33131"/>
    <cellStyle name="Итог 2 8 4 3" xfId="12843"/>
    <cellStyle name="Итог 2 8 4 3 2" xfId="12844"/>
    <cellStyle name="Итог 2 8 4 3 2 2" xfId="33132"/>
    <cellStyle name="Итог 2 8 4 3 3" xfId="33133"/>
    <cellStyle name="Итог 2 8 4 4" xfId="12845"/>
    <cellStyle name="Итог 2 8 4 4 2" xfId="12846"/>
    <cellStyle name="Итог 2 8 4 4 2 2" xfId="33134"/>
    <cellStyle name="Итог 2 8 4 4 3" xfId="33135"/>
    <cellStyle name="Итог 2 8 4 5" xfId="12847"/>
    <cellStyle name="Итог 2 8 4 5 2" xfId="33136"/>
    <cellStyle name="Итог 2 8 4 6" xfId="33137"/>
    <cellStyle name="Итог 2 8 5" xfId="12848"/>
    <cellStyle name="Итог 2 8 5 2" xfId="12849"/>
    <cellStyle name="Итог 2 8 5 2 2" xfId="12850"/>
    <cellStyle name="Итог 2 8 5 2 2 2" xfId="33138"/>
    <cellStyle name="Итог 2 8 5 2 3" xfId="33139"/>
    <cellStyle name="Итог 2 8 5 3" xfId="12851"/>
    <cellStyle name="Итог 2 8 5 3 2" xfId="12852"/>
    <cellStyle name="Итог 2 8 5 3 2 2" xfId="33140"/>
    <cellStyle name="Итог 2 8 5 3 3" xfId="33141"/>
    <cellStyle name="Итог 2 8 5 4" xfId="12853"/>
    <cellStyle name="Итог 2 8 5 4 2" xfId="12854"/>
    <cellStyle name="Итог 2 8 5 4 2 2" xfId="33142"/>
    <cellStyle name="Итог 2 8 5 4 3" xfId="33143"/>
    <cellStyle name="Итог 2 8 5 5" xfId="12855"/>
    <cellStyle name="Итог 2 8 5 5 2" xfId="33144"/>
    <cellStyle name="Итог 2 8 5 6" xfId="33145"/>
    <cellStyle name="Итог 2 8 6" xfId="12856"/>
    <cellStyle name="Итог 2 8 6 2" xfId="12857"/>
    <cellStyle name="Итог 2 8 6 2 2" xfId="33146"/>
    <cellStyle name="Итог 2 8 6 3" xfId="33147"/>
    <cellStyle name="Итог 2 8 7" xfId="12858"/>
    <cellStyle name="Итог 2 8 7 2" xfId="33148"/>
    <cellStyle name="Итог 2 8 8" xfId="33149"/>
    <cellStyle name="Итог 2 9" xfId="12859"/>
    <cellStyle name="Итог 2 9 2" xfId="12860"/>
    <cellStyle name="Итог 2 9 2 2" xfId="12861"/>
    <cellStyle name="Итог 2 9 2 2 2" xfId="33150"/>
    <cellStyle name="Итог 2 9 2 3" xfId="33151"/>
    <cellStyle name="Итог 2 9 3" xfId="12862"/>
    <cellStyle name="Итог 2 9 3 2" xfId="33152"/>
    <cellStyle name="Итог 2 9 4" xfId="33153"/>
    <cellStyle name="Итог 3" xfId="271"/>
    <cellStyle name="Итог 3 10" xfId="12863"/>
    <cellStyle name="Итог 3 10 2" xfId="12864"/>
    <cellStyle name="Итог 3 10 2 2" xfId="33154"/>
    <cellStyle name="Итог 3 10 3" xfId="33155"/>
    <cellStyle name="Итог 3 11" xfId="12865"/>
    <cellStyle name="Итог 3 11 2" xfId="33156"/>
    <cellStyle name="Итог 3 12" xfId="33157"/>
    <cellStyle name="Итог 3 2" xfId="272"/>
    <cellStyle name="Итог 3 2 10" xfId="33158"/>
    <cellStyle name="Итог 3 2 2" xfId="12866"/>
    <cellStyle name="Итог 3 2 2 10" xfId="33159"/>
    <cellStyle name="Итог 3 2 2 2" xfId="12867"/>
    <cellStyle name="Итог 3 2 2 2 2" xfId="12868"/>
    <cellStyle name="Итог 3 2 2 2 2 2" xfId="12869"/>
    <cellStyle name="Итог 3 2 2 2 2 2 2" xfId="12870"/>
    <cellStyle name="Итог 3 2 2 2 2 2 2 2" xfId="33160"/>
    <cellStyle name="Итог 3 2 2 2 2 2 3" xfId="33161"/>
    <cellStyle name="Итог 3 2 2 2 2 3" xfId="12871"/>
    <cellStyle name="Итог 3 2 2 2 2 3 2" xfId="12872"/>
    <cellStyle name="Итог 3 2 2 2 2 3 2 2" xfId="33162"/>
    <cellStyle name="Итог 3 2 2 2 2 3 3" xfId="33163"/>
    <cellStyle name="Итог 3 2 2 2 2 4" xfId="12873"/>
    <cellStyle name="Итог 3 2 2 2 2 4 2" xfId="12874"/>
    <cellStyle name="Итог 3 2 2 2 2 4 2 2" xfId="33164"/>
    <cellStyle name="Итог 3 2 2 2 2 4 3" xfId="33165"/>
    <cellStyle name="Итог 3 2 2 2 2 5" xfId="12875"/>
    <cellStyle name="Итог 3 2 2 2 2 5 2" xfId="33166"/>
    <cellStyle name="Итог 3 2 2 2 2 6" xfId="33167"/>
    <cellStyle name="Итог 3 2 2 2 3" xfId="12876"/>
    <cellStyle name="Итог 3 2 2 2 3 2" xfId="12877"/>
    <cellStyle name="Итог 3 2 2 2 3 2 2" xfId="12878"/>
    <cellStyle name="Итог 3 2 2 2 3 2 2 2" xfId="33168"/>
    <cellStyle name="Итог 3 2 2 2 3 2 3" xfId="33169"/>
    <cellStyle name="Итог 3 2 2 2 3 3" xfId="12879"/>
    <cellStyle name="Итог 3 2 2 2 3 3 2" xfId="12880"/>
    <cellStyle name="Итог 3 2 2 2 3 3 2 2" xfId="33170"/>
    <cellStyle name="Итог 3 2 2 2 3 3 3" xfId="33171"/>
    <cellStyle name="Итог 3 2 2 2 3 4" xfId="12881"/>
    <cellStyle name="Итог 3 2 2 2 3 4 2" xfId="12882"/>
    <cellStyle name="Итог 3 2 2 2 3 4 2 2" xfId="33172"/>
    <cellStyle name="Итог 3 2 2 2 3 4 3" xfId="33173"/>
    <cellStyle name="Итог 3 2 2 2 3 5" xfId="12883"/>
    <cellStyle name="Итог 3 2 2 2 3 5 2" xfId="33174"/>
    <cellStyle name="Итог 3 2 2 2 3 6" xfId="33175"/>
    <cellStyle name="Итог 3 2 2 2 4" xfId="12884"/>
    <cellStyle name="Итог 3 2 2 2 4 2" xfId="12885"/>
    <cellStyle name="Итог 3 2 2 2 4 2 2" xfId="12886"/>
    <cellStyle name="Итог 3 2 2 2 4 2 2 2" xfId="33176"/>
    <cellStyle name="Итог 3 2 2 2 4 2 3" xfId="33177"/>
    <cellStyle name="Итог 3 2 2 2 4 3" xfId="12887"/>
    <cellStyle name="Итог 3 2 2 2 4 3 2" xfId="12888"/>
    <cellStyle name="Итог 3 2 2 2 4 3 2 2" xfId="33178"/>
    <cellStyle name="Итог 3 2 2 2 4 3 3" xfId="33179"/>
    <cellStyle name="Итог 3 2 2 2 4 4" xfId="12889"/>
    <cellStyle name="Итог 3 2 2 2 4 4 2" xfId="12890"/>
    <cellStyle name="Итог 3 2 2 2 4 4 2 2" xfId="33180"/>
    <cellStyle name="Итог 3 2 2 2 4 4 3" xfId="33181"/>
    <cellStyle name="Итог 3 2 2 2 4 5" xfId="12891"/>
    <cellStyle name="Итог 3 2 2 2 4 5 2" xfId="33182"/>
    <cellStyle name="Итог 3 2 2 2 4 6" xfId="33183"/>
    <cellStyle name="Итог 3 2 2 2 5" xfId="12892"/>
    <cellStyle name="Итог 3 2 2 2 5 2" xfId="12893"/>
    <cellStyle name="Итог 3 2 2 2 5 2 2" xfId="12894"/>
    <cellStyle name="Итог 3 2 2 2 5 2 2 2" xfId="33184"/>
    <cellStyle name="Итог 3 2 2 2 5 2 3" xfId="33185"/>
    <cellStyle name="Итог 3 2 2 2 5 3" xfId="12895"/>
    <cellStyle name="Итог 3 2 2 2 5 3 2" xfId="12896"/>
    <cellStyle name="Итог 3 2 2 2 5 3 2 2" xfId="33186"/>
    <cellStyle name="Итог 3 2 2 2 5 3 3" xfId="33187"/>
    <cellStyle name="Итог 3 2 2 2 5 4" xfId="12897"/>
    <cellStyle name="Итог 3 2 2 2 5 4 2" xfId="12898"/>
    <cellStyle name="Итог 3 2 2 2 5 4 2 2" xfId="33188"/>
    <cellStyle name="Итог 3 2 2 2 5 4 3" xfId="33189"/>
    <cellStyle name="Итог 3 2 2 2 5 5" xfId="12899"/>
    <cellStyle name="Итог 3 2 2 2 5 5 2" xfId="33190"/>
    <cellStyle name="Итог 3 2 2 2 5 6" xfId="33191"/>
    <cellStyle name="Итог 3 2 2 2 6" xfId="12900"/>
    <cellStyle name="Итог 3 2 2 2 6 2" xfId="12901"/>
    <cellStyle name="Итог 3 2 2 2 6 2 2" xfId="12902"/>
    <cellStyle name="Итог 3 2 2 2 6 2 2 2" xfId="33192"/>
    <cellStyle name="Итог 3 2 2 2 6 2 3" xfId="33193"/>
    <cellStyle name="Итог 3 2 2 2 6 3" xfId="12903"/>
    <cellStyle name="Итог 3 2 2 2 6 3 2" xfId="12904"/>
    <cellStyle name="Итог 3 2 2 2 6 3 2 2" xfId="33194"/>
    <cellStyle name="Итог 3 2 2 2 6 3 3" xfId="33195"/>
    <cellStyle name="Итог 3 2 2 2 6 4" xfId="12905"/>
    <cellStyle name="Итог 3 2 2 2 6 4 2" xfId="12906"/>
    <cellStyle name="Итог 3 2 2 2 6 4 2 2" xfId="33196"/>
    <cellStyle name="Итог 3 2 2 2 6 4 3" xfId="33197"/>
    <cellStyle name="Итог 3 2 2 2 6 5" xfId="12907"/>
    <cellStyle name="Итог 3 2 2 2 6 5 2" xfId="33198"/>
    <cellStyle name="Итог 3 2 2 2 6 6" xfId="33199"/>
    <cellStyle name="Итог 3 2 2 2 7" xfId="12908"/>
    <cellStyle name="Итог 3 2 2 2 7 2" xfId="12909"/>
    <cellStyle name="Итог 3 2 2 2 7 2 2" xfId="33200"/>
    <cellStyle name="Итог 3 2 2 2 7 3" xfId="33201"/>
    <cellStyle name="Итог 3 2 2 2 8" xfId="12910"/>
    <cellStyle name="Итог 3 2 2 2 8 2" xfId="33202"/>
    <cellStyle name="Итог 3 2 2 2 9" xfId="33203"/>
    <cellStyle name="Итог 3 2 2 3" xfId="12911"/>
    <cellStyle name="Итог 3 2 2 3 2" xfId="12912"/>
    <cellStyle name="Итог 3 2 2 3 2 2" xfId="12913"/>
    <cellStyle name="Итог 3 2 2 3 2 2 2" xfId="12914"/>
    <cellStyle name="Итог 3 2 2 3 2 2 2 2" xfId="33204"/>
    <cellStyle name="Итог 3 2 2 3 2 2 3" xfId="33205"/>
    <cellStyle name="Итог 3 2 2 3 2 3" xfId="12915"/>
    <cellStyle name="Итог 3 2 2 3 2 3 2" xfId="12916"/>
    <cellStyle name="Итог 3 2 2 3 2 3 2 2" xfId="33206"/>
    <cellStyle name="Итог 3 2 2 3 2 3 3" xfId="33207"/>
    <cellStyle name="Итог 3 2 2 3 2 4" xfId="12917"/>
    <cellStyle name="Итог 3 2 2 3 2 4 2" xfId="12918"/>
    <cellStyle name="Итог 3 2 2 3 2 4 2 2" xfId="33208"/>
    <cellStyle name="Итог 3 2 2 3 2 4 3" xfId="33209"/>
    <cellStyle name="Итог 3 2 2 3 2 5" xfId="12919"/>
    <cellStyle name="Итог 3 2 2 3 2 5 2" xfId="33210"/>
    <cellStyle name="Итог 3 2 2 3 2 6" xfId="33211"/>
    <cellStyle name="Итог 3 2 2 3 3" xfId="12920"/>
    <cellStyle name="Итог 3 2 2 3 3 2" xfId="12921"/>
    <cellStyle name="Итог 3 2 2 3 3 2 2" xfId="12922"/>
    <cellStyle name="Итог 3 2 2 3 3 2 2 2" xfId="33212"/>
    <cellStyle name="Итог 3 2 2 3 3 2 3" xfId="33213"/>
    <cellStyle name="Итог 3 2 2 3 3 3" xfId="12923"/>
    <cellStyle name="Итог 3 2 2 3 3 3 2" xfId="12924"/>
    <cellStyle name="Итог 3 2 2 3 3 3 2 2" xfId="33214"/>
    <cellStyle name="Итог 3 2 2 3 3 3 3" xfId="33215"/>
    <cellStyle name="Итог 3 2 2 3 3 4" xfId="12925"/>
    <cellStyle name="Итог 3 2 2 3 3 4 2" xfId="12926"/>
    <cellStyle name="Итог 3 2 2 3 3 4 2 2" xfId="33216"/>
    <cellStyle name="Итог 3 2 2 3 3 4 3" xfId="33217"/>
    <cellStyle name="Итог 3 2 2 3 3 5" xfId="12927"/>
    <cellStyle name="Итог 3 2 2 3 3 5 2" xfId="33218"/>
    <cellStyle name="Итог 3 2 2 3 3 6" xfId="33219"/>
    <cellStyle name="Итог 3 2 2 3 4" xfId="12928"/>
    <cellStyle name="Итог 3 2 2 3 4 2" xfId="12929"/>
    <cellStyle name="Итог 3 2 2 3 4 2 2" xfId="12930"/>
    <cellStyle name="Итог 3 2 2 3 4 2 2 2" xfId="33220"/>
    <cellStyle name="Итог 3 2 2 3 4 2 3" xfId="33221"/>
    <cellStyle name="Итог 3 2 2 3 4 3" xfId="12931"/>
    <cellStyle name="Итог 3 2 2 3 4 3 2" xfId="12932"/>
    <cellStyle name="Итог 3 2 2 3 4 3 2 2" xfId="33222"/>
    <cellStyle name="Итог 3 2 2 3 4 3 3" xfId="33223"/>
    <cellStyle name="Итог 3 2 2 3 4 4" xfId="12933"/>
    <cellStyle name="Итог 3 2 2 3 4 4 2" xfId="12934"/>
    <cellStyle name="Итог 3 2 2 3 4 4 2 2" xfId="33224"/>
    <cellStyle name="Итог 3 2 2 3 4 4 3" xfId="33225"/>
    <cellStyle name="Итог 3 2 2 3 4 5" xfId="12935"/>
    <cellStyle name="Итог 3 2 2 3 4 5 2" xfId="33226"/>
    <cellStyle name="Итог 3 2 2 3 4 6" xfId="33227"/>
    <cellStyle name="Итог 3 2 2 3 5" xfId="12936"/>
    <cellStyle name="Итог 3 2 2 3 5 2" xfId="12937"/>
    <cellStyle name="Итог 3 2 2 3 5 2 2" xfId="12938"/>
    <cellStyle name="Итог 3 2 2 3 5 2 2 2" xfId="33228"/>
    <cellStyle name="Итог 3 2 2 3 5 2 3" xfId="33229"/>
    <cellStyle name="Итог 3 2 2 3 5 3" xfId="12939"/>
    <cellStyle name="Итог 3 2 2 3 5 3 2" xfId="12940"/>
    <cellStyle name="Итог 3 2 2 3 5 3 2 2" xfId="33230"/>
    <cellStyle name="Итог 3 2 2 3 5 3 3" xfId="33231"/>
    <cellStyle name="Итог 3 2 2 3 5 4" xfId="12941"/>
    <cellStyle name="Итог 3 2 2 3 5 4 2" xfId="12942"/>
    <cellStyle name="Итог 3 2 2 3 5 4 2 2" xfId="33232"/>
    <cellStyle name="Итог 3 2 2 3 5 4 3" xfId="33233"/>
    <cellStyle name="Итог 3 2 2 3 5 5" xfId="12943"/>
    <cellStyle name="Итог 3 2 2 3 5 5 2" xfId="33234"/>
    <cellStyle name="Итог 3 2 2 3 5 6" xfId="33235"/>
    <cellStyle name="Итог 3 2 2 3 6" xfId="12944"/>
    <cellStyle name="Итог 3 2 2 3 6 2" xfId="12945"/>
    <cellStyle name="Итог 3 2 2 3 6 2 2" xfId="33236"/>
    <cellStyle name="Итог 3 2 2 3 6 3" xfId="33237"/>
    <cellStyle name="Итог 3 2 2 3 7" xfId="12946"/>
    <cellStyle name="Итог 3 2 2 3 7 2" xfId="33238"/>
    <cellStyle name="Итог 3 2 2 3 8" xfId="33239"/>
    <cellStyle name="Итог 3 2 2 4" xfId="12947"/>
    <cellStyle name="Итог 3 2 2 4 2" xfId="12948"/>
    <cellStyle name="Итог 3 2 2 4 2 2" xfId="12949"/>
    <cellStyle name="Итог 3 2 2 4 2 2 2" xfId="33240"/>
    <cellStyle name="Итог 3 2 2 4 2 3" xfId="33241"/>
    <cellStyle name="Итог 3 2 2 4 3" xfId="12950"/>
    <cellStyle name="Итог 3 2 2 4 3 2" xfId="12951"/>
    <cellStyle name="Итог 3 2 2 4 3 2 2" xfId="33242"/>
    <cellStyle name="Итог 3 2 2 4 3 3" xfId="33243"/>
    <cellStyle name="Итог 3 2 2 4 4" xfId="12952"/>
    <cellStyle name="Итог 3 2 2 4 4 2" xfId="12953"/>
    <cellStyle name="Итог 3 2 2 4 4 2 2" xfId="33244"/>
    <cellStyle name="Итог 3 2 2 4 4 3" xfId="33245"/>
    <cellStyle name="Итог 3 2 2 4 5" xfId="12954"/>
    <cellStyle name="Итог 3 2 2 4 5 2" xfId="33246"/>
    <cellStyle name="Итог 3 2 2 4 6" xfId="33247"/>
    <cellStyle name="Итог 3 2 2 5" xfId="12955"/>
    <cellStyle name="Итог 3 2 2 5 2" xfId="12956"/>
    <cellStyle name="Итог 3 2 2 5 2 2" xfId="12957"/>
    <cellStyle name="Итог 3 2 2 5 2 2 2" xfId="33248"/>
    <cellStyle name="Итог 3 2 2 5 2 3" xfId="33249"/>
    <cellStyle name="Итог 3 2 2 5 3" xfId="12958"/>
    <cellStyle name="Итог 3 2 2 5 3 2" xfId="12959"/>
    <cellStyle name="Итог 3 2 2 5 3 2 2" xfId="33250"/>
    <cellStyle name="Итог 3 2 2 5 3 3" xfId="33251"/>
    <cellStyle name="Итог 3 2 2 5 4" xfId="12960"/>
    <cellStyle name="Итог 3 2 2 5 4 2" xfId="12961"/>
    <cellStyle name="Итог 3 2 2 5 4 2 2" xfId="33252"/>
    <cellStyle name="Итог 3 2 2 5 4 3" xfId="33253"/>
    <cellStyle name="Итог 3 2 2 5 5" xfId="12962"/>
    <cellStyle name="Итог 3 2 2 5 5 2" xfId="33254"/>
    <cellStyle name="Итог 3 2 2 5 6" xfId="33255"/>
    <cellStyle name="Итог 3 2 2 6" xfId="12963"/>
    <cellStyle name="Итог 3 2 2 6 2" xfId="12964"/>
    <cellStyle name="Итог 3 2 2 6 2 2" xfId="12965"/>
    <cellStyle name="Итог 3 2 2 6 2 2 2" xfId="33256"/>
    <cellStyle name="Итог 3 2 2 6 2 3" xfId="33257"/>
    <cellStyle name="Итог 3 2 2 6 3" xfId="12966"/>
    <cellStyle name="Итог 3 2 2 6 3 2" xfId="12967"/>
    <cellStyle name="Итог 3 2 2 6 3 2 2" xfId="33258"/>
    <cellStyle name="Итог 3 2 2 6 3 3" xfId="33259"/>
    <cellStyle name="Итог 3 2 2 6 4" xfId="12968"/>
    <cellStyle name="Итог 3 2 2 6 4 2" xfId="12969"/>
    <cellStyle name="Итог 3 2 2 6 4 2 2" xfId="33260"/>
    <cellStyle name="Итог 3 2 2 6 4 3" xfId="33261"/>
    <cellStyle name="Итог 3 2 2 6 5" xfId="12970"/>
    <cellStyle name="Итог 3 2 2 6 5 2" xfId="33262"/>
    <cellStyle name="Итог 3 2 2 6 6" xfId="33263"/>
    <cellStyle name="Итог 3 2 2 7" xfId="12971"/>
    <cellStyle name="Итог 3 2 2 7 2" xfId="12972"/>
    <cellStyle name="Итог 3 2 2 7 2 2" xfId="12973"/>
    <cellStyle name="Итог 3 2 2 7 2 2 2" xfId="33264"/>
    <cellStyle name="Итог 3 2 2 7 2 3" xfId="33265"/>
    <cellStyle name="Итог 3 2 2 7 3" xfId="12974"/>
    <cellStyle name="Итог 3 2 2 7 3 2" xfId="12975"/>
    <cellStyle name="Итог 3 2 2 7 3 2 2" xfId="33266"/>
    <cellStyle name="Итог 3 2 2 7 3 3" xfId="33267"/>
    <cellStyle name="Итог 3 2 2 7 4" xfId="12976"/>
    <cellStyle name="Итог 3 2 2 7 4 2" xfId="12977"/>
    <cellStyle name="Итог 3 2 2 7 4 2 2" xfId="33268"/>
    <cellStyle name="Итог 3 2 2 7 4 3" xfId="33269"/>
    <cellStyle name="Итог 3 2 2 7 5" xfId="12978"/>
    <cellStyle name="Итог 3 2 2 7 5 2" xfId="33270"/>
    <cellStyle name="Итог 3 2 2 7 6" xfId="33271"/>
    <cellStyle name="Итог 3 2 2 8" xfId="12979"/>
    <cellStyle name="Итог 3 2 2 8 2" xfId="12980"/>
    <cellStyle name="Итог 3 2 2 8 2 2" xfId="33272"/>
    <cellStyle name="Итог 3 2 2 8 3" xfId="33273"/>
    <cellStyle name="Итог 3 2 2 9" xfId="12981"/>
    <cellStyle name="Итог 3 2 2 9 2" xfId="33274"/>
    <cellStyle name="Итог 3 2 3" xfId="12982"/>
    <cellStyle name="Итог 3 2 3 2" xfId="12983"/>
    <cellStyle name="Итог 3 2 3 2 2" xfId="12984"/>
    <cellStyle name="Итог 3 2 3 2 2 2" xfId="12985"/>
    <cellStyle name="Итог 3 2 3 2 2 2 2" xfId="12986"/>
    <cellStyle name="Итог 3 2 3 2 2 2 2 2" xfId="33275"/>
    <cellStyle name="Итог 3 2 3 2 2 2 3" xfId="33276"/>
    <cellStyle name="Итог 3 2 3 2 2 3" xfId="12987"/>
    <cellStyle name="Итог 3 2 3 2 2 3 2" xfId="12988"/>
    <cellStyle name="Итог 3 2 3 2 2 3 2 2" xfId="33277"/>
    <cellStyle name="Итог 3 2 3 2 2 3 3" xfId="33278"/>
    <cellStyle name="Итог 3 2 3 2 2 4" xfId="12989"/>
    <cellStyle name="Итог 3 2 3 2 2 4 2" xfId="12990"/>
    <cellStyle name="Итог 3 2 3 2 2 4 2 2" xfId="33279"/>
    <cellStyle name="Итог 3 2 3 2 2 4 3" xfId="33280"/>
    <cellStyle name="Итог 3 2 3 2 2 5" xfId="12991"/>
    <cellStyle name="Итог 3 2 3 2 2 5 2" xfId="33281"/>
    <cellStyle name="Итог 3 2 3 2 2 6" xfId="33282"/>
    <cellStyle name="Итог 3 2 3 2 3" xfId="12992"/>
    <cellStyle name="Итог 3 2 3 2 3 2" xfId="12993"/>
    <cellStyle name="Итог 3 2 3 2 3 2 2" xfId="12994"/>
    <cellStyle name="Итог 3 2 3 2 3 2 2 2" xfId="33283"/>
    <cellStyle name="Итог 3 2 3 2 3 2 3" xfId="33284"/>
    <cellStyle name="Итог 3 2 3 2 3 3" xfId="12995"/>
    <cellStyle name="Итог 3 2 3 2 3 3 2" xfId="12996"/>
    <cellStyle name="Итог 3 2 3 2 3 3 2 2" xfId="33285"/>
    <cellStyle name="Итог 3 2 3 2 3 3 3" xfId="33286"/>
    <cellStyle name="Итог 3 2 3 2 3 4" xfId="12997"/>
    <cellStyle name="Итог 3 2 3 2 3 4 2" xfId="12998"/>
    <cellStyle name="Итог 3 2 3 2 3 4 2 2" xfId="33287"/>
    <cellStyle name="Итог 3 2 3 2 3 4 3" xfId="33288"/>
    <cellStyle name="Итог 3 2 3 2 3 5" xfId="12999"/>
    <cellStyle name="Итог 3 2 3 2 3 5 2" xfId="33289"/>
    <cellStyle name="Итог 3 2 3 2 3 6" xfId="33290"/>
    <cellStyle name="Итог 3 2 3 2 4" xfId="13000"/>
    <cellStyle name="Итог 3 2 3 2 4 2" xfId="13001"/>
    <cellStyle name="Итог 3 2 3 2 4 2 2" xfId="13002"/>
    <cellStyle name="Итог 3 2 3 2 4 2 2 2" xfId="33291"/>
    <cellStyle name="Итог 3 2 3 2 4 2 3" xfId="33292"/>
    <cellStyle name="Итог 3 2 3 2 4 3" xfId="13003"/>
    <cellStyle name="Итог 3 2 3 2 4 3 2" xfId="13004"/>
    <cellStyle name="Итог 3 2 3 2 4 3 2 2" xfId="33293"/>
    <cellStyle name="Итог 3 2 3 2 4 3 3" xfId="33294"/>
    <cellStyle name="Итог 3 2 3 2 4 4" xfId="13005"/>
    <cellStyle name="Итог 3 2 3 2 4 4 2" xfId="13006"/>
    <cellStyle name="Итог 3 2 3 2 4 4 2 2" xfId="33295"/>
    <cellStyle name="Итог 3 2 3 2 4 4 3" xfId="33296"/>
    <cellStyle name="Итог 3 2 3 2 4 5" xfId="13007"/>
    <cellStyle name="Итог 3 2 3 2 4 5 2" xfId="33297"/>
    <cellStyle name="Итог 3 2 3 2 4 6" xfId="33298"/>
    <cellStyle name="Итог 3 2 3 2 5" xfId="13008"/>
    <cellStyle name="Итог 3 2 3 2 5 2" xfId="13009"/>
    <cellStyle name="Итог 3 2 3 2 5 2 2" xfId="13010"/>
    <cellStyle name="Итог 3 2 3 2 5 2 2 2" xfId="33299"/>
    <cellStyle name="Итог 3 2 3 2 5 2 3" xfId="33300"/>
    <cellStyle name="Итог 3 2 3 2 5 3" xfId="13011"/>
    <cellStyle name="Итог 3 2 3 2 5 3 2" xfId="13012"/>
    <cellStyle name="Итог 3 2 3 2 5 3 2 2" xfId="33301"/>
    <cellStyle name="Итог 3 2 3 2 5 3 3" xfId="33302"/>
    <cellStyle name="Итог 3 2 3 2 5 4" xfId="13013"/>
    <cellStyle name="Итог 3 2 3 2 5 4 2" xfId="13014"/>
    <cellStyle name="Итог 3 2 3 2 5 4 2 2" xfId="33303"/>
    <cellStyle name="Итог 3 2 3 2 5 4 3" xfId="33304"/>
    <cellStyle name="Итог 3 2 3 2 5 5" xfId="13015"/>
    <cellStyle name="Итог 3 2 3 2 5 5 2" xfId="33305"/>
    <cellStyle name="Итог 3 2 3 2 5 6" xfId="33306"/>
    <cellStyle name="Итог 3 2 3 2 6" xfId="13016"/>
    <cellStyle name="Итог 3 2 3 2 6 2" xfId="13017"/>
    <cellStyle name="Итог 3 2 3 2 6 2 2" xfId="33307"/>
    <cellStyle name="Итог 3 2 3 2 6 3" xfId="33308"/>
    <cellStyle name="Итог 3 2 3 2 7" xfId="13018"/>
    <cellStyle name="Итог 3 2 3 2 7 2" xfId="33309"/>
    <cellStyle name="Итог 3 2 3 2 8" xfId="33310"/>
    <cellStyle name="Итог 3 2 3 3" xfId="13019"/>
    <cellStyle name="Итог 3 2 3 3 2" xfId="13020"/>
    <cellStyle name="Итог 3 2 3 3 2 2" xfId="13021"/>
    <cellStyle name="Итог 3 2 3 3 2 2 2" xfId="33311"/>
    <cellStyle name="Итог 3 2 3 3 2 3" xfId="33312"/>
    <cellStyle name="Итог 3 2 3 3 3" xfId="13022"/>
    <cellStyle name="Итог 3 2 3 3 3 2" xfId="13023"/>
    <cellStyle name="Итог 3 2 3 3 3 2 2" xfId="33313"/>
    <cellStyle name="Итог 3 2 3 3 3 3" xfId="33314"/>
    <cellStyle name="Итог 3 2 3 3 4" xfId="13024"/>
    <cellStyle name="Итог 3 2 3 3 4 2" xfId="13025"/>
    <cellStyle name="Итог 3 2 3 3 4 2 2" xfId="33315"/>
    <cellStyle name="Итог 3 2 3 3 4 3" xfId="33316"/>
    <cellStyle name="Итог 3 2 3 3 5" xfId="13026"/>
    <cellStyle name="Итог 3 2 3 3 5 2" xfId="33317"/>
    <cellStyle name="Итог 3 2 3 3 6" xfId="33318"/>
    <cellStyle name="Итог 3 2 3 4" xfId="13027"/>
    <cellStyle name="Итог 3 2 3 4 2" xfId="13028"/>
    <cellStyle name="Итог 3 2 3 4 2 2" xfId="13029"/>
    <cellStyle name="Итог 3 2 3 4 2 2 2" xfId="33319"/>
    <cellStyle name="Итог 3 2 3 4 2 3" xfId="33320"/>
    <cellStyle name="Итог 3 2 3 4 3" xfId="13030"/>
    <cellStyle name="Итог 3 2 3 4 3 2" xfId="13031"/>
    <cellStyle name="Итог 3 2 3 4 3 2 2" xfId="33321"/>
    <cellStyle name="Итог 3 2 3 4 3 3" xfId="33322"/>
    <cellStyle name="Итог 3 2 3 4 4" xfId="13032"/>
    <cellStyle name="Итог 3 2 3 4 4 2" xfId="13033"/>
    <cellStyle name="Итог 3 2 3 4 4 2 2" xfId="33323"/>
    <cellStyle name="Итог 3 2 3 4 4 3" xfId="33324"/>
    <cellStyle name="Итог 3 2 3 4 5" xfId="13034"/>
    <cellStyle name="Итог 3 2 3 4 5 2" xfId="33325"/>
    <cellStyle name="Итог 3 2 3 4 6" xfId="33326"/>
    <cellStyle name="Итог 3 2 3 5" xfId="13035"/>
    <cellStyle name="Итог 3 2 3 5 2" xfId="13036"/>
    <cellStyle name="Итог 3 2 3 5 2 2" xfId="13037"/>
    <cellStyle name="Итог 3 2 3 5 2 2 2" xfId="33327"/>
    <cellStyle name="Итог 3 2 3 5 2 3" xfId="33328"/>
    <cellStyle name="Итог 3 2 3 5 3" xfId="13038"/>
    <cellStyle name="Итог 3 2 3 5 3 2" xfId="13039"/>
    <cellStyle name="Итог 3 2 3 5 3 2 2" xfId="33329"/>
    <cellStyle name="Итог 3 2 3 5 3 3" xfId="33330"/>
    <cellStyle name="Итог 3 2 3 5 4" xfId="13040"/>
    <cellStyle name="Итог 3 2 3 5 4 2" xfId="13041"/>
    <cellStyle name="Итог 3 2 3 5 4 2 2" xfId="33331"/>
    <cellStyle name="Итог 3 2 3 5 4 3" xfId="33332"/>
    <cellStyle name="Итог 3 2 3 5 5" xfId="13042"/>
    <cellStyle name="Итог 3 2 3 5 5 2" xfId="33333"/>
    <cellStyle name="Итог 3 2 3 5 6" xfId="33334"/>
    <cellStyle name="Итог 3 2 3 6" xfId="13043"/>
    <cellStyle name="Итог 3 2 3 6 2" xfId="13044"/>
    <cellStyle name="Итог 3 2 3 6 2 2" xfId="13045"/>
    <cellStyle name="Итог 3 2 3 6 2 2 2" xfId="33335"/>
    <cellStyle name="Итог 3 2 3 6 2 3" xfId="33336"/>
    <cellStyle name="Итог 3 2 3 6 3" xfId="13046"/>
    <cellStyle name="Итог 3 2 3 6 3 2" xfId="13047"/>
    <cellStyle name="Итог 3 2 3 6 3 2 2" xfId="33337"/>
    <cellStyle name="Итог 3 2 3 6 3 3" xfId="33338"/>
    <cellStyle name="Итог 3 2 3 6 4" xfId="13048"/>
    <cellStyle name="Итог 3 2 3 6 4 2" xfId="13049"/>
    <cellStyle name="Итог 3 2 3 6 4 2 2" xfId="33339"/>
    <cellStyle name="Итог 3 2 3 6 4 3" xfId="33340"/>
    <cellStyle name="Итог 3 2 3 6 5" xfId="13050"/>
    <cellStyle name="Итог 3 2 3 6 5 2" xfId="33341"/>
    <cellStyle name="Итог 3 2 3 6 6" xfId="33342"/>
    <cellStyle name="Итог 3 2 3 7" xfId="13051"/>
    <cellStyle name="Итог 3 2 3 7 2" xfId="13052"/>
    <cellStyle name="Итог 3 2 3 7 2 2" xfId="33343"/>
    <cellStyle name="Итог 3 2 3 7 3" xfId="33344"/>
    <cellStyle name="Итог 3 2 3 8" xfId="13053"/>
    <cellStyle name="Итог 3 2 3 8 2" xfId="33345"/>
    <cellStyle name="Итог 3 2 3 9" xfId="33346"/>
    <cellStyle name="Итог 3 2 4" xfId="13054"/>
    <cellStyle name="Итог 3 2 4 2" xfId="13055"/>
    <cellStyle name="Итог 3 2 4 2 2" xfId="13056"/>
    <cellStyle name="Итог 3 2 4 2 2 2" xfId="13057"/>
    <cellStyle name="Итог 3 2 4 2 2 2 2" xfId="33347"/>
    <cellStyle name="Итог 3 2 4 2 2 3" xfId="33348"/>
    <cellStyle name="Итог 3 2 4 2 3" xfId="13058"/>
    <cellStyle name="Итог 3 2 4 2 3 2" xfId="13059"/>
    <cellStyle name="Итог 3 2 4 2 3 2 2" xfId="33349"/>
    <cellStyle name="Итог 3 2 4 2 3 3" xfId="33350"/>
    <cellStyle name="Итог 3 2 4 2 4" xfId="13060"/>
    <cellStyle name="Итог 3 2 4 2 4 2" xfId="13061"/>
    <cellStyle name="Итог 3 2 4 2 4 2 2" xfId="33351"/>
    <cellStyle name="Итог 3 2 4 2 4 3" xfId="33352"/>
    <cellStyle name="Итог 3 2 4 2 5" xfId="13062"/>
    <cellStyle name="Итог 3 2 4 2 5 2" xfId="33353"/>
    <cellStyle name="Итог 3 2 4 2 6" xfId="33354"/>
    <cellStyle name="Итог 3 2 4 3" xfId="13063"/>
    <cellStyle name="Итог 3 2 4 3 2" xfId="13064"/>
    <cellStyle name="Итог 3 2 4 3 2 2" xfId="13065"/>
    <cellStyle name="Итог 3 2 4 3 2 2 2" xfId="33355"/>
    <cellStyle name="Итог 3 2 4 3 2 3" xfId="33356"/>
    <cellStyle name="Итог 3 2 4 3 3" xfId="13066"/>
    <cellStyle name="Итог 3 2 4 3 3 2" xfId="13067"/>
    <cellStyle name="Итог 3 2 4 3 3 2 2" xfId="33357"/>
    <cellStyle name="Итог 3 2 4 3 3 3" xfId="33358"/>
    <cellStyle name="Итог 3 2 4 3 4" xfId="13068"/>
    <cellStyle name="Итог 3 2 4 3 4 2" xfId="13069"/>
    <cellStyle name="Итог 3 2 4 3 4 2 2" xfId="33359"/>
    <cellStyle name="Итог 3 2 4 3 4 3" xfId="33360"/>
    <cellStyle name="Итог 3 2 4 3 5" xfId="13070"/>
    <cellStyle name="Итог 3 2 4 3 5 2" xfId="33361"/>
    <cellStyle name="Итог 3 2 4 3 6" xfId="33362"/>
    <cellStyle name="Итог 3 2 4 4" xfId="13071"/>
    <cellStyle name="Итог 3 2 4 4 2" xfId="13072"/>
    <cellStyle name="Итог 3 2 4 4 2 2" xfId="13073"/>
    <cellStyle name="Итог 3 2 4 4 2 2 2" xfId="33363"/>
    <cellStyle name="Итог 3 2 4 4 2 3" xfId="33364"/>
    <cellStyle name="Итог 3 2 4 4 3" xfId="13074"/>
    <cellStyle name="Итог 3 2 4 4 3 2" xfId="13075"/>
    <cellStyle name="Итог 3 2 4 4 3 2 2" xfId="33365"/>
    <cellStyle name="Итог 3 2 4 4 3 3" xfId="33366"/>
    <cellStyle name="Итог 3 2 4 4 4" xfId="13076"/>
    <cellStyle name="Итог 3 2 4 4 4 2" xfId="13077"/>
    <cellStyle name="Итог 3 2 4 4 4 2 2" xfId="33367"/>
    <cellStyle name="Итог 3 2 4 4 4 3" xfId="33368"/>
    <cellStyle name="Итог 3 2 4 4 5" xfId="13078"/>
    <cellStyle name="Итог 3 2 4 4 5 2" xfId="33369"/>
    <cellStyle name="Итог 3 2 4 4 6" xfId="33370"/>
    <cellStyle name="Итог 3 2 4 5" xfId="13079"/>
    <cellStyle name="Итог 3 2 4 5 2" xfId="13080"/>
    <cellStyle name="Итог 3 2 4 5 2 2" xfId="13081"/>
    <cellStyle name="Итог 3 2 4 5 2 2 2" xfId="33371"/>
    <cellStyle name="Итог 3 2 4 5 2 3" xfId="33372"/>
    <cellStyle name="Итог 3 2 4 5 3" xfId="13082"/>
    <cellStyle name="Итог 3 2 4 5 3 2" xfId="13083"/>
    <cellStyle name="Итог 3 2 4 5 3 2 2" xfId="33373"/>
    <cellStyle name="Итог 3 2 4 5 3 3" xfId="33374"/>
    <cellStyle name="Итог 3 2 4 5 4" xfId="13084"/>
    <cellStyle name="Итог 3 2 4 5 4 2" xfId="13085"/>
    <cellStyle name="Итог 3 2 4 5 4 2 2" xfId="33375"/>
    <cellStyle name="Итог 3 2 4 5 4 3" xfId="33376"/>
    <cellStyle name="Итог 3 2 4 5 5" xfId="13086"/>
    <cellStyle name="Итог 3 2 4 5 5 2" xfId="33377"/>
    <cellStyle name="Итог 3 2 4 5 6" xfId="33378"/>
    <cellStyle name="Итог 3 2 4 6" xfId="13087"/>
    <cellStyle name="Итог 3 2 4 6 2" xfId="13088"/>
    <cellStyle name="Итог 3 2 4 6 2 2" xfId="13089"/>
    <cellStyle name="Итог 3 2 4 6 2 2 2" xfId="33379"/>
    <cellStyle name="Итог 3 2 4 6 2 3" xfId="33380"/>
    <cellStyle name="Итог 3 2 4 6 3" xfId="13090"/>
    <cellStyle name="Итог 3 2 4 6 3 2" xfId="13091"/>
    <cellStyle name="Итог 3 2 4 6 3 2 2" xfId="33381"/>
    <cellStyle name="Итог 3 2 4 6 3 3" xfId="33382"/>
    <cellStyle name="Итог 3 2 4 6 4" xfId="13092"/>
    <cellStyle name="Итог 3 2 4 6 4 2" xfId="13093"/>
    <cellStyle name="Итог 3 2 4 6 4 2 2" xfId="33383"/>
    <cellStyle name="Итог 3 2 4 6 4 3" xfId="33384"/>
    <cellStyle name="Итог 3 2 4 6 5" xfId="13094"/>
    <cellStyle name="Итог 3 2 4 6 5 2" xfId="33385"/>
    <cellStyle name="Итог 3 2 4 6 6" xfId="33386"/>
    <cellStyle name="Итог 3 2 4 7" xfId="13095"/>
    <cellStyle name="Итог 3 2 4 7 2" xfId="13096"/>
    <cellStyle name="Итог 3 2 4 7 2 2" xfId="33387"/>
    <cellStyle name="Итог 3 2 4 7 3" xfId="33388"/>
    <cellStyle name="Итог 3 2 4 8" xfId="13097"/>
    <cellStyle name="Итог 3 2 4 8 2" xfId="33389"/>
    <cellStyle name="Итог 3 2 4 9" xfId="33390"/>
    <cellStyle name="Итог 3 2 5" xfId="13098"/>
    <cellStyle name="Итог 3 2 5 2" xfId="13099"/>
    <cellStyle name="Итог 3 2 5 2 2" xfId="13100"/>
    <cellStyle name="Итог 3 2 5 2 2 2" xfId="13101"/>
    <cellStyle name="Итог 3 2 5 2 2 2 2" xfId="33391"/>
    <cellStyle name="Итог 3 2 5 2 2 3" xfId="33392"/>
    <cellStyle name="Итог 3 2 5 2 3" xfId="13102"/>
    <cellStyle name="Итог 3 2 5 2 3 2" xfId="13103"/>
    <cellStyle name="Итог 3 2 5 2 3 2 2" xfId="33393"/>
    <cellStyle name="Итог 3 2 5 2 3 3" xfId="33394"/>
    <cellStyle name="Итог 3 2 5 2 4" xfId="13104"/>
    <cellStyle name="Итог 3 2 5 2 4 2" xfId="13105"/>
    <cellStyle name="Итог 3 2 5 2 4 2 2" xfId="33395"/>
    <cellStyle name="Итог 3 2 5 2 4 3" xfId="33396"/>
    <cellStyle name="Итог 3 2 5 2 5" xfId="13106"/>
    <cellStyle name="Итог 3 2 5 2 5 2" xfId="33397"/>
    <cellStyle name="Итог 3 2 5 2 6" xfId="33398"/>
    <cellStyle name="Итог 3 2 5 3" xfId="13107"/>
    <cellStyle name="Итог 3 2 5 3 2" xfId="13108"/>
    <cellStyle name="Итог 3 2 5 3 2 2" xfId="13109"/>
    <cellStyle name="Итог 3 2 5 3 2 2 2" xfId="33399"/>
    <cellStyle name="Итог 3 2 5 3 2 3" xfId="33400"/>
    <cellStyle name="Итог 3 2 5 3 3" xfId="13110"/>
    <cellStyle name="Итог 3 2 5 3 3 2" xfId="13111"/>
    <cellStyle name="Итог 3 2 5 3 3 2 2" xfId="33401"/>
    <cellStyle name="Итог 3 2 5 3 3 3" xfId="33402"/>
    <cellStyle name="Итог 3 2 5 3 4" xfId="13112"/>
    <cellStyle name="Итог 3 2 5 3 4 2" xfId="13113"/>
    <cellStyle name="Итог 3 2 5 3 4 2 2" xfId="33403"/>
    <cellStyle name="Итог 3 2 5 3 4 3" xfId="33404"/>
    <cellStyle name="Итог 3 2 5 3 5" xfId="13114"/>
    <cellStyle name="Итог 3 2 5 3 5 2" xfId="33405"/>
    <cellStyle name="Итог 3 2 5 3 6" xfId="33406"/>
    <cellStyle name="Итог 3 2 5 4" xfId="13115"/>
    <cellStyle name="Итог 3 2 5 4 2" xfId="13116"/>
    <cellStyle name="Итог 3 2 5 4 2 2" xfId="13117"/>
    <cellStyle name="Итог 3 2 5 4 2 2 2" xfId="33407"/>
    <cellStyle name="Итог 3 2 5 4 2 3" xfId="33408"/>
    <cellStyle name="Итог 3 2 5 4 3" xfId="13118"/>
    <cellStyle name="Итог 3 2 5 4 3 2" xfId="13119"/>
    <cellStyle name="Итог 3 2 5 4 3 2 2" xfId="33409"/>
    <cellStyle name="Итог 3 2 5 4 3 3" xfId="33410"/>
    <cellStyle name="Итог 3 2 5 4 4" xfId="13120"/>
    <cellStyle name="Итог 3 2 5 4 4 2" xfId="13121"/>
    <cellStyle name="Итог 3 2 5 4 4 2 2" xfId="33411"/>
    <cellStyle name="Итог 3 2 5 4 4 3" xfId="33412"/>
    <cellStyle name="Итог 3 2 5 4 5" xfId="13122"/>
    <cellStyle name="Итог 3 2 5 4 5 2" xfId="33413"/>
    <cellStyle name="Итог 3 2 5 4 6" xfId="33414"/>
    <cellStyle name="Итог 3 2 5 5" xfId="13123"/>
    <cellStyle name="Итог 3 2 5 5 2" xfId="13124"/>
    <cellStyle name="Итог 3 2 5 5 2 2" xfId="13125"/>
    <cellStyle name="Итог 3 2 5 5 2 2 2" xfId="33415"/>
    <cellStyle name="Итог 3 2 5 5 2 3" xfId="33416"/>
    <cellStyle name="Итог 3 2 5 5 3" xfId="13126"/>
    <cellStyle name="Итог 3 2 5 5 3 2" xfId="13127"/>
    <cellStyle name="Итог 3 2 5 5 3 2 2" xfId="33417"/>
    <cellStyle name="Итог 3 2 5 5 3 3" xfId="33418"/>
    <cellStyle name="Итог 3 2 5 5 4" xfId="13128"/>
    <cellStyle name="Итог 3 2 5 5 4 2" xfId="13129"/>
    <cellStyle name="Итог 3 2 5 5 4 2 2" xfId="33419"/>
    <cellStyle name="Итог 3 2 5 5 4 3" xfId="33420"/>
    <cellStyle name="Итог 3 2 5 5 5" xfId="13130"/>
    <cellStyle name="Итог 3 2 5 5 5 2" xfId="33421"/>
    <cellStyle name="Итог 3 2 5 5 6" xfId="33422"/>
    <cellStyle name="Итог 3 2 5 6" xfId="13131"/>
    <cellStyle name="Итог 3 2 5 6 2" xfId="13132"/>
    <cellStyle name="Итог 3 2 5 6 2 2" xfId="33423"/>
    <cellStyle name="Итог 3 2 5 6 3" xfId="33424"/>
    <cellStyle name="Итог 3 2 5 7" xfId="13133"/>
    <cellStyle name="Итог 3 2 5 7 2" xfId="33425"/>
    <cellStyle name="Итог 3 2 5 8" xfId="33426"/>
    <cellStyle name="Итог 3 2 6" xfId="13134"/>
    <cellStyle name="Итог 3 2 6 2" xfId="13135"/>
    <cellStyle name="Итог 3 2 6 2 2" xfId="13136"/>
    <cellStyle name="Итог 3 2 6 2 2 2" xfId="13137"/>
    <cellStyle name="Итог 3 2 6 2 2 2 2" xfId="33427"/>
    <cellStyle name="Итог 3 2 6 2 2 3" xfId="33428"/>
    <cellStyle name="Итог 3 2 6 2 3" xfId="13138"/>
    <cellStyle name="Итог 3 2 6 2 3 2" xfId="13139"/>
    <cellStyle name="Итог 3 2 6 2 3 2 2" xfId="33429"/>
    <cellStyle name="Итог 3 2 6 2 3 3" xfId="33430"/>
    <cellStyle name="Итог 3 2 6 2 4" xfId="13140"/>
    <cellStyle name="Итог 3 2 6 2 4 2" xfId="13141"/>
    <cellStyle name="Итог 3 2 6 2 4 2 2" xfId="33431"/>
    <cellStyle name="Итог 3 2 6 2 4 3" xfId="33432"/>
    <cellStyle name="Итог 3 2 6 2 5" xfId="13142"/>
    <cellStyle name="Итог 3 2 6 2 5 2" xfId="33433"/>
    <cellStyle name="Итог 3 2 6 2 6" xfId="33434"/>
    <cellStyle name="Итог 3 2 6 3" xfId="13143"/>
    <cellStyle name="Итог 3 2 6 3 2" xfId="13144"/>
    <cellStyle name="Итог 3 2 6 3 2 2" xfId="13145"/>
    <cellStyle name="Итог 3 2 6 3 2 2 2" xfId="33435"/>
    <cellStyle name="Итог 3 2 6 3 2 3" xfId="33436"/>
    <cellStyle name="Итог 3 2 6 3 3" xfId="13146"/>
    <cellStyle name="Итог 3 2 6 3 3 2" xfId="13147"/>
    <cellStyle name="Итог 3 2 6 3 3 2 2" xfId="33437"/>
    <cellStyle name="Итог 3 2 6 3 3 3" xfId="33438"/>
    <cellStyle name="Итог 3 2 6 3 4" xfId="13148"/>
    <cellStyle name="Итог 3 2 6 3 4 2" xfId="13149"/>
    <cellStyle name="Итог 3 2 6 3 4 2 2" xfId="33439"/>
    <cellStyle name="Итог 3 2 6 3 4 3" xfId="33440"/>
    <cellStyle name="Итог 3 2 6 3 5" xfId="13150"/>
    <cellStyle name="Итог 3 2 6 3 5 2" xfId="33441"/>
    <cellStyle name="Итог 3 2 6 3 6" xfId="33442"/>
    <cellStyle name="Итог 3 2 6 4" xfId="13151"/>
    <cellStyle name="Итог 3 2 6 4 2" xfId="13152"/>
    <cellStyle name="Итог 3 2 6 4 2 2" xfId="13153"/>
    <cellStyle name="Итог 3 2 6 4 2 2 2" xfId="33443"/>
    <cellStyle name="Итог 3 2 6 4 2 3" xfId="33444"/>
    <cellStyle name="Итог 3 2 6 4 3" xfId="13154"/>
    <cellStyle name="Итог 3 2 6 4 3 2" xfId="13155"/>
    <cellStyle name="Итог 3 2 6 4 3 2 2" xfId="33445"/>
    <cellStyle name="Итог 3 2 6 4 3 3" xfId="33446"/>
    <cellStyle name="Итог 3 2 6 4 4" xfId="13156"/>
    <cellStyle name="Итог 3 2 6 4 4 2" xfId="13157"/>
    <cellStyle name="Итог 3 2 6 4 4 2 2" xfId="33447"/>
    <cellStyle name="Итог 3 2 6 4 4 3" xfId="33448"/>
    <cellStyle name="Итог 3 2 6 4 5" xfId="13158"/>
    <cellStyle name="Итог 3 2 6 4 5 2" xfId="33449"/>
    <cellStyle name="Итог 3 2 6 4 6" xfId="33450"/>
    <cellStyle name="Итог 3 2 6 5" xfId="13159"/>
    <cellStyle name="Итог 3 2 6 5 2" xfId="13160"/>
    <cellStyle name="Итог 3 2 6 5 2 2" xfId="13161"/>
    <cellStyle name="Итог 3 2 6 5 2 2 2" xfId="33451"/>
    <cellStyle name="Итог 3 2 6 5 2 3" xfId="33452"/>
    <cellStyle name="Итог 3 2 6 5 3" xfId="13162"/>
    <cellStyle name="Итог 3 2 6 5 3 2" xfId="13163"/>
    <cellStyle name="Итог 3 2 6 5 3 2 2" xfId="33453"/>
    <cellStyle name="Итог 3 2 6 5 3 3" xfId="33454"/>
    <cellStyle name="Итог 3 2 6 5 4" xfId="13164"/>
    <cellStyle name="Итог 3 2 6 5 4 2" xfId="13165"/>
    <cellStyle name="Итог 3 2 6 5 4 2 2" xfId="33455"/>
    <cellStyle name="Итог 3 2 6 5 4 3" xfId="33456"/>
    <cellStyle name="Итог 3 2 6 5 5" xfId="13166"/>
    <cellStyle name="Итог 3 2 6 5 5 2" xfId="33457"/>
    <cellStyle name="Итог 3 2 6 5 6" xfId="33458"/>
    <cellStyle name="Итог 3 2 6 6" xfId="13167"/>
    <cellStyle name="Итог 3 2 6 6 2" xfId="13168"/>
    <cellStyle name="Итог 3 2 6 6 2 2" xfId="33459"/>
    <cellStyle name="Итог 3 2 6 6 3" xfId="33460"/>
    <cellStyle name="Итог 3 2 6 7" xfId="13169"/>
    <cellStyle name="Итог 3 2 6 7 2" xfId="33461"/>
    <cellStyle name="Итог 3 2 6 8" xfId="33462"/>
    <cellStyle name="Итог 3 2 7" xfId="13170"/>
    <cellStyle name="Итог 3 2 7 2" xfId="13171"/>
    <cellStyle name="Итог 3 2 7 2 2" xfId="13172"/>
    <cellStyle name="Итог 3 2 7 2 2 2" xfId="33463"/>
    <cellStyle name="Итог 3 2 7 2 3" xfId="33464"/>
    <cellStyle name="Итог 3 2 7 3" xfId="13173"/>
    <cellStyle name="Итог 3 2 7 3 2" xfId="33465"/>
    <cellStyle name="Итог 3 2 7 4" xfId="33466"/>
    <cellStyle name="Итог 3 2 8" xfId="13174"/>
    <cellStyle name="Итог 3 2 8 2" xfId="13175"/>
    <cellStyle name="Итог 3 2 8 2 2" xfId="33467"/>
    <cellStyle name="Итог 3 2 8 3" xfId="33468"/>
    <cellStyle name="Итог 3 2 9" xfId="13176"/>
    <cellStyle name="Итог 3 2 9 2" xfId="33469"/>
    <cellStyle name="Итог 3 3" xfId="273"/>
    <cellStyle name="Итог 3 3 10" xfId="33470"/>
    <cellStyle name="Итог 3 3 2" xfId="13177"/>
    <cellStyle name="Итог 3 3 2 10" xfId="33471"/>
    <cellStyle name="Итог 3 3 2 2" xfId="13178"/>
    <cellStyle name="Итог 3 3 2 2 2" xfId="13179"/>
    <cellStyle name="Итог 3 3 2 2 2 2" xfId="13180"/>
    <cellStyle name="Итог 3 3 2 2 2 2 2" xfId="13181"/>
    <cellStyle name="Итог 3 3 2 2 2 2 2 2" xfId="33472"/>
    <cellStyle name="Итог 3 3 2 2 2 2 3" xfId="33473"/>
    <cellStyle name="Итог 3 3 2 2 2 3" xfId="13182"/>
    <cellStyle name="Итог 3 3 2 2 2 3 2" xfId="13183"/>
    <cellStyle name="Итог 3 3 2 2 2 3 2 2" xfId="33474"/>
    <cellStyle name="Итог 3 3 2 2 2 3 3" xfId="33475"/>
    <cellStyle name="Итог 3 3 2 2 2 4" xfId="13184"/>
    <cellStyle name="Итог 3 3 2 2 2 4 2" xfId="13185"/>
    <cellStyle name="Итог 3 3 2 2 2 4 2 2" xfId="33476"/>
    <cellStyle name="Итог 3 3 2 2 2 4 3" xfId="33477"/>
    <cellStyle name="Итог 3 3 2 2 2 5" xfId="13186"/>
    <cellStyle name="Итог 3 3 2 2 2 5 2" xfId="33478"/>
    <cellStyle name="Итог 3 3 2 2 2 6" xfId="33479"/>
    <cellStyle name="Итог 3 3 2 2 3" xfId="13187"/>
    <cellStyle name="Итог 3 3 2 2 3 2" xfId="13188"/>
    <cellStyle name="Итог 3 3 2 2 3 2 2" xfId="13189"/>
    <cellStyle name="Итог 3 3 2 2 3 2 2 2" xfId="33480"/>
    <cellStyle name="Итог 3 3 2 2 3 2 3" xfId="33481"/>
    <cellStyle name="Итог 3 3 2 2 3 3" xfId="13190"/>
    <cellStyle name="Итог 3 3 2 2 3 3 2" xfId="13191"/>
    <cellStyle name="Итог 3 3 2 2 3 3 2 2" xfId="33482"/>
    <cellStyle name="Итог 3 3 2 2 3 3 3" xfId="33483"/>
    <cellStyle name="Итог 3 3 2 2 3 4" xfId="13192"/>
    <cellStyle name="Итог 3 3 2 2 3 4 2" xfId="13193"/>
    <cellStyle name="Итог 3 3 2 2 3 4 2 2" xfId="33484"/>
    <cellStyle name="Итог 3 3 2 2 3 4 3" xfId="33485"/>
    <cellStyle name="Итог 3 3 2 2 3 5" xfId="13194"/>
    <cellStyle name="Итог 3 3 2 2 3 5 2" xfId="33486"/>
    <cellStyle name="Итог 3 3 2 2 3 6" xfId="33487"/>
    <cellStyle name="Итог 3 3 2 2 4" xfId="13195"/>
    <cellStyle name="Итог 3 3 2 2 4 2" xfId="13196"/>
    <cellStyle name="Итог 3 3 2 2 4 2 2" xfId="13197"/>
    <cellStyle name="Итог 3 3 2 2 4 2 2 2" xfId="33488"/>
    <cellStyle name="Итог 3 3 2 2 4 2 3" xfId="33489"/>
    <cellStyle name="Итог 3 3 2 2 4 3" xfId="13198"/>
    <cellStyle name="Итог 3 3 2 2 4 3 2" xfId="13199"/>
    <cellStyle name="Итог 3 3 2 2 4 3 2 2" xfId="33490"/>
    <cellStyle name="Итог 3 3 2 2 4 3 3" xfId="33491"/>
    <cellStyle name="Итог 3 3 2 2 4 4" xfId="13200"/>
    <cellStyle name="Итог 3 3 2 2 4 4 2" xfId="13201"/>
    <cellStyle name="Итог 3 3 2 2 4 4 2 2" xfId="33492"/>
    <cellStyle name="Итог 3 3 2 2 4 4 3" xfId="33493"/>
    <cellStyle name="Итог 3 3 2 2 4 5" xfId="13202"/>
    <cellStyle name="Итог 3 3 2 2 4 5 2" xfId="33494"/>
    <cellStyle name="Итог 3 3 2 2 4 6" xfId="33495"/>
    <cellStyle name="Итог 3 3 2 2 5" xfId="13203"/>
    <cellStyle name="Итог 3 3 2 2 5 2" xfId="13204"/>
    <cellStyle name="Итог 3 3 2 2 5 2 2" xfId="13205"/>
    <cellStyle name="Итог 3 3 2 2 5 2 2 2" xfId="33496"/>
    <cellStyle name="Итог 3 3 2 2 5 2 3" xfId="33497"/>
    <cellStyle name="Итог 3 3 2 2 5 3" xfId="13206"/>
    <cellStyle name="Итог 3 3 2 2 5 3 2" xfId="13207"/>
    <cellStyle name="Итог 3 3 2 2 5 3 2 2" xfId="33498"/>
    <cellStyle name="Итог 3 3 2 2 5 3 3" xfId="33499"/>
    <cellStyle name="Итог 3 3 2 2 5 4" xfId="13208"/>
    <cellStyle name="Итог 3 3 2 2 5 4 2" xfId="13209"/>
    <cellStyle name="Итог 3 3 2 2 5 4 2 2" xfId="33500"/>
    <cellStyle name="Итог 3 3 2 2 5 4 3" xfId="33501"/>
    <cellStyle name="Итог 3 3 2 2 5 5" xfId="13210"/>
    <cellStyle name="Итог 3 3 2 2 5 5 2" xfId="33502"/>
    <cellStyle name="Итог 3 3 2 2 5 6" xfId="33503"/>
    <cellStyle name="Итог 3 3 2 2 6" xfId="13211"/>
    <cellStyle name="Итог 3 3 2 2 6 2" xfId="13212"/>
    <cellStyle name="Итог 3 3 2 2 6 2 2" xfId="13213"/>
    <cellStyle name="Итог 3 3 2 2 6 2 2 2" xfId="33504"/>
    <cellStyle name="Итог 3 3 2 2 6 2 3" xfId="33505"/>
    <cellStyle name="Итог 3 3 2 2 6 3" xfId="13214"/>
    <cellStyle name="Итог 3 3 2 2 6 3 2" xfId="13215"/>
    <cellStyle name="Итог 3 3 2 2 6 3 2 2" xfId="33506"/>
    <cellStyle name="Итог 3 3 2 2 6 3 3" xfId="33507"/>
    <cellStyle name="Итог 3 3 2 2 6 4" xfId="13216"/>
    <cellStyle name="Итог 3 3 2 2 6 4 2" xfId="13217"/>
    <cellStyle name="Итог 3 3 2 2 6 4 2 2" xfId="33508"/>
    <cellStyle name="Итог 3 3 2 2 6 4 3" xfId="33509"/>
    <cellStyle name="Итог 3 3 2 2 6 5" xfId="13218"/>
    <cellStyle name="Итог 3 3 2 2 6 5 2" xfId="33510"/>
    <cellStyle name="Итог 3 3 2 2 6 6" xfId="33511"/>
    <cellStyle name="Итог 3 3 2 2 7" xfId="13219"/>
    <cellStyle name="Итог 3 3 2 2 7 2" xfId="13220"/>
    <cellStyle name="Итог 3 3 2 2 7 2 2" xfId="33512"/>
    <cellStyle name="Итог 3 3 2 2 7 3" xfId="33513"/>
    <cellStyle name="Итог 3 3 2 2 8" xfId="13221"/>
    <cellStyle name="Итог 3 3 2 2 8 2" xfId="33514"/>
    <cellStyle name="Итог 3 3 2 2 9" xfId="33515"/>
    <cellStyle name="Итог 3 3 2 3" xfId="13222"/>
    <cellStyle name="Итог 3 3 2 3 2" xfId="13223"/>
    <cellStyle name="Итог 3 3 2 3 2 2" xfId="13224"/>
    <cellStyle name="Итог 3 3 2 3 2 2 2" xfId="13225"/>
    <cellStyle name="Итог 3 3 2 3 2 2 2 2" xfId="33516"/>
    <cellStyle name="Итог 3 3 2 3 2 2 3" xfId="33517"/>
    <cellStyle name="Итог 3 3 2 3 2 3" xfId="13226"/>
    <cellStyle name="Итог 3 3 2 3 2 3 2" xfId="13227"/>
    <cellStyle name="Итог 3 3 2 3 2 3 2 2" xfId="33518"/>
    <cellStyle name="Итог 3 3 2 3 2 3 3" xfId="33519"/>
    <cellStyle name="Итог 3 3 2 3 2 4" xfId="13228"/>
    <cellStyle name="Итог 3 3 2 3 2 4 2" xfId="13229"/>
    <cellStyle name="Итог 3 3 2 3 2 4 2 2" xfId="33520"/>
    <cellStyle name="Итог 3 3 2 3 2 4 3" xfId="33521"/>
    <cellStyle name="Итог 3 3 2 3 2 5" xfId="13230"/>
    <cellStyle name="Итог 3 3 2 3 2 5 2" xfId="33522"/>
    <cellStyle name="Итог 3 3 2 3 2 6" xfId="33523"/>
    <cellStyle name="Итог 3 3 2 3 3" xfId="13231"/>
    <cellStyle name="Итог 3 3 2 3 3 2" xfId="13232"/>
    <cellStyle name="Итог 3 3 2 3 3 2 2" xfId="13233"/>
    <cellStyle name="Итог 3 3 2 3 3 2 2 2" xfId="33524"/>
    <cellStyle name="Итог 3 3 2 3 3 2 3" xfId="33525"/>
    <cellStyle name="Итог 3 3 2 3 3 3" xfId="13234"/>
    <cellStyle name="Итог 3 3 2 3 3 3 2" xfId="13235"/>
    <cellStyle name="Итог 3 3 2 3 3 3 2 2" xfId="33526"/>
    <cellStyle name="Итог 3 3 2 3 3 3 3" xfId="33527"/>
    <cellStyle name="Итог 3 3 2 3 3 4" xfId="13236"/>
    <cellStyle name="Итог 3 3 2 3 3 4 2" xfId="13237"/>
    <cellStyle name="Итог 3 3 2 3 3 4 2 2" xfId="33528"/>
    <cellStyle name="Итог 3 3 2 3 3 4 3" xfId="33529"/>
    <cellStyle name="Итог 3 3 2 3 3 5" xfId="13238"/>
    <cellStyle name="Итог 3 3 2 3 3 5 2" xfId="33530"/>
    <cellStyle name="Итог 3 3 2 3 3 6" xfId="33531"/>
    <cellStyle name="Итог 3 3 2 3 4" xfId="13239"/>
    <cellStyle name="Итог 3 3 2 3 4 2" xfId="13240"/>
    <cellStyle name="Итог 3 3 2 3 4 2 2" xfId="13241"/>
    <cellStyle name="Итог 3 3 2 3 4 2 2 2" xfId="33532"/>
    <cellStyle name="Итог 3 3 2 3 4 2 3" xfId="33533"/>
    <cellStyle name="Итог 3 3 2 3 4 3" xfId="13242"/>
    <cellStyle name="Итог 3 3 2 3 4 3 2" xfId="13243"/>
    <cellStyle name="Итог 3 3 2 3 4 3 2 2" xfId="33534"/>
    <cellStyle name="Итог 3 3 2 3 4 3 3" xfId="33535"/>
    <cellStyle name="Итог 3 3 2 3 4 4" xfId="13244"/>
    <cellStyle name="Итог 3 3 2 3 4 4 2" xfId="13245"/>
    <cellStyle name="Итог 3 3 2 3 4 4 2 2" xfId="33536"/>
    <cellStyle name="Итог 3 3 2 3 4 4 3" xfId="33537"/>
    <cellStyle name="Итог 3 3 2 3 4 5" xfId="13246"/>
    <cellStyle name="Итог 3 3 2 3 4 5 2" xfId="33538"/>
    <cellStyle name="Итог 3 3 2 3 4 6" xfId="33539"/>
    <cellStyle name="Итог 3 3 2 3 5" xfId="13247"/>
    <cellStyle name="Итог 3 3 2 3 5 2" xfId="13248"/>
    <cellStyle name="Итог 3 3 2 3 5 2 2" xfId="13249"/>
    <cellStyle name="Итог 3 3 2 3 5 2 2 2" xfId="33540"/>
    <cellStyle name="Итог 3 3 2 3 5 2 3" xfId="33541"/>
    <cellStyle name="Итог 3 3 2 3 5 3" xfId="13250"/>
    <cellStyle name="Итог 3 3 2 3 5 3 2" xfId="13251"/>
    <cellStyle name="Итог 3 3 2 3 5 3 2 2" xfId="33542"/>
    <cellStyle name="Итог 3 3 2 3 5 3 3" xfId="33543"/>
    <cellStyle name="Итог 3 3 2 3 5 4" xfId="13252"/>
    <cellStyle name="Итог 3 3 2 3 5 4 2" xfId="13253"/>
    <cellStyle name="Итог 3 3 2 3 5 4 2 2" xfId="33544"/>
    <cellStyle name="Итог 3 3 2 3 5 4 3" xfId="33545"/>
    <cellStyle name="Итог 3 3 2 3 5 5" xfId="13254"/>
    <cellStyle name="Итог 3 3 2 3 5 5 2" xfId="33546"/>
    <cellStyle name="Итог 3 3 2 3 5 6" xfId="33547"/>
    <cellStyle name="Итог 3 3 2 3 6" xfId="13255"/>
    <cellStyle name="Итог 3 3 2 3 6 2" xfId="13256"/>
    <cellStyle name="Итог 3 3 2 3 6 2 2" xfId="33548"/>
    <cellStyle name="Итог 3 3 2 3 6 3" xfId="33549"/>
    <cellStyle name="Итог 3 3 2 3 7" xfId="13257"/>
    <cellStyle name="Итог 3 3 2 3 7 2" xfId="33550"/>
    <cellStyle name="Итог 3 3 2 3 8" xfId="33551"/>
    <cellStyle name="Итог 3 3 2 4" xfId="13258"/>
    <cellStyle name="Итог 3 3 2 4 2" xfId="13259"/>
    <cellStyle name="Итог 3 3 2 4 2 2" xfId="13260"/>
    <cellStyle name="Итог 3 3 2 4 2 2 2" xfId="33552"/>
    <cellStyle name="Итог 3 3 2 4 2 3" xfId="33553"/>
    <cellStyle name="Итог 3 3 2 4 3" xfId="13261"/>
    <cellStyle name="Итог 3 3 2 4 3 2" xfId="13262"/>
    <cellStyle name="Итог 3 3 2 4 3 2 2" xfId="33554"/>
    <cellStyle name="Итог 3 3 2 4 3 3" xfId="33555"/>
    <cellStyle name="Итог 3 3 2 4 4" xfId="13263"/>
    <cellStyle name="Итог 3 3 2 4 4 2" xfId="13264"/>
    <cellStyle name="Итог 3 3 2 4 4 2 2" xfId="33556"/>
    <cellStyle name="Итог 3 3 2 4 4 3" xfId="33557"/>
    <cellStyle name="Итог 3 3 2 4 5" xfId="13265"/>
    <cellStyle name="Итог 3 3 2 4 5 2" xfId="33558"/>
    <cellStyle name="Итог 3 3 2 4 6" xfId="33559"/>
    <cellStyle name="Итог 3 3 2 5" xfId="13266"/>
    <cellStyle name="Итог 3 3 2 5 2" xfId="13267"/>
    <cellStyle name="Итог 3 3 2 5 2 2" xfId="13268"/>
    <cellStyle name="Итог 3 3 2 5 2 2 2" xfId="33560"/>
    <cellStyle name="Итог 3 3 2 5 2 3" xfId="33561"/>
    <cellStyle name="Итог 3 3 2 5 3" xfId="13269"/>
    <cellStyle name="Итог 3 3 2 5 3 2" xfId="13270"/>
    <cellStyle name="Итог 3 3 2 5 3 2 2" xfId="33562"/>
    <cellStyle name="Итог 3 3 2 5 3 3" xfId="33563"/>
    <cellStyle name="Итог 3 3 2 5 4" xfId="13271"/>
    <cellStyle name="Итог 3 3 2 5 4 2" xfId="13272"/>
    <cellStyle name="Итог 3 3 2 5 4 2 2" xfId="33564"/>
    <cellStyle name="Итог 3 3 2 5 4 3" xfId="33565"/>
    <cellStyle name="Итог 3 3 2 5 5" xfId="13273"/>
    <cellStyle name="Итог 3 3 2 5 5 2" xfId="33566"/>
    <cellStyle name="Итог 3 3 2 5 6" xfId="33567"/>
    <cellStyle name="Итог 3 3 2 6" xfId="13274"/>
    <cellStyle name="Итог 3 3 2 6 2" xfId="13275"/>
    <cellStyle name="Итог 3 3 2 6 2 2" xfId="13276"/>
    <cellStyle name="Итог 3 3 2 6 2 2 2" xfId="33568"/>
    <cellStyle name="Итог 3 3 2 6 2 3" xfId="33569"/>
    <cellStyle name="Итог 3 3 2 6 3" xfId="13277"/>
    <cellStyle name="Итог 3 3 2 6 3 2" xfId="13278"/>
    <cellStyle name="Итог 3 3 2 6 3 2 2" xfId="33570"/>
    <cellStyle name="Итог 3 3 2 6 3 3" xfId="33571"/>
    <cellStyle name="Итог 3 3 2 6 4" xfId="13279"/>
    <cellStyle name="Итог 3 3 2 6 4 2" xfId="13280"/>
    <cellStyle name="Итог 3 3 2 6 4 2 2" xfId="33572"/>
    <cellStyle name="Итог 3 3 2 6 4 3" xfId="33573"/>
    <cellStyle name="Итог 3 3 2 6 5" xfId="13281"/>
    <cellStyle name="Итог 3 3 2 6 5 2" xfId="33574"/>
    <cellStyle name="Итог 3 3 2 6 6" xfId="33575"/>
    <cellStyle name="Итог 3 3 2 7" xfId="13282"/>
    <cellStyle name="Итог 3 3 2 7 2" xfId="13283"/>
    <cellStyle name="Итог 3 3 2 7 2 2" xfId="13284"/>
    <cellStyle name="Итог 3 3 2 7 2 2 2" xfId="33576"/>
    <cellStyle name="Итог 3 3 2 7 2 3" xfId="33577"/>
    <cellStyle name="Итог 3 3 2 7 3" xfId="13285"/>
    <cellStyle name="Итог 3 3 2 7 3 2" xfId="13286"/>
    <cellStyle name="Итог 3 3 2 7 3 2 2" xfId="33578"/>
    <cellStyle name="Итог 3 3 2 7 3 3" xfId="33579"/>
    <cellStyle name="Итог 3 3 2 7 4" xfId="13287"/>
    <cellStyle name="Итог 3 3 2 7 4 2" xfId="13288"/>
    <cellStyle name="Итог 3 3 2 7 4 2 2" xfId="33580"/>
    <cellStyle name="Итог 3 3 2 7 4 3" xfId="33581"/>
    <cellStyle name="Итог 3 3 2 7 5" xfId="13289"/>
    <cellStyle name="Итог 3 3 2 7 5 2" xfId="33582"/>
    <cellStyle name="Итог 3 3 2 7 6" xfId="33583"/>
    <cellStyle name="Итог 3 3 2 8" xfId="13290"/>
    <cellStyle name="Итог 3 3 2 8 2" xfId="13291"/>
    <cellStyle name="Итог 3 3 2 8 2 2" xfId="33584"/>
    <cellStyle name="Итог 3 3 2 8 3" xfId="33585"/>
    <cellStyle name="Итог 3 3 2 9" xfId="13292"/>
    <cellStyle name="Итог 3 3 2 9 2" xfId="33586"/>
    <cellStyle name="Итог 3 3 3" xfId="13293"/>
    <cellStyle name="Итог 3 3 3 2" xfId="13294"/>
    <cellStyle name="Итог 3 3 3 2 2" xfId="13295"/>
    <cellStyle name="Итог 3 3 3 2 2 2" xfId="13296"/>
    <cellStyle name="Итог 3 3 3 2 2 2 2" xfId="13297"/>
    <cellStyle name="Итог 3 3 3 2 2 2 2 2" xfId="33587"/>
    <cellStyle name="Итог 3 3 3 2 2 2 3" xfId="33588"/>
    <cellStyle name="Итог 3 3 3 2 2 3" xfId="13298"/>
    <cellStyle name="Итог 3 3 3 2 2 3 2" xfId="13299"/>
    <cellStyle name="Итог 3 3 3 2 2 3 2 2" xfId="33589"/>
    <cellStyle name="Итог 3 3 3 2 2 3 3" xfId="33590"/>
    <cellStyle name="Итог 3 3 3 2 2 4" xfId="13300"/>
    <cellStyle name="Итог 3 3 3 2 2 4 2" xfId="13301"/>
    <cellStyle name="Итог 3 3 3 2 2 4 2 2" xfId="33591"/>
    <cellStyle name="Итог 3 3 3 2 2 4 3" xfId="33592"/>
    <cellStyle name="Итог 3 3 3 2 2 5" xfId="13302"/>
    <cellStyle name="Итог 3 3 3 2 2 5 2" xfId="33593"/>
    <cellStyle name="Итог 3 3 3 2 2 6" xfId="33594"/>
    <cellStyle name="Итог 3 3 3 2 3" xfId="13303"/>
    <cellStyle name="Итог 3 3 3 2 3 2" xfId="13304"/>
    <cellStyle name="Итог 3 3 3 2 3 2 2" xfId="13305"/>
    <cellStyle name="Итог 3 3 3 2 3 2 2 2" xfId="33595"/>
    <cellStyle name="Итог 3 3 3 2 3 2 3" xfId="33596"/>
    <cellStyle name="Итог 3 3 3 2 3 3" xfId="13306"/>
    <cellStyle name="Итог 3 3 3 2 3 3 2" xfId="13307"/>
    <cellStyle name="Итог 3 3 3 2 3 3 2 2" xfId="33597"/>
    <cellStyle name="Итог 3 3 3 2 3 3 3" xfId="33598"/>
    <cellStyle name="Итог 3 3 3 2 3 4" xfId="13308"/>
    <cellStyle name="Итог 3 3 3 2 3 4 2" xfId="13309"/>
    <cellStyle name="Итог 3 3 3 2 3 4 2 2" xfId="33599"/>
    <cellStyle name="Итог 3 3 3 2 3 4 3" xfId="33600"/>
    <cellStyle name="Итог 3 3 3 2 3 5" xfId="13310"/>
    <cellStyle name="Итог 3 3 3 2 3 5 2" xfId="33601"/>
    <cellStyle name="Итог 3 3 3 2 3 6" xfId="33602"/>
    <cellStyle name="Итог 3 3 3 2 4" xfId="13311"/>
    <cellStyle name="Итог 3 3 3 2 4 2" xfId="13312"/>
    <cellStyle name="Итог 3 3 3 2 4 2 2" xfId="13313"/>
    <cellStyle name="Итог 3 3 3 2 4 2 2 2" xfId="33603"/>
    <cellStyle name="Итог 3 3 3 2 4 2 3" xfId="33604"/>
    <cellStyle name="Итог 3 3 3 2 4 3" xfId="13314"/>
    <cellStyle name="Итог 3 3 3 2 4 3 2" xfId="13315"/>
    <cellStyle name="Итог 3 3 3 2 4 3 2 2" xfId="33605"/>
    <cellStyle name="Итог 3 3 3 2 4 3 3" xfId="33606"/>
    <cellStyle name="Итог 3 3 3 2 4 4" xfId="13316"/>
    <cellStyle name="Итог 3 3 3 2 4 4 2" xfId="13317"/>
    <cellStyle name="Итог 3 3 3 2 4 4 2 2" xfId="33607"/>
    <cellStyle name="Итог 3 3 3 2 4 4 3" xfId="33608"/>
    <cellStyle name="Итог 3 3 3 2 4 5" xfId="13318"/>
    <cellStyle name="Итог 3 3 3 2 4 5 2" xfId="33609"/>
    <cellStyle name="Итог 3 3 3 2 4 6" xfId="33610"/>
    <cellStyle name="Итог 3 3 3 2 5" xfId="13319"/>
    <cellStyle name="Итог 3 3 3 2 5 2" xfId="13320"/>
    <cellStyle name="Итог 3 3 3 2 5 2 2" xfId="13321"/>
    <cellStyle name="Итог 3 3 3 2 5 2 2 2" xfId="33611"/>
    <cellStyle name="Итог 3 3 3 2 5 2 3" xfId="33612"/>
    <cellStyle name="Итог 3 3 3 2 5 3" xfId="13322"/>
    <cellStyle name="Итог 3 3 3 2 5 3 2" xfId="13323"/>
    <cellStyle name="Итог 3 3 3 2 5 3 2 2" xfId="33613"/>
    <cellStyle name="Итог 3 3 3 2 5 3 3" xfId="33614"/>
    <cellStyle name="Итог 3 3 3 2 5 4" xfId="13324"/>
    <cellStyle name="Итог 3 3 3 2 5 4 2" xfId="13325"/>
    <cellStyle name="Итог 3 3 3 2 5 4 2 2" xfId="33615"/>
    <cellStyle name="Итог 3 3 3 2 5 4 3" xfId="33616"/>
    <cellStyle name="Итог 3 3 3 2 5 5" xfId="13326"/>
    <cellStyle name="Итог 3 3 3 2 5 5 2" xfId="33617"/>
    <cellStyle name="Итог 3 3 3 2 5 6" xfId="33618"/>
    <cellStyle name="Итог 3 3 3 2 6" xfId="13327"/>
    <cellStyle name="Итог 3 3 3 2 6 2" xfId="13328"/>
    <cellStyle name="Итог 3 3 3 2 6 2 2" xfId="33619"/>
    <cellStyle name="Итог 3 3 3 2 6 3" xfId="33620"/>
    <cellStyle name="Итог 3 3 3 2 7" xfId="13329"/>
    <cellStyle name="Итог 3 3 3 2 7 2" xfId="33621"/>
    <cellStyle name="Итог 3 3 3 2 8" xfId="33622"/>
    <cellStyle name="Итог 3 3 3 3" xfId="13330"/>
    <cellStyle name="Итог 3 3 3 3 2" xfId="13331"/>
    <cellStyle name="Итог 3 3 3 3 2 2" xfId="13332"/>
    <cellStyle name="Итог 3 3 3 3 2 2 2" xfId="33623"/>
    <cellStyle name="Итог 3 3 3 3 2 3" xfId="33624"/>
    <cellStyle name="Итог 3 3 3 3 3" xfId="13333"/>
    <cellStyle name="Итог 3 3 3 3 3 2" xfId="13334"/>
    <cellStyle name="Итог 3 3 3 3 3 2 2" xfId="33625"/>
    <cellStyle name="Итог 3 3 3 3 3 3" xfId="33626"/>
    <cellStyle name="Итог 3 3 3 3 4" xfId="13335"/>
    <cellStyle name="Итог 3 3 3 3 4 2" xfId="13336"/>
    <cellStyle name="Итог 3 3 3 3 4 2 2" xfId="33627"/>
    <cellStyle name="Итог 3 3 3 3 4 3" xfId="33628"/>
    <cellStyle name="Итог 3 3 3 3 5" xfId="13337"/>
    <cellStyle name="Итог 3 3 3 3 5 2" xfId="33629"/>
    <cellStyle name="Итог 3 3 3 3 6" xfId="33630"/>
    <cellStyle name="Итог 3 3 3 4" xfId="13338"/>
    <cellStyle name="Итог 3 3 3 4 2" xfId="13339"/>
    <cellStyle name="Итог 3 3 3 4 2 2" xfId="13340"/>
    <cellStyle name="Итог 3 3 3 4 2 2 2" xfId="33631"/>
    <cellStyle name="Итог 3 3 3 4 2 3" xfId="33632"/>
    <cellStyle name="Итог 3 3 3 4 3" xfId="13341"/>
    <cellStyle name="Итог 3 3 3 4 3 2" xfId="13342"/>
    <cellStyle name="Итог 3 3 3 4 3 2 2" xfId="33633"/>
    <cellStyle name="Итог 3 3 3 4 3 3" xfId="33634"/>
    <cellStyle name="Итог 3 3 3 4 4" xfId="13343"/>
    <cellStyle name="Итог 3 3 3 4 4 2" xfId="13344"/>
    <cellStyle name="Итог 3 3 3 4 4 2 2" xfId="33635"/>
    <cellStyle name="Итог 3 3 3 4 4 3" xfId="33636"/>
    <cellStyle name="Итог 3 3 3 4 5" xfId="13345"/>
    <cellStyle name="Итог 3 3 3 4 5 2" xfId="33637"/>
    <cellStyle name="Итог 3 3 3 4 6" xfId="33638"/>
    <cellStyle name="Итог 3 3 3 5" xfId="13346"/>
    <cellStyle name="Итог 3 3 3 5 2" xfId="13347"/>
    <cellStyle name="Итог 3 3 3 5 2 2" xfId="13348"/>
    <cellStyle name="Итог 3 3 3 5 2 2 2" xfId="33639"/>
    <cellStyle name="Итог 3 3 3 5 2 3" xfId="33640"/>
    <cellStyle name="Итог 3 3 3 5 3" xfId="13349"/>
    <cellStyle name="Итог 3 3 3 5 3 2" xfId="13350"/>
    <cellStyle name="Итог 3 3 3 5 3 2 2" xfId="33641"/>
    <cellStyle name="Итог 3 3 3 5 3 3" xfId="33642"/>
    <cellStyle name="Итог 3 3 3 5 4" xfId="13351"/>
    <cellStyle name="Итог 3 3 3 5 4 2" xfId="13352"/>
    <cellStyle name="Итог 3 3 3 5 4 2 2" xfId="33643"/>
    <cellStyle name="Итог 3 3 3 5 4 3" xfId="33644"/>
    <cellStyle name="Итог 3 3 3 5 5" xfId="13353"/>
    <cellStyle name="Итог 3 3 3 5 5 2" xfId="33645"/>
    <cellStyle name="Итог 3 3 3 5 6" xfId="33646"/>
    <cellStyle name="Итог 3 3 3 6" xfId="13354"/>
    <cellStyle name="Итог 3 3 3 6 2" xfId="13355"/>
    <cellStyle name="Итог 3 3 3 6 2 2" xfId="13356"/>
    <cellStyle name="Итог 3 3 3 6 2 2 2" xfId="33647"/>
    <cellStyle name="Итог 3 3 3 6 2 3" xfId="33648"/>
    <cellStyle name="Итог 3 3 3 6 3" xfId="13357"/>
    <cellStyle name="Итог 3 3 3 6 3 2" xfId="13358"/>
    <cellStyle name="Итог 3 3 3 6 3 2 2" xfId="33649"/>
    <cellStyle name="Итог 3 3 3 6 3 3" xfId="33650"/>
    <cellStyle name="Итог 3 3 3 6 4" xfId="13359"/>
    <cellStyle name="Итог 3 3 3 6 4 2" xfId="13360"/>
    <cellStyle name="Итог 3 3 3 6 4 2 2" xfId="33651"/>
    <cellStyle name="Итог 3 3 3 6 4 3" xfId="33652"/>
    <cellStyle name="Итог 3 3 3 6 5" xfId="13361"/>
    <cellStyle name="Итог 3 3 3 6 5 2" xfId="33653"/>
    <cellStyle name="Итог 3 3 3 6 6" xfId="33654"/>
    <cellStyle name="Итог 3 3 3 7" xfId="13362"/>
    <cellStyle name="Итог 3 3 3 7 2" xfId="13363"/>
    <cellStyle name="Итог 3 3 3 7 2 2" xfId="33655"/>
    <cellStyle name="Итог 3 3 3 7 3" xfId="33656"/>
    <cellStyle name="Итог 3 3 3 8" xfId="13364"/>
    <cellStyle name="Итог 3 3 3 8 2" xfId="33657"/>
    <cellStyle name="Итог 3 3 3 9" xfId="33658"/>
    <cellStyle name="Итог 3 3 4" xfId="13365"/>
    <cellStyle name="Итог 3 3 4 2" xfId="13366"/>
    <cellStyle name="Итог 3 3 4 2 2" xfId="13367"/>
    <cellStyle name="Итог 3 3 4 2 2 2" xfId="13368"/>
    <cellStyle name="Итог 3 3 4 2 2 2 2" xfId="33659"/>
    <cellStyle name="Итог 3 3 4 2 2 3" xfId="33660"/>
    <cellStyle name="Итог 3 3 4 2 3" xfId="13369"/>
    <cellStyle name="Итог 3 3 4 2 3 2" xfId="13370"/>
    <cellStyle name="Итог 3 3 4 2 3 2 2" xfId="33661"/>
    <cellStyle name="Итог 3 3 4 2 3 3" xfId="33662"/>
    <cellStyle name="Итог 3 3 4 2 4" xfId="13371"/>
    <cellStyle name="Итог 3 3 4 2 4 2" xfId="13372"/>
    <cellStyle name="Итог 3 3 4 2 4 2 2" xfId="33663"/>
    <cellStyle name="Итог 3 3 4 2 4 3" xfId="33664"/>
    <cellStyle name="Итог 3 3 4 2 5" xfId="13373"/>
    <cellStyle name="Итог 3 3 4 2 5 2" xfId="33665"/>
    <cellStyle name="Итог 3 3 4 2 6" xfId="33666"/>
    <cellStyle name="Итог 3 3 4 3" xfId="13374"/>
    <cellStyle name="Итог 3 3 4 3 2" xfId="13375"/>
    <cellStyle name="Итог 3 3 4 3 2 2" xfId="13376"/>
    <cellStyle name="Итог 3 3 4 3 2 2 2" xfId="33667"/>
    <cellStyle name="Итог 3 3 4 3 2 3" xfId="33668"/>
    <cellStyle name="Итог 3 3 4 3 3" xfId="13377"/>
    <cellStyle name="Итог 3 3 4 3 3 2" xfId="13378"/>
    <cellStyle name="Итог 3 3 4 3 3 2 2" xfId="33669"/>
    <cellStyle name="Итог 3 3 4 3 3 3" xfId="33670"/>
    <cellStyle name="Итог 3 3 4 3 4" xfId="13379"/>
    <cellStyle name="Итог 3 3 4 3 4 2" xfId="13380"/>
    <cellStyle name="Итог 3 3 4 3 4 2 2" xfId="33671"/>
    <cellStyle name="Итог 3 3 4 3 4 3" xfId="33672"/>
    <cellStyle name="Итог 3 3 4 3 5" xfId="13381"/>
    <cellStyle name="Итог 3 3 4 3 5 2" xfId="33673"/>
    <cellStyle name="Итог 3 3 4 3 6" xfId="33674"/>
    <cellStyle name="Итог 3 3 4 4" xfId="13382"/>
    <cellStyle name="Итог 3 3 4 4 2" xfId="13383"/>
    <cellStyle name="Итог 3 3 4 4 2 2" xfId="13384"/>
    <cellStyle name="Итог 3 3 4 4 2 2 2" xfId="33675"/>
    <cellStyle name="Итог 3 3 4 4 2 3" xfId="33676"/>
    <cellStyle name="Итог 3 3 4 4 3" xfId="13385"/>
    <cellStyle name="Итог 3 3 4 4 3 2" xfId="13386"/>
    <cellStyle name="Итог 3 3 4 4 3 2 2" xfId="33677"/>
    <cellStyle name="Итог 3 3 4 4 3 3" xfId="33678"/>
    <cellStyle name="Итог 3 3 4 4 4" xfId="13387"/>
    <cellStyle name="Итог 3 3 4 4 4 2" xfId="13388"/>
    <cellStyle name="Итог 3 3 4 4 4 2 2" xfId="33679"/>
    <cellStyle name="Итог 3 3 4 4 4 3" xfId="33680"/>
    <cellStyle name="Итог 3 3 4 4 5" xfId="13389"/>
    <cellStyle name="Итог 3 3 4 4 5 2" xfId="33681"/>
    <cellStyle name="Итог 3 3 4 4 6" xfId="33682"/>
    <cellStyle name="Итог 3 3 4 5" xfId="13390"/>
    <cellStyle name="Итог 3 3 4 5 2" xfId="13391"/>
    <cellStyle name="Итог 3 3 4 5 2 2" xfId="13392"/>
    <cellStyle name="Итог 3 3 4 5 2 2 2" xfId="33683"/>
    <cellStyle name="Итог 3 3 4 5 2 3" xfId="33684"/>
    <cellStyle name="Итог 3 3 4 5 3" xfId="13393"/>
    <cellStyle name="Итог 3 3 4 5 3 2" xfId="13394"/>
    <cellStyle name="Итог 3 3 4 5 3 2 2" xfId="33685"/>
    <cellStyle name="Итог 3 3 4 5 3 3" xfId="33686"/>
    <cellStyle name="Итог 3 3 4 5 4" xfId="13395"/>
    <cellStyle name="Итог 3 3 4 5 4 2" xfId="13396"/>
    <cellStyle name="Итог 3 3 4 5 4 2 2" xfId="33687"/>
    <cellStyle name="Итог 3 3 4 5 4 3" xfId="33688"/>
    <cellStyle name="Итог 3 3 4 5 5" xfId="13397"/>
    <cellStyle name="Итог 3 3 4 5 5 2" xfId="33689"/>
    <cellStyle name="Итог 3 3 4 5 6" xfId="33690"/>
    <cellStyle name="Итог 3 3 4 6" xfId="13398"/>
    <cellStyle name="Итог 3 3 4 6 2" xfId="13399"/>
    <cellStyle name="Итог 3 3 4 6 2 2" xfId="13400"/>
    <cellStyle name="Итог 3 3 4 6 2 2 2" xfId="33691"/>
    <cellStyle name="Итог 3 3 4 6 2 3" xfId="33692"/>
    <cellStyle name="Итог 3 3 4 6 3" xfId="13401"/>
    <cellStyle name="Итог 3 3 4 6 3 2" xfId="13402"/>
    <cellStyle name="Итог 3 3 4 6 3 2 2" xfId="33693"/>
    <cellStyle name="Итог 3 3 4 6 3 3" xfId="33694"/>
    <cellStyle name="Итог 3 3 4 6 4" xfId="13403"/>
    <cellStyle name="Итог 3 3 4 6 4 2" xfId="13404"/>
    <cellStyle name="Итог 3 3 4 6 4 2 2" xfId="33695"/>
    <cellStyle name="Итог 3 3 4 6 4 3" xfId="33696"/>
    <cellStyle name="Итог 3 3 4 6 5" xfId="13405"/>
    <cellStyle name="Итог 3 3 4 6 5 2" xfId="33697"/>
    <cellStyle name="Итог 3 3 4 6 6" xfId="33698"/>
    <cellStyle name="Итог 3 3 4 7" xfId="13406"/>
    <cellStyle name="Итог 3 3 4 7 2" xfId="13407"/>
    <cellStyle name="Итог 3 3 4 7 2 2" xfId="33699"/>
    <cellStyle name="Итог 3 3 4 7 3" xfId="33700"/>
    <cellStyle name="Итог 3 3 4 8" xfId="13408"/>
    <cellStyle name="Итог 3 3 4 8 2" xfId="33701"/>
    <cellStyle name="Итог 3 3 4 9" xfId="33702"/>
    <cellStyle name="Итог 3 3 5" xfId="13409"/>
    <cellStyle name="Итог 3 3 5 2" xfId="13410"/>
    <cellStyle name="Итог 3 3 5 2 2" xfId="13411"/>
    <cellStyle name="Итог 3 3 5 2 2 2" xfId="13412"/>
    <cellStyle name="Итог 3 3 5 2 2 2 2" xfId="33703"/>
    <cellStyle name="Итог 3 3 5 2 2 3" xfId="33704"/>
    <cellStyle name="Итог 3 3 5 2 3" xfId="13413"/>
    <cellStyle name="Итог 3 3 5 2 3 2" xfId="13414"/>
    <cellStyle name="Итог 3 3 5 2 3 2 2" xfId="33705"/>
    <cellStyle name="Итог 3 3 5 2 3 3" xfId="33706"/>
    <cellStyle name="Итог 3 3 5 2 4" xfId="13415"/>
    <cellStyle name="Итог 3 3 5 2 4 2" xfId="13416"/>
    <cellStyle name="Итог 3 3 5 2 4 2 2" xfId="33707"/>
    <cellStyle name="Итог 3 3 5 2 4 3" xfId="33708"/>
    <cellStyle name="Итог 3 3 5 2 5" xfId="13417"/>
    <cellStyle name="Итог 3 3 5 2 5 2" xfId="33709"/>
    <cellStyle name="Итог 3 3 5 2 6" xfId="33710"/>
    <cellStyle name="Итог 3 3 5 3" xfId="13418"/>
    <cellStyle name="Итог 3 3 5 3 2" xfId="13419"/>
    <cellStyle name="Итог 3 3 5 3 2 2" xfId="13420"/>
    <cellStyle name="Итог 3 3 5 3 2 2 2" xfId="33711"/>
    <cellStyle name="Итог 3 3 5 3 2 3" xfId="33712"/>
    <cellStyle name="Итог 3 3 5 3 3" xfId="13421"/>
    <cellStyle name="Итог 3 3 5 3 3 2" xfId="13422"/>
    <cellStyle name="Итог 3 3 5 3 3 2 2" xfId="33713"/>
    <cellStyle name="Итог 3 3 5 3 3 3" xfId="33714"/>
    <cellStyle name="Итог 3 3 5 3 4" xfId="13423"/>
    <cellStyle name="Итог 3 3 5 3 4 2" xfId="13424"/>
    <cellStyle name="Итог 3 3 5 3 4 2 2" xfId="33715"/>
    <cellStyle name="Итог 3 3 5 3 4 3" xfId="33716"/>
    <cellStyle name="Итог 3 3 5 3 5" xfId="13425"/>
    <cellStyle name="Итог 3 3 5 3 5 2" xfId="33717"/>
    <cellStyle name="Итог 3 3 5 3 6" xfId="33718"/>
    <cellStyle name="Итог 3 3 5 4" xfId="13426"/>
    <cellStyle name="Итог 3 3 5 4 2" xfId="13427"/>
    <cellStyle name="Итог 3 3 5 4 2 2" xfId="13428"/>
    <cellStyle name="Итог 3 3 5 4 2 2 2" xfId="33719"/>
    <cellStyle name="Итог 3 3 5 4 2 3" xfId="33720"/>
    <cellStyle name="Итог 3 3 5 4 3" xfId="13429"/>
    <cellStyle name="Итог 3 3 5 4 3 2" xfId="13430"/>
    <cellStyle name="Итог 3 3 5 4 3 2 2" xfId="33721"/>
    <cellStyle name="Итог 3 3 5 4 3 3" xfId="33722"/>
    <cellStyle name="Итог 3 3 5 4 4" xfId="13431"/>
    <cellStyle name="Итог 3 3 5 4 4 2" xfId="13432"/>
    <cellStyle name="Итог 3 3 5 4 4 2 2" xfId="33723"/>
    <cellStyle name="Итог 3 3 5 4 4 3" xfId="33724"/>
    <cellStyle name="Итог 3 3 5 4 5" xfId="13433"/>
    <cellStyle name="Итог 3 3 5 4 5 2" xfId="33725"/>
    <cellStyle name="Итог 3 3 5 4 6" xfId="33726"/>
    <cellStyle name="Итог 3 3 5 5" xfId="13434"/>
    <cellStyle name="Итог 3 3 5 5 2" xfId="13435"/>
    <cellStyle name="Итог 3 3 5 5 2 2" xfId="13436"/>
    <cellStyle name="Итог 3 3 5 5 2 2 2" xfId="33727"/>
    <cellStyle name="Итог 3 3 5 5 2 3" xfId="33728"/>
    <cellStyle name="Итог 3 3 5 5 3" xfId="13437"/>
    <cellStyle name="Итог 3 3 5 5 3 2" xfId="13438"/>
    <cellStyle name="Итог 3 3 5 5 3 2 2" xfId="33729"/>
    <cellStyle name="Итог 3 3 5 5 3 3" xfId="33730"/>
    <cellStyle name="Итог 3 3 5 5 4" xfId="13439"/>
    <cellStyle name="Итог 3 3 5 5 4 2" xfId="13440"/>
    <cellStyle name="Итог 3 3 5 5 4 2 2" xfId="33731"/>
    <cellStyle name="Итог 3 3 5 5 4 3" xfId="33732"/>
    <cellStyle name="Итог 3 3 5 5 5" xfId="13441"/>
    <cellStyle name="Итог 3 3 5 5 5 2" xfId="33733"/>
    <cellStyle name="Итог 3 3 5 5 6" xfId="33734"/>
    <cellStyle name="Итог 3 3 5 6" xfId="13442"/>
    <cellStyle name="Итог 3 3 5 6 2" xfId="13443"/>
    <cellStyle name="Итог 3 3 5 6 2 2" xfId="33735"/>
    <cellStyle name="Итог 3 3 5 6 3" xfId="33736"/>
    <cellStyle name="Итог 3 3 5 7" xfId="13444"/>
    <cellStyle name="Итог 3 3 5 7 2" xfId="33737"/>
    <cellStyle name="Итог 3 3 5 8" xfId="33738"/>
    <cellStyle name="Итог 3 3 6" xfId="13445"/>
    <cellStyle name="Итог 3 3 6 2" xfId="13446"/>
    <cellStyle name="Итог 3 3 6 2 2" xfId="13447"/>
    <cellStyle name="Итог 3 3 6 2 2 2" xfId="13448"/>
    <cellStyle name="Итог 3 3 6 2 2 2 2" xfId="33739"/>
    <cellStyle name="Итог 3 3 6 2 2 3" xfId="33740"/>
    <cellStyle name="Итог 3 3 6 2 3" xfId="13449"/>
    <cellStyle name="Итог 3 3 6 2 3 2" xfId="13450"/>
    <cellStyle name="Итог 3 3 6 2 3 2 2" xfId="33741"/>
    <cellStyle name="Итог 3 3 6 2 3 3" xfId="33742"/>
    <cellStyle name="Итог 3 3 6 2 4" xfId="13451"/>
    <cellStyle name="Итог 3 3 6 2 4 2" xfId="13452"/>
    <cellStyle name="Итог 3 3 6 2 4 2 2" xfId="33743"/>
    <cellStyle name="Итог 3 3 6 2 4 3" xfId="33744"/>
    <cellStyle name="Итог 3 3 6 2 5" xfId="13453"/>
    <cellStyle name="Итог 3 3 6 2 5 2" xfId="33745"/>
    <cellStyle name="Итог 3 3 6 2 6" xfId="33746"/>
    <cellStyle name="Итог 3 3 6 3" xfId="13454"/>
    <cellStyle name="Итог 3 3 6 3 2" xfId="13455"/>
    <cellStyle name="Итог 3 3 6 3 2 2" xfId="13456"/>
    <cellStyle name="Итог 3 3 6 3 2 2 2" xfId="33747"/>
    <cellStyle name="Итог 3 3 6 3 2 3" xfId="33748"/>
    <cellStyle name="Итог 3 3 6 3 3" xfId="13457"/>
    <cellStyle name="Итог 3 3 6 3 3 2" xfId="13458"/>
    <cellStyle name="Итог 3 3 6 3 3 2 2" xfId="33749"/>
    <cellStyle name="Итог 3 3 6 3 3 3" xfId="33750"/>
    <cellStyle name="Итог 3 3 6 3 4" xfId="13459"/>
    <cellStyle name="Итог 3 3 6 3 4 2" xfId="13460"/>
    <cellStyle name="Итог 3 3 6 3 4 2 2" xfId="33751"/>
    <cellStyle name="Итог 3 3 6 3 4 3" xfId="33752"/>
    <cellStyle name="Итог 3 3 6 3 5" xfId="13461"/>
    <cellStyle name="Итог 3 3 6 3 5 2" xfId="33753"/>
    <cellStyle name="Итог 3 3 6 3 6" xfId="33754"/>
    <cellStyle name="Итог 3 3 6 4" xfId="13462"/>
    <cellStyle name="Итог 3 3 6 4 2" xfId="13463"/>
    <cellStyle name="Итог 3 3 6 4 2 2" xfId="13464"/>
    <cellStyle name="Итог 3 3 6 4 2 2 2" xfId="33755"/>
    <cellStyle name="Итог 3 3 6 4 2 3" xfId="33756"/>
    <cellStyle name="Итог 3 3 6 4 3" xfId="13465"/>
    <cellStyle name="Итог 3 3 6 4 3 2" xfId="13466"/>
    <cellStyle name="Итог 3 3 6 4 3 2 2" xfId="33757"/>
    <cellStyle name="Итог 3 3 6 4 3 3" xfId="33758"/>
    <cellStyle name="Итог 3 3 6 4 4" xfId="13467"/>
    <cellStyle name="Итог 3 3 6 4 4 2" xfId="13468"/>
    <cellStyle name="Итог 3 3 6 4 4 2 2" xfId="33759"/>
    <cellStyle name="Итог 3 3 6 4 4 3" xfId="33760"/>
    <cellStyle name="Итог 3 3 6 4 5" xfId="13469"/>
    <cellStyle name="Итог 3 3 6 4 5 2" xfId="33761"/>
    <cellStyle name="Итог 3 3 6 4 6" xfId="33762"/>
    <cellStyle name="Итог 3 3 6 5" xfId="13470"/>
    <cellStyle name="Итог 3 3 6 5 2" xfId="13471"/>
    <cellStyle name="Итог 3 3 6 5 2 2" xfId="13472"/>
    <cellStyle name="Итог 3 3 6 5 2 2 2" xfId="33763"/>
    <cellStyle name="Итог 3 3 6 5 2 3" xfId="33764"/>
    <cellStyle name="Итог 3 3 6 5 3" xfId="13473"/>
    <cellStyle name="Итог 3 3 6 5 3 2" xfId="13474"/>
    <cellStyle name="Итог 3 3 6 5 3 2 2" xfId="33765"/>
    <cellStyle name="Итог 3 3 6 5 3 3" xfId="33766"/>
    <cellStyle name="Итог 3 3 6 5 4" xfId="13475"/>
    <cellStyle name="Итог 3 3 6 5 4 2" xfId="13476"/>
    <cellStyle name="Итог 3 3 6 5 4 2 2" xfId="33767"/>
    <cellStyle name="Итог 3 3 6 5 4 3" xfId="33768"/>
    <cellStyle name="Итог 3 3 6 5 5" xfId="13477"/>
    <cellStyle name="Итог 3 3 6 5 5 2" xfId="33769"/>
    <cellStyle name="Итог 3 3 6 5 6" xfId="33770"/>
    <cellStyle name="Итог 3 3 6 6" xfId="13478"/>
    <cellStyle name="Итог 3 3 6 6 2" xfId="13479"/>
    <cellStyle name="Итог 3 3 6 6 2 2" xfId="33771"/>
    <cellStyle name="Итог 3 3 6 6 3" xfId="33772"/>
    <cellStyle name="Итог 3 3 6 7" xfId="13480"/>
    <cellStyle name="Итог 3 3 6 7 2" xfId="33773"/>
    <cellStyle name="Итог 3 3 6 8" xfId="33774"/>
    <cellStyle name="Итог 3 3 7" xfId="13481"/>
    <cellStyle name="Итог 3 3 7 2" xfId="13482"/>
    <cellStyle name="Итог 3 3 7 2 2" xfId="13483"/>
    <cellStyle name="Итог 3 3 7 2 2 2" xfId="33775"/>
    <cellStyle name="Итог 3 3 7 2 3" xfId="33776"/>
    <cellStyle name="Итог 3 3 7 3" xfId="13484"/>
    <cellStyle name="Итог 3 3 7 3 2" xfId="33777"/>
    <cellStyle name="Итог 3 3 7 4" xfId="33778"/>
    <cellStyle name="Итог 3 3 8" xfId="13485"/>
    <cellStyle name="Итог 3 3 8 2" xfId="13486"/>
    <cellStyle name="Итог 3 3 8 2 2" xfId="33779"/>
    <cellStyle name="Итог 3 3 8 3" xfId="33780"/>
    <cellStyle name="Итог 3 3 9" xfId="13487"/>
    <cellStyle name="Итог 3 3 9 2" xfId="33781"/>
    <cellStyle name="Итог 3 4" xfId="13488"/>
    <cellStyle name="Итог 3 4 10" xfId="33782"/>
    <cellStyle name="Итог 3 4 2" xfId="13489"/>
    <cellStyle name="Итог 3 4 2 2" xfId="13490"/>
    <cellStyle name="Итог 3 4 2 2 2" xfId="13491"/>
    <cellStyle name="Итог 3 4 2 2 2 2" xfId="13492"/>
    <cellStyle name="Итог 3 4 2 2 2 2 2" xfId="33783"/>
    <cellStyle name="Итог 3 4 2 2 2 3" xfId="33784"/>
    <cellStyle name="Итог 3 4 2 2 3" xfId="13493"/>
    <cellStyle name="Итог 3 4 2 2 3 2" xfId="13494"/>
    <cellStyle name="Итог 3 4 2 2 3 2 2" xfId="33785"/>
    <cellStyle name="Итог 3 4 2 2 3 3" xfId="33786"/>
    <cellStyle name="Итог 3 4 2 2 4" xfId="13495"/>
    <cellStyle name="Итог 3 4 2 2 4 2" xfId="13496"/>
    <cellStyle name="Итог 3 4 2 2 4 2 2" xfId="33787"/>
    <cellStyle name="Итог 3 4 2 2 4 3" xfId="33788"/>
    <cellStyle name="Итог 3 4 2 2 5" xfId="13497"/>
    <cellStyle name="Итог 3 4 2 2 5 2" xfId="33789"/>
    <cellStyle name="Итог 3 4 2 2 6" xfId="33790"/>
    <cellStyle name="Итог 3 4 2 3" xfId="13498"/>
    <cellStyle name="Итог 3 4 2 3 2" xfId="13499"/>
    <cellStyle name="Итог 3 4 2 3 2 2" xfId="13500"/>
    <cellStyle name="Итог 3 4 2 3 2 2 2" xfId="33791"/>
    <cellStyle name="Итог 3 4 2 3 2 3" xfId="33792"/>
    <cellStyle name="Итог 3 4 2 3 3" xfId="13501"/>
    <cellStyle name="Итог 3 4 2 3 3 2" xfId="13502"/>
    <cellStyle name="Итог 3 4 2 3 3 2 2" xfId="33793"/>
    <cellStyle name="Итог 3 4 2 3 3 3" xfId="33794"/>
    <cellStyle name="Итог 3 4 2 3 4" xfId="13503"/>
    <cellStyle name="Итог 3 4 2 3 4 2" xfId="13504"/>
    <cellStyle name="Итог 3 4 2 3 4 2 2" xfId="33795"/>
    <cellStyle name="Итог 3 4 2 3 4 3" xfId="33796"/>
    <cellStyle name="Итог 3 4 2 3 5" xfId="13505"/>
    <cellStyle name="Итог 3 4 2 3 5 2" xfId="33797"/>
    <cellStyle name="Итог 3 4 2 3 6" xfId="33798"/>
    <cellStyle name="Итог 3 4 2 4" xfId="13506"/>
    <cellStyle name="Итог 3 4 2 4 2" xfId="13507"/>
    <cellStyle name="Итог 3 4 2 4 2 2" xfId="13508"/>
    <cellStyle name="Итог 3 4 2 4 2 2 2" xfId="33799"/>
    <cellStyle name="Итог 3 4 2 4 2 3" xfId="33800"/>
    <cellStyle name="Итог 3 4 2 4 3" xfId="13509"/>
    <cellStyle name="Итог 3 4 2 4 3 2" xfId="13510"/>
    <cellStyle name="Итог 3 4 2 4 3 2 2" xfId="33801"/>
    <cellStyle name="Итог 3 4 2 4 3 3" xfId="33802"/>
    <cellStyle name="Итог 3 4 2 4 4" xfId="13511"/>
    <cellStyle name="Итог 3 4 2 4 4 2" xfId="13512"/>
    <cellStyle name="Итог 3 4 2 4 4 2 2" xfId="33803"/>
    <cellStyle name="Итог 3 4 2 4 4 3" xfId="33804"/>
    <cellStyle name="Итог 3 4 2 4 5" xfId="13513"/>
    <cellStyle name="Итог 3 4 2 4 5 2" xfId="33805"/>
    <cellStyle name="Итог 3 4 2 4 6" xfId="33806"/>
    <cellStyle name="Итог 3 4 2 5" xfId="13514"/>
    <cellStyle name="Итог 3 4 2 5 2" xfId="13515"/>
    <cellStyle name="Итог 3 4 2 5 2 2" xfId="13516"/>
    <cellStyle name="Итог 3 4 2 5 2 2 2" xfId="33807"/>
    <cellStyle name="Итог 3 4 2 5 2 3" xfId="33808"/>
    <cellStyle name="Итог 3 4 2 5 3" xfId="13517"/>
    <cellStyle name="Итог 3 4 2 5 3 2" xfId="13518"/>
    <cellStyle name="Итог 3 4 2 5 3 2 2" xfId="33809"/>
    <cellStyle name="Итог 3 4 2 5 3 3" xfId="33810"/>
    <cellStyle name="Итог 3 4 2 5 4" xfId="13519"/>
    <cellStyle name="Итог 3 4 2 5 4 2" xfId="13520"/>
    <cellStyle name="Итог 3 4 2 5 4 2 2" xfId="33811"/>
    <cellStyle name="Итог 3 4 2 5 4 3" xfId="33812"/>
    <cellStyle name="Итог 3 4 2 5 5" xfId="13521"/>
    <cellStyle name="Итог 3 4 2 5 5 2" xfId="33813"/>
    <cellStyle name="Итог 3 4 2 5 6" xfId="33814"/>
    <cellStyle name="Итог 3 4 2 6" xfId="13522"/>
    <cellStyle name="Итог 3 4 2 6 2" xfId="13523"/>
    <cellStyle name="Итог 3 4 2 6 2 2" xfId="13524"/>
    <cellStyle name="Итог 3 4 2 6 2 2 2" xfId="33815"/>
    <cellStyle name="Итог 3 4 2 6 2 3" xfId="33816"/>
    <cellStyle name="Итог 3 4 2 6 3" xfId="13525"/>
    <cellStyle name="Итог 3 4 2 6 3 2" xfId="13526"/>
    <cellStyle name="Итог 3 4 2 6 3 2 2" xfId="33817"/>
    <cellStyle name="Итог 3 4 2 6 3 3" xfId="33818"/>
    <cellStyle name="Итог 3 4 2 6 4" xfId="13527"/>
    <cellStyle name="Итог 3 4 2 6 4 2" xfId="13528"/>
    <cellStyle name="Итог 3 4 2 6 4 2 2" xfId="33819"/>
    <cellStyle name="Итог 3 4 2 6 4 3" xfId="33820"/>
    <cellStyle name="Итог 3 4 2 6 5" xfId="13529"/>
    <cellStyle name="Итог 3 4 2 6 5 2" xfId="33821"/>
    <cellStyle name="Итог 3 4 2 6 6" xfId="33822"/>
    <cellStyle name="Итог 3 4 2 7" xfId="13530"/>
    <cellStyle name="Итог 3 4 2 7 2" xfId="13531"/>
    <cellStyle name="Итог 3 4 2 7 2 2" xfId="33823"/>
    <cellStyle name="Итог 3 4 2 7 3" xfId="33824"/>
    <cellStyle name="Итог 3 4 2 8" xfId="13532"/>
    <cellStyle name="Итог 3 4 2 8 2" xfId="33825"/>
    <cellStyle name="Итог 3 4 2 9" xfId="33826"/>
    <cellStyle name="Итог 3 4 3" xfId="13533"/>
    <cellStyle name="Итог 3 4 3 2" xfId="13534"/>
    <cellStyle name="Итог 3 4 3 2 2" xfId="13535"/>
    <cellStyle name="Итог 3 4 3 2 2 2" xfId="13536"/>
    <cellStyle name="Итог 3 4 3 2 2 2 2" xfId="33827"/>
    <cellStyle name="Итог 3 4 3 2 2 3" xfId="33828"/>
    <cellStyle name="Итог 3 4 3 2 3" xfId="13537"/>
    <cellStyle name="Итог 3 4 3 2 3 2" xfId="13538"/>
    <cellStyle name="Итог 3 4 3 2 3 2 2" xfId="33829"/>
    <cellStyle name="Итог 3 4 3 2 3 3" xfId="33830"/>
    <cellStyle name="Итог 3 4 3 2 4" xfId="13539"/>
    <cellStyle name="Итог 3 4 3 2 4 2" xfId="13540"/>
    <cellStyle name="Итог 3 4 3 2 4 2 2" xfId="33831"/>
    <cellStyle name="Итог 3 4 3 2 4 3" xfId="33832"/>
    <cellStyle name="Итог 3 4 3 2 5" xfId="13541"/>
    <cellStyle name="Итог 3 4 3 2 5 2" xfId="33833"/>
    <cellStyle name="Итог 3 4 3 2 6" xfId="33834"/>
    <cellStyle name="Итог 3 4 3 3" xfId="13542"/>
    <cellStyle name="Итог 3 4 3 3 2" xfId="13543"/>
    <cellStyle name="Итог 3 4 3 3 2 2" xfId="13544"/>
    <cellStyle name="Итог 3 4 3 3 2 2 2" xfId="33835"/>
    <cellStyle name="Итог 3 4 3 3 2 3" xfId="33836"/>
    <cellStyle name="Итог 3 4 3 3 3" xfId="13545"/>
    <cellStyle name="Итог 3 4 3 3 3 2" xfId="13546"/>
    <cellStyle name="Итог 3 4 3 3 3 2 2" xfId="33837"/>
    <cellStyle name="Итог 3 4 3 3 3 3" xfId="33838"/>
    <cellStyle name="Итог 3 4 3 3 4" xfId="13547"/>
    <cellStyle name="Итог 3 4 3 3 4 2" xfId="13548"/>
    <cellStyle name="Итог 3 4 3 3 4 2 2" xfId="33839"/>
    <cellStyle name="Итог 3 4 3 3 4 3" xfId="33840"/>
    <cellStyle name="Итог 3 4 3 3 5" xfId="13549"/>
    <cellStyle name="Итог 3 4 3 3 5 2" xfId="33841"/>
    <cellStyle name="Итог 3 4 3 3 6" xfId="33842"/>
    <cellStyle name="Итог 3 4 3 4" xfId="13550"/>
    <cellStyle name="Итог 3 4 3 4 2" xfId="13551"/>
    <cellStyle name="Итог 3 4 3 4 2 2" xfId="13552"/>
    <cellStyle name="Итог 3 4 3 4 2 2 2" xfId="33843"/>
    <cellStyle name="Итог 3 4 3 4 2 3" xfId="33844"/>
    <cellStyle name="Итог 3 4 3 4 3" xfId="13553"/>
    <cellStyle name="Итог 3 4 3 4 3 2" xfId="13554"/>
    <cellStyle name="Итог 3 4 3 4 3 2 2" xfId="33845"/>
    <cellStyle name="Итог 3 4 3 4 3 3" xfId="33846"/>
    <cellStyle name="Итог 3 4 3 4 4" xfId="13555"/>
    <cellStyle name="Итог 3 4 3 4 4 2" xfId="13556"/>
    <cellStyle name="Итог 3 4 3 4 4 2 2" xfId="33847"/>
    <cellStyle name="Итог 3 4 3 4 4 3" xfId="33848"/>
    <cellStyle name="Итог 3 4 3 4 5" xfId="13557"/>
    <cellStyle name="Итог 3 4 3 4 5 2" xfId="33849"/>
    <cellStyle name="Итог 3 4 3 4 6" xfId="33850"/>
    <cellStyle name="Итог 3 4 3 5" xfId="13558"/>
    <cellStyle name="Итог 3 4 3 5 2" xfId="13559"/>
    <cellStyle name="Итог 3 4 3 5 2 2" xfId="13560"/>
    <cellStyle name="Итог 3 4 3 5 2 2 2" xfId="33851"/>
    <cellStyle name="Итог 3 4 3 5 2 3" xfId="33852"/>
    <cellStyle name="Итог 3 4 3 5 3" xfId="13561"/>
    <cellStyle name="Итог 3 4 3 5 3 2" xfId="13562"/>
    <cellStyle name="Итог 3 4 3 5 3 2 2" xfId="33853"/>
    <cellStyle name="Итог 3 4 3 5 3 3" xfId="33854"/>
    <cellStyle name="Итог 3 4 3 5 4" xfId="13563"/>
    <cellStyle name="Итог 3 4 3 5 4 2" xfId="13564"/>
    <cellStyle name="Итог 3 4 3 5 4 2 2" xfId="33855"/>
    <cellStyle name="Итог 3 4 3 5 4 3" xfId="33856"/>
    <cellStyle name="Итог 3 4 3 5 5" xfId="13565"/>
    <cellStyle name="Итог 3 4 3 5 5 2" xfId="33857"/>
    <cellStyle name="Итог 3 4 3 5 6" xfId="33858"/>
    <cellStyle name="Итог 3 4 3 6" xfId="13566"/>
    <cellStyle name="Итог 3 4 3 6 2" xfId="13567"/>
    <cellStyle name="Итог 3 4 3 6 2 2" xfId="33859"/>
    <cellStyle name="Итог 3 4 3 6 3" xfId="33860"/>
    <cellStyle name="Итог 3 4 3 7" xfId="13568"/>
    <cellStyle name="Итог 3 4 3 7 2" xfId="33861"/>
    <cellStyle name="Итог 3 4 3 8" xfId="33862"/>
    <cellStyle name="Итог 3 4 4" xfId="13569"/>
    <cellStyle name="Итог 3 4 4 2" xfId="13570"/>
    <cellStyle name="Итог 3 4 4 2 2" xfId="13571"/>
    <cellStyle name="Итог 3 4 4 2 2 2" xfId="33863"/>
    <cellStyle name="Итог 3 4 4 2 3" xfId="33864"/>
    <cellStyle name="Итог 3 4 4 3" xfId="13572"/>
    <cellStyle name="Итог 3 4 4 3 2" xfId="13573"/>
    <cellStyle name="Итог 3 4 4 3 2 2" xfId="33865"/>
    <cellStyle name="Итог 3 4 4 3 3" xfId="33866"/>
    <cellStyle name="Итог 3 4 4 4" xfId="13574"/>
    <cellStyle name="Итог 3 4 4 4 2" xfId="13575"/>
    <cellStyle name="Итог 3 4 4 4 2 2" xfId="33867"/>
    <cellStyle name="Итог 3 4 4 4 3" xfId="33868"/>
    <cellStyle name="Итог 3 4 4 5" xfId="13576"/>
    <cellStyle name="Итог 3 4 4 5 2" xfId="33869"/>
    <cellStyle name="Итог 3 4 4 6" xfId="33870"/>
    <cellStyle name="Итог 3 4 5" xfId="13577"/>
    <cellStyle name="Итог 3 4 5 2" xfId="13578"/>
    <cellStyle name="Итог 3 4 5 2 2" xfId="13579"/>
    <cellStyle name="Итог 3 4 5 2 2 2" xfId="33871"/>
    <cellStyle name="Итог 3 4 5 2 3" xfId="33872"/>
    <cellStyle name="Итог 3 4 5 3" xfId="13580"/>
    <cellStyle name="Итог 3 4 5 3 2" xfId="13581"/>
    <cellStyle name="Итог 3 4 5 3 2 2" xfId="33873"/>
    <cellStyle name="Итог 3 4 5 3 3" xfId="33874"/>
    <cellStyle name="Итог 3 4 5 4" xfId="13582"/>
    <cellStyle name="Итог 3 4 5 4 2" xfId="13583"/>
    <cellStyle name="Итог 3 4 5 4 2 2" xfId="33875"/>
    <cellStyle name="Итог 3 4 5 4 3" xfId="33876"/>
    <cellStyle name="Итог 3 4 5 5" xfId="13584"/>
    <cellStyle name="Итог 3 4 5 5 2" xfId="33877"/>
    <cellStyle name="Итог 3 4 5 6" xfId="33878"/>
    <cellStyle name="Итог 3 4 6" xfId="13585"/>
    <cellStyle name="Итог 3 4 6 2" xfId="13586"/>
    <cellStyle name="Итог 3 4 6 2 2" xfId="13587"/>
    <cellStyle name="Итог 3 4 6 2 2 2" xfId="33879"/>
    <cellStyle name="Итог 3 4 6 2 3" xfId="33880"/>
    <cellStyle name="Итог 3 4 6 3" xfId="13588"/>
    <cellStyle name="Итог 3 4 6 3 2" xfId="13589"/>
    <cellStyle name="Итог 3 4 6 3 2 2" xfId="33881"/>
    <cellStyle name="Итог 3 4 6 3 3" xfId="33882"/>
    <cellStyle name="Итог 3 4 6 4" xfId="13590"/>
    <cellStyle name="Итог 3 4 6 4 2" xfId="13591"/>
    <cellStyle name="Итог 3 4 6 4 2 2" xfId="33883"/>
    <cellStyle name="Итог 3 4 6 4 3" xfId="33884"/>
    <cellStyle name="Итог 3 4 6 5" xfId="13592"/>
    <cellStyle name="Итог 3 4 6 5 2" xfId="33885"/>
    <cellStyle name="Итог 3 4 6 6" xfId="33886"/>
    <cellStyle name="Итог 3 4 7" xfId="13593"/>
    <cellStyle name="Итог 3 4 7 2" xfId="13594"/>
    <cellStyle name="Итог 3 4 7 2 2" xfId="13595"/>
    <cellStyle name="Итог 3 4 7 2 2 2" xfId="33887"/>
    <cellStyle name="Итог 3 4 7 2 3" xfId="33888"/>
    <cellStyle name="Итог 3 4 7 3" xfId="13596"/>
    <cellStyle name="Итог 3 4 7 3 2" xfId="13597"/>
    <cellStyle name="Итог 3 4 7 3 2 2" xfId="33889"/>
    <cellStyle name="Итог 3 4 7 3 3" xfId="33890"/>
    <cellStyle name="Итог 3 4 7 4" xfId="13598"/>
    <cellStyle name="Итог 3 4 7 4 2" xfId="13599"/>
    <cellStyle name="Итог 3 4 7 4 2 2" xfId="33891"/>
    <cellStyle name="Итог 3 4 7 4 3" xfId="33892"/>
    <cellStyle name="Итог 3 4 7 5" xfId="13600"/>
    <cellStyle name="Итог 3 4 7 5 2" xfId="33893"/>
    <cellStyle name="Итог 3 4 7 6" xfId="33894"/>
    <cellStyle name="Итог 3 4 8" xfId="13601"/>
    <cellStyle name="Итог 3 4 8 2" xfId="13602"/>
    <cellStyle name="Итог 3 4 8 2 2" xfId="33895"/>
    <cellStyle name="Итог 3 4 8 3" xfId="33896"/>
    <cellStyle name="Итог 3 4 9" xfId="13603"/>
    <cellStyle name="Итог 3 4 9 2" xfId="33897"/>
    <cellStyle name="Итог 3 5" xfId="13604"/>
    <cellStyle name="Итог 3 5 2" xfId="13605"/>
    <cellStyle name="Итог 3 5 2 2" xfId="13606"/>
    <cellStyle name="Итог 3 5 2 2 2" xfId="13607"/>
    <cellStyle name="Итог 3 5 2 2 2 2" xfId="13608"/>
    <cellStyle name="Итог 3 5 2 2 2 2 2" xfId="33898"/>
    <cellStyle name="Итог 3 5 2 2 2 3" xfId="33899"/>
    <cellStyle name="Итог 3 5 2 2 3" xfId="13609"/>
    <cellStyle name="Итог 3 5 2 2 3 2" xfId="13610"/>
    <cellStyle name="Итог 3 5 2 2 3 2 2" xfId="33900"/>
    <cellStyle name="Итог 3 5 2 2 3 3" xfId="33901"/>
    <cellStyle name="Итог 3 5 2 2 4" xfId="13611"/>
    <cellStyle name="Итог 3 5 2 2 4 2" xfId="13612"/>
    <cellStyle name="Итог 3 5 2 2 4 2 2" xfId="33902"/>
    <cellStyle name="Итог 3 5 2 2 4 3" xfId="33903"/>
    <cellStyle name="Итог 3 5 2 2 5" xfId="13613"/>
    <cellStyle name="Итог 3 5 2 2 5 2" xfId="33904"/>
    <cellStyle name="Итог 3 5 2 2 6" xfId="33905"/>
    <cellStyle name="Итог 3 5 2 3" xfId="13614"/>
    <cellStyle name="Итог 3 5 2 3 2" xfId="13615"/>
    <cellStyle name="Итог 3 5 2 3 2 2" xfId="13616"/>
    <cellStyle name="Итог 3 5 2 3 2 2 2" xfId="33906"/>
    <cellStyle name="Итог 3 5 2 3 2 3" xfId="33907"/>
    <cellStyle name="Итог 3 5 2 3 3" xfId="13617"/>
    <cellStyle name="Итог 3 5 2 3 3 2" xfId="13618"/>
    <cellStyle name="Итог 3 5 2 3 3 2 2" xfId="33908"/>
    <cellStyle name="Итог 3 5 2 3 3 3" xfId="33909"/>
    <cellStyle name="Итог 3 5 2 3 4" xfId="13619"/>
    <cellStyle name="Итог 3 5 2 3 4 2" xfId="13620"/>
    <cellStyle name="Итог 3 5 2 3 4 2 2" xfId="33910"/>
    <cellStyle name="Итог 3 5 2 3 4 3" xfId="33911"/>
    <cellStyle name="Итог 3 5 2 3 5" xfId="13621"/>
    <cellStyle name="Итог 3 5 2 3 5 2" xfId="33912"/>
    <cellStyle name="Итог 3 5 2 3 6" xfId="33913"/>
    <cellStyle name="Итог 3 5 2 4" xfId="13622"/>
    <cellStyle name="Итог 3 5 2 4 2" xfId="13623"/>
    <cellStyle name="Итог 3 5 2 4 2 2" xfId="13624"/>
    <cellStyle name="Итог 3 5 2 4 2 2 2" xfId="33914"/>
    <cellStyle name="Итог 3 5 2 4 2 3" xfId="33915"/>
    <cellStyle name="Итог 3 5 2 4 3" xfId="13625"/>
    <cellStyle name="Итог 3 5 2 4 3 2" xfId="13626"/>
    <cellStyle name="Итог 3 5 2 4 3 2 2" xfId="33916"/>
    <cellStyle name="Итог 3 5 2 4 3 3" xfId="33917"/>
    <cellStyle name="Итог 3 5 2 4 4" xfId="13627"/>
    <cellStyle name="Итог 3 5 2 4 4 2" xfId="13628"/>
    <cellStyle name="Итог 3 5 2 4 4 2 2" xfId="33918"/>
    <cellStyle name="Итог 3 5 2 4 4 3" xfId="33919"/>
    <cellStyle name="Итог 3 5 2 4 5" xfId="13629"/>
    <cellStyle name="Итог 3 5 2 4 5 2" xfId="33920"/>
    <cellStyle name="Итог 3 5 2 4 6" xfId="33921"/>
    <cellStyle name="Итог 3 5 2 5" xfId="13630"/>
    <cellStyle name="Итог 3 5 2 5 2" xfId="13631"/>
    <cellStyle name="Итог 3 5 2 5 2 2" xfId="13632"/>
    <cellStyle name="Итог 3 5 2 5 2 2 2" xfId="33922"/>
    <cellStyle name="Итог 3 5 2 5 2 3" xfId="33923"/>
    <cellStyle name="Итог 3 5 2 5 3" xfId="13633"/>
    <cellStyle name="Итог 3 5 2 5 3 2" xfId="13634"/>
    <cellStyle name="Итог 3 5 2 5 3 2 2" xfId="33924"/>
    <cellStyle name="Итог 3 5 2 5 3 3" xfId="33925"/>
    <cellStyle name="Итог 3 5 2 5 4" xfId="13635"/>
    <cellStyle name="Итог 3 5 2 5 4 2" xfId="13636"/>
    <cellStyle name="Итог 3 5 2 5 4 2 2" xfId="33926"/>
    <cellStyle name="Итог 3 5 2 5 4 3" xfId="33927"/>
    <cellStyle name="Итог 3 5 2 5 5" xfId="13637"/>
    <cellStyle name="Итог 3 5 2 5 5 2" xfId="33928"/>
    <cellStyle name="Итог 3 5 2 5 6" xfId="33929"/>
    <cellStyle name="Итог 3 5 2 6" xfId="13638"/>
    <cellStyle name="Итог 3 5 2 6 2" xfId="13639"/>
    <cellStyle name="Итог 3 5 2 6 2 2" xfId="33930"/>
    <cellStyle name="Итог 3 5 2 6 3" xfId="33931"/>
    <cellStyle name="Итог 3 5 2 7" xfId="13640"/>
    <cellStyle name="Итог 3 5 2 7 2" xfId="33932"/>
    <cellStyle name="Итог 3 5 2 8" xfId="33933"/>
    <cellStyle name="Итог 3 5 3" xfId="13641"/>
    <cellStyle name="Итог 3 5 3 2" xfId="13642"/>
    <cellStyle name="Итог 3 5 3 2 2" xfId="13643"/>
    <cellStyle name="Итог 3 5 3 2 2 2" xfId="33934"/>
    <cellStyle name="Итог 3 5 3 2 3" xfId="33935"/>
    <cellStyle name="Итог 3 5 3 3" xfId="13644"/>
    <cellStyle name="Итог 3 5 3 3 2" xfId="13645"/>
    <cellStyle name="Итог 3 5 3 3 2 2" xfId="33936"/>
    <cellStyle name="Итог 3 5 3 3 3" xfId="33937"/>
    <cellStyle name="Итог 3 5 3 4" xfId="13646"/>
    <cellStyle name="Итог 3 5 3 4 2" xfId="13647"/>
    <cellStyle name="Итог 3 5 3 4 2 2" xfId="33938"/>
    <cellStyle name="Итог 3 5 3 4 3" xfId="33939"/>
    <cellStyle name="Итог 3 5 3 5" xfId="13648"/>
    <cellStyle name="Итог 3 5 3 5 2" xfId="33940"/>
    <cellStyle name="Итог 3 5 3 6" xfId="33941"/>
    <cellStyle name="Итог 3 5 4" xfId="13649"/>
    <cellStyle name="Итог 3 5 4 2" xfId="13650"/>
    <cellStyle name="Итог 3 5 4 2 2" xfId="13651"/>
    <cellStyle name="Итог 3 5 4 2 2 2" xfId="33942"/>
    <cellStyle name="Итог 3 5 4 2 3" xfId="33943"/>
    <cellStyle name="Итог 3 5 4 3" xfId="13652"/>
    <cellStyle name="Итог 3 5 4 3 2" xfId="13653"/>
    <cellStyle name="Итог 3 5 4 3 2 2" xfId="33944"/>
    <cellStyle name="Итог 3 5 4 3 3" xfId="33945"/>
    <cellStyle name="Итог 3 5 4 4" xfId="13654"/>
    <cellStyle name="Итог 3 5 4 4 2" xfId="13655"/>
    <cellStyle name="Итог 3 5 4 4 2 2" xfId="33946"/>
    <cellStyle name="Итог 3 5 4 4 3" xfId="33947"/>
    <cellStyle name="Итог 3 5 4 5" xfId="13656"/>
    <cellStyle name="Итог 3 5 4 5 2" xfId="33948"/>
    <cellStyle name="Итог 3 5 4 6" xfId="33949"/>
    <cellStyle name="Итог 3 5 5" xfId="13657"/>
    <cellStyle name="Итог 3 5 5 2" xfId="13658"/>
    <cellStyle name="Итог 3 5 5 2 2" xfId="13659"/>
    <cellStyle name="Итог 3 5 5 2 2 2" xfId="33950"/>
    <cellStyle name="Итог 3 5 5 2 3" xfId="33951"/>
    <cellStyle name="Итог 3 5 5 3" xfId="13660"/>
    <cellStyle name="Итог 3 5 5 3 2" xfId="13661"/>
    <cellStyle name="Итог 3 5 5 3 2 2" xfId="33952"/>
    <cellStyle name="Итог 3 5 5 3 3" xfId="33953"/>
    <cellStyle name="Итог 3 5 5 4" xfId="13662"/>
    <cellStyle name="Итог 3 5 5 4 2" xfId="13663"/>
    <cellStyle name="Итог 3 5 5 4 2 2" xfId="33954"/>
    <cellStyle name="Итог 3 5 5 4 3" xfId="33955"/>
    <cellStyle name="Итог 3 5 5 5" xfId="13664"/>
    <cellStyle name="Итог 3 5 5 5 2" xfId="33956"/>
    <cellStyle name="Итог 3 5 5 6" xfId="33957"/>
    <cellStyle name="Итог 3 5 6" xfId="13665"/>
    <cellStyle name="Итог 3 5 6 2" xfId="13666"/>
    <cellStyle name="Итог 3 5 6 2 2" xfId="13667"/>
    <cellStyle name="Итог 3 5 6 2 2 2" xfId="33958"/>
    <cellStyle name="Итог 3 5 6 2 3" xfId="33959"/>
    <cellStyle name="Итог 3 5 6 3" xfId="13668"/>
    <cellStyle name="Итог 3 5 6 3 2" xfId="13669"/>
    <cellStyle name="Итог 3 5 6 3 2 2" xfId="33960"/>
    <cellStyle name="Итог 3 5 6 3 3" xfId="33961"/>
    <cellStyle name="Итог 3 5 6 4" xfId="13670"/>
    <cellStyle name="Итог 3 5 6 4 2" xfId="13671"/>
    <cellStyle name="Итог 3 5 6 4 2 2" xfId="33962"/>
    <cellStyle name="Итог 3 5 6 4 3" xfId="33963"/>
    <cellStyle name="Итог 3 5 6 5" xfId="13672"/>
    <cellStyle name="Итог 3 5 6 5 2" xfId="33964"/>
    <cellStyle name="Итог 3 5 6 6" xfId="33965"/>
    <cellStyle name="Итог 3 5 7" xfId="13673"/>
    <cellStyle name="Итог 3 5 7 2" xfId="13674"/>
    <cellStyle name="Итог 3 5 7 2 2" xfId="33966"/>
    <cellStyle name="Итог 3 5 7 3" xfId="33967"/>
    <cellStyle name="Итог 3 5 8" xfId="13675"/>
    <cellStyle name="Итог 3 5 8 2" xfId="33968"/>
    <cellStyle name="Итог 3 5 9" xfId="33969"/>
    <cellStyle name="Итог 3 6" xfId="13676"/>
    <cellStyle name="Итог 3 6 2" xfId="13677"/>
    <cellStyle name="Итог 3 6 2 2" xfId="13678"/>
    <cellStyle name="Итог 3 6 2 2 2" xfId="13679"/>
    <cellStyle name="Итог 3 6 2 2 2 2" xfId="33970"/>
    <cellStyle name="Итог 3 6 2 2 3" xfId="33971"/>
    <cellStyle name="Итог 3 6 2 3" xfId="13680"/>
    <cellStyle name="Итог 3 6 2 3 2" xfId="13681"/>
    <cellStyle name="Итог 3 6 2 3 2 2" xfId="33972"/>
    <cellStyle name="Итог 3 6 2 3 3" xfId="33973"/>
    <cellStyle name="Итог 3 6 2 4" xfId="13682"/>
    <cellStyle name="Итог 3 6 2 4 2" xfId="13683"/>
    <cellStyle name="Итог 3 6 2 4 2 2" xfId="33974"/>
    <cellStyle name="Итог 3 6 2 4 3" xfId="33975"/>
    <cellStyle name="Итог 3 6 2 5" xfId="13684"/>
    <cellStyle name="Итог 3 6 2 5 2" xfId="33976"/>
    <cellStyle name="Итог 3 6 2 6" xfId="33977"/>
    <cellStyle name="Итог 3 6 3" xfId="13685"/>
    <cellStyle name="Итог 3 6 3 2" xfId="13686"/>
    <cellStyle name="Итог 3 6 3 2 2" xfId="13687"/>
    <cellStyle name="Итог 3 6 3 2 2 2" xfId="33978"/>
    <cellStyle name="Итог 3 6 3 2 3" xfId="33979"/>
    <cellStyle name="Итог 3 6 3 3" xfId="13688"/>
    <cellStyle name="Итог 3 6 3 3 2" xfId="13689"/>
    <cellStyle name="Итог 3 6 3 3 2 2" xfId="33980"/>
    <cellStyle name="Итог 3 6 3 3 3" xfId="33981"/>
    <cellStyle name="Итог 3 6 3 4" xfId="13690"/>
    <cellStyle name="Итог 3 6 3 4 2" xfId="13691"/>
    <cellStyle name="Итог 3 6 3 4 2 2" xfId="33982"/>
    <cellStyle name="Итог 3 6 3 4 3" xfId="33983"/>
    <cellStyle name="Итог 3 6 3 5" xfId="13692"/>
    <cellStyle name="Итог 3 6 3 5 2" xfId="33984"/>
    <cellStyle name="Итог 3 6 3 6" xfId="33985"/>
    <cellStyle name="Итог 3 6 4" xfId="13693"/>
    <cellStyle name="Итог 3 6 4 2" xfId="13694"/>
    <cellStyle name="Итог 3 6 4 2 2" xfId="13695"/>
    <cellStyle name="Итог 3 6 4 2 2 2" xfId="33986"/>
    <cellStyle name="Итог 3 6 4 2 3" xfId="33987"/>
    <cellStyle name="Итог 3 6 4 3" xfId="13696"/>
    <cellStyle name="Итог 3 6 4 3 2" xfId="13697"/>
    <cellStyle name="Итог 3 6 4 3 2 2" xfId="33988"/>
    <cellStyle name="Итог 3 6 4 3 3" xfId="33989"/>
    <cellStyle name="Итог 3 6 4 4" xfId="13698"/>
    <cellStyle name="Итог 3 6 4 4 2" xfId="13699"/>
    <cellStyle name="Итог 3 6 4 4 2 2" xfId="33990"/>
    <cellStyle name="Итог 3 6 4 4 3" xfId="33991"/>
    <cellStyle name="Итог 3 6 4 5" xfId="13700"/>
    <cellStyle name="Итог 3 6 4 5 2" xfId="33992"/>
    <cellStyle name="Итог 3 6 4 6" xfId="33993"/>
    <cellStyle name="Итог 3 6 5" xfId="13701"/>
    <cellStyle name="Итог 3 6 5 2" xfId="13702"/>
    <cellStyle name="Итог 3 6 5 2 2" xfId="13703"/>
    <cellStyle name="Итог 3 6 5 2 2 2" xfId="33994"/>
    <cellStyle name="Итог 3 6 5 2 3" xfId="33995"/>
    <cellStyle name="Итог 3 6 5 3" xfId="13704"/>
    <cellStyle name="Итог 3 6 5 3 2" xfId="13705"/>
    <cellStyle name="Итог 3 6 5 3 2 2" xfId="33996"/>
    <cellStyle name="Итог 3 6 5 3 3" xfId="33997"/>
    <cellStyle name="Итог 3 6 5 4" xfId="13706"/>
    <cellStyle name="Итог 3 6 5 4 2" xfId="13707"/>
    <cellStyle name="Итог 3 6 5 4 2 2" xfId="33998"/>
    <cellStyle name="Итог 3 6 5 4 3" xfId="33999"/>
    <cellStyle name="Итог 3 6 5 5" xfId="13708"/>
    <cellStyle name="Итог 3 6 5 5 2" xfId="34000"/>
    <cellStyle name="Итог 3 6 5 6" xfId="34001"/>
    <cellStyle name="Итог 3 6 6" xfId="13709"/>
    <cellStyle name="Итог 3 6 6 2" xfId="13710"/>
    <cellStyle name="Итог 3 6 6 2 2" xfId="13711"/>
    <cellStyle name="Итог 3 6 6 2 2 2" xfId="34002"/>
    <cellStyle name="Итог 3 6 6 2 3" xfId="34003"/>
    <cellStyle name="Итог 3 6 6 3" xfId="13712"/>
    <cellStyle name="Итог 3 6 6 3 2" xfId="13713"/>
    <cellStyle name="Итог 3 6 6 3 2 2" xfId="34004"/>
    <cellStyle name="Итог 3 6 6 3 3" xfId="34005"/>
    <cellStyle name="Итог 3 6 6 4" xfId="13714"/>
    <cellStyle name="Итог 3 6 6 4 2" xfId="13715"/>
    <cellStyle name="Итог 3 6 6 4 2 2" xfId="34006"/>
    <cellStyle name="Итог 3 6 6 4 3" xfId="34007"/>
    <cellStyle name="Итог 3 6 6 5" xfId="13716"/>
    <cellStyle name="Итог 3 6 6 5 2" xfId="34008"/>
    <cellStyle name="Итог 3 6 6 6" xfId="34009"/>
    <cellStyle name="Итог 3 6 7" xfId="13717"/>
    <cellStyle name="Итог 3 6 7 2" xfId="13718"/>
    <cellStyle name="Итог 3 6 7 2 2" xfId="34010"/>
    <cellStyle name="Итог 3 6 7 3" xfId="34011"/>
    <cellStyle name="Итог 3 6 8" xfId="13719"/>
    <cellStyle name="Итог 3 6 8 2" xfId="34012"/>
    <cellStyle name="Итог 3 6 9" xfId="34013"/>
    <cellStyle name="Итог 3 7" xfId="13720"/>
    <cellStyle name="Итог 3 7 2" xfId="13721"/>
    <cellStyle name="Итог 3 7 2 2" xfId="13722"/>
    <cellStyle name="Итог 3 7 2 2 2" xfId="13723"/>
    <cellStyle name="Итог 3 7 2 2 2 2" xfId="34014"/>
    <cellStyle name="Итог 3 7 2 2 3" xfId="34015"/>
    <cellStyle name="Итог 3 7 2 3" xfId="13724"/>
    <cellStyle name="Итог 3 7 2 3 2" xfId="13725"/>
    <cellStyle name="Итог 3 7 2 3 2 2" xfId="34016"/>
    <cellStyle name="Итог 3 7 2 3 3" xfId="34017"/>
    <cellStyle name="Итог 3 7 2 4" xfId="13726"/>
    <cellStyle name="Итог 3 7 2 4 2" xfId="13727"/>
    <cellStyle name="Итог 3 7 2 4 2 2" xfId="34018"/>
    <cellStyle name="Итог 3 7 2 4 3" xfId="34019"/>
    <cellStyle name="Итог 3 7 2 5" xfId="13728"/>
    <cellStyle name="Итог 3 7 2 5 2" xfId="34020"/>
    <cellStyle name="Итог 3 7 2 6" xfId="34021"/>
    <cellStyle name="Итог 3 7 3" xfId="13729"/>
    <cellStyle name="Итог 3 7 3 2" xfId="13730"/>
    <cellStyle name="Итог 3 7 3 2 2" xfId="13731"/>
    <cellStyle name="Итог 3 7 3 2 2 2" xfId="34022"/>
    <cellStyle name="Итог 3 7 3 2 3" xfId="34023"/>
    <cellStyle name="Итог 3 7 3 3" xfId="13732"/>
    <cellStyle name="Итог 3 7 3 3 2" xfId="13733"/>
    <cellStyle name="Итог 3 7 3 3 2 2" xfId="34024"/>
    <cellStyle name="Итог 3 7 3 3 3" xfId="34025"/>
    <cellStyle name="Итог 3 7 3 4" xfId="13734"/>
    <cellStyle name="Итог 3 7 3 4 2" xfId="13735"/>
    <cellStyle name="Итог 3 7 3 4 2 2" xfId="34026"/>
    <cellStyle name="Итог 3 7 3 4 3" xfId="34027"/>
    <cellStyle name="Итог 3 7 3 5" xfId="13736"/>
    <cellStyle name="Итог 3 7 3 5 2" xfId="34028"/>
    <cellStyle name="Итог 3 7 3 6" xfId="34029"/>
    <cellStyle name="Итог 3 7 4" xfId="13737"/>
    <cellStyle name="Итог 3 7 4 2" xfId="13738"/>
    <cellStyle name="Итог 3 7 4 2 2" xfId="13739"/>
    <cellStyle name="Итог 3 7 4 2 2 2" xfId="34030"/>
    <cellStyle name="Итог 3 7 4 2 3" xfId="34031"/>
    <cellStyle name="Итог 3 7 4 3" xfId="13740"/>
    <cellStyle name="Итог 3 7 4 3 2" xfId="13741"/>
    <cellStyle name="Итог 3 7 4 3 2 2" xfId="34032"/>
    <cellStyle name="Итог 3 7 4 3 3" xfId="34033"/>
    <cellStyle name="Итог 3 7 4 4" xfId="13742"/>
    <cellStyle name="Итог 3 7 4 4 2" xfId="13743"/>
    <cellStyle name="Итог 3 7 4 4 2 2" xfId="34034"/>
    <cellStyle name="Итог 3 7 4 4 3" xfId="34035"/>
    <cellStyle name="Итог 3 7 4 5" xfId="13744"/>
    <cellStyle name="Итог 3 7 4 5 2" xfId="34036"/>
    <cellStyle name="Итог 3 7 4 6" xfId="34037"/>
    <cellStyle name="Итог 3 7 5" xfId="13745"/>
    <cellStyle name="Итог 3 7 5 2" xfId="13746"/>
    <cellStyle name="Итог 3 7 5 2 2" xfId="13747"/>
    <cellStyle name="Итог 3 7 5 2 2 2" xfId="34038"/>
    <cellStyle name="Итог 3 7 5 2 3" xfId="34039"/>
    <cellStyle name="Итог 3 7 5 3" xfId="13748"/>
    <cellStyle name="Итог 3 7 5 3 2" xfId="13749"/>
    <cellStyle name="Итог 3 7 5 3 2 2" xfId="34040"/>
    <cellStyle name="Итог 3 7 5 3 3" xfId="34041"/>
    <cellStyle name="Итог 3 7 5 4" xfId="13750"/>
    <cellStyle name="Итог 3 7 5 4 2" xfId="13751"/>
    <cellStyle name="Итог 3 7 5 4 2 2" xfId="34042"/>
    <cellStyle name="Итог 3 7 5 4 3" xfId="34043"/>
    <cellStyle name="Итог 3 7 5 5" xfId="13752"/>
    <cellStyle name="Итог 3 7 5 5 2" xfId="34044"/>
    <cellStyle name="Итог 3 7 5 6" xfId="34045"/>
    <cellStyle name="Итог 3 7 6" xfId="13753"/>
    <cellStyle name="Итог 3 7 6 2" xfId="13754"/>
    <cellStyle name="Итог 3 7 6 2 2" xfId="34046"/>
    <cellStyle name="Итог 3 7 6 3" xfId="34047"/>
    <cellStyle name="Итог 3 7 7" xfId="13755"/>
    <cellStyle name="Итог 3 7 7 2" xfId="34048"/>
    <cellStyle name="Итог 3 7 8" xfId="34049"/>
    <cellStyle name="Итог 3 8" xfId="13756"/>
    <cellStyle name="Итог 3 8 2" xfId="13757"/>
    <cellStyle name="Итог 3 8 2 2" xfId="13758"/>
    <cellStyle name="Итог 3 8 2 2 2" xfId="13759"/>
    <cellStyle name="Итог 3 8 2 2 2 2" xfId="34050"/>
    <cellStyle name="Итог 3 8 2 2 3" xfId="34051"/>
    <cellStyle name="Итог 3 8 2 3" xfId="13760"/>
    <cellStyle name="Итог 3 8 2 3 2" xfId="13761"/>
    <cellStyle name="Итог 3 8 2 3 2 2" xfId="34052"/>
    <cellStyle name="Итог 3 8 2 3 3" xfId="34053"/>
    <cellStyle name="Итог 3 8 2 4" xfId="13762"/>
    <cellStyle name="Итог 3 8 2 4 2" xfId="13763"/>
    <cellStyle name="Итог 3 8 2 4 2 2" xfId="34054"/>
    <cellStyle name="Итог 3 8 2 4 3" xfId="34055"/>
    <cellStyle name="Итог 3 8 2 5" xfId="13764"/>
    <cellStyle name="Итог 3 8 2 5 2" xfId="34056"/>
    <cellStyle name="Итог 3 8 2 6" xfId="34057"/>
    <cellStyle name="Итог 3 8 3" xfId="13765"/>
    <cellStyle name="Итог 3 8 3 2" xfId="13766"/>
    <cellStyle name="Итог 3 8 3 2 2" xfId="13767"/>
    <cellStyle name="Итог 3 8 3 2 2 2" xfId="34058"/>
    <cellStyle name="Итог 3 8 3 2 3" xfId="34059"/>
    <cellStyle name="Итог 3 8 3 3" xfId="13768"/>
    <cellStyle name="Итог 3 8 3 3 2" xfId="13769"/>
    <cellStyle name="Итог 3 8 3 3 2 2" xfId="34060"/>
    <cellStyle name="Итог 3 8 3 3 3" xfId="34061"/>
    <cellStyle name="Итог 3 8 3 4" xfId="13770"/>
    <cellStyle name="Итог 3 8 3 4 2" xfId="13771"/>
    <cellStyle name="Итог 3 8 3 4 2 2" xfId="34062"/>
    <cellStyle name="Итог 3 8 3 4 3" xfId="34063"/>
    <cellStyle name="Итог 3 8 3 5" xfId="13772"/>
    <cellStyle name="Итог 3 8 3 5 2" xfId="34064"/>
    <cellStyle name="Итог 3 8 3 6" xfId="34065"/>
    <cellStyle name="Итог 3 8 4" xfId="13773"/>
    <cellStyle name="Итог 3 8 4 2" xfId="13774"/>
    <cellStyle name="Итог 3 8 4 2 2" xfId="13775"/>
    <cellStyle name="Итог 3 8 4 2 2 2" xfId="34066"/>
    <cellStyle name="Итог 3 8 4 2 3" xfId="34067"/>
    <cellStyle name="Итог 3 8 4 3" xfId="13776"/>
    <cellStyle name="Итог 3 8 4 3 2" xfId="13777"/>
    <cellStyle name="Итог 3 8 4 3 2 2" xfId="34068"/>
    <cellStyle name="Итог 3 8 4 3 3" xfId="34069"/>
    <cellStyle name="Итог 3 8 4 4" xfId="13778"/>
    <cellStyle name="Итог 3 8 4 4 2" xfId="13779"/>
    <cellStyle name="Итог 3 8 4 4 2 2" xfId="34070"/>
    <cellStyle name="Итог 3 8 4 4 3" xfId="34071"/>
    <cellStyle name="Итог 3 8 4 5" xfId="13780"/>
    <cellStyle name="Итог 3 8 4 5 2" xfId="34072"/>
    <cellStyle name="Итог 3 8 4 6" xfId="34073"/>
    <cellStyle name="Итог 3 8 5" xfId="13781"/>
    <cellStyle name="Итог 3 8 5 2" xfId="13782"/>
    <cellStyle name="Итог 3 8 5 2 2" xfId="13783"/>
    <cellStyle name="Итог 3 8 5 2 2 2" xfId="34074"/>
    <cellStyle name="Итог 3 8 5 2 3" xfId="34075"/>
    <cellStyle name="Итог 3 8 5 3" xfId="13784"/>
    <cellStyle name="Итог 3 8 5 3 2" xfId="13785"/>
    <cellStyle name="Итог 3 8 5 3 2 2" xfId="34076"/>
    <cellStyle name="Итог 3 8 5 3 3" xfId="34077"/>
    <cellStyle name="Итог 3 8 5 4" xfId="13786"/>
    <cellStyle name="Итог 3 8 5 4 2" xfId="13787"/>
    <cellStyle name="Итог 3 8 5 4 2 2" xfId="34078"/>
    <cellStyle name="Итог 3 8 5 4 3" xfId="34079"/>
    <cellStyle name="Итог 3 8 5 5" xfId="13788"/>
    <cellStyle name="Итог 3 8 5 5 2" xfId="34080"/>
    <cellStyle name="Итог 3 8 5 6" xfId="34081"/>
    <cellStyle name="Итог 3 8 6" xfId="13789"/>
    <cellStyle name="Итог 3 8 6 2" xfId="13790"/>
    <cellStyle name="Итог 3 8 6 2 2" xfId="34082"/>
    <cellStyle name="Итог 3 8 6 3" xfId="34083"/>
    <cellStyle name="Итог 3 8 7" xfId="13791"/>
    <cellStyle name="Итог 3 8 7 2" xfId="34084"/>
    <cellStyle name="Итог 3 8 8" xfId="34085"/>
    <cellStyle name="Итог 3 9" xfId="13792"/>
    <cellStyle name="Итог 3 9 2" xfId="13793"/>
    <cellStyle name="Итог 3 9 2 2" xfId="13794"/>
    <cellStyle name="Итог 3 9 2 2 2" xfId="34086"/>
    <cellStyle name="Итог 3 9 2 3" xfId="34087"/>
    <cellStyle name="Итог 3 9 3" xfId="13795"/>
    <cellStyle name="Итог 3 9 3 2" xfId="34088"/>
    <cellStyle name="Итог 3 9 4" xfId="34089"/>
    <cellStyle name="Итог 4" xfId="274"/>
    <cellStyle name="Итог 4 10" xfId="13796"/>
    <cellStyle name="Итог 4 10 2" xfId="13797"/>
    <cellStyle name="Итог 4 10 2 2" xfId="34090"/>
    <cellStyle name="Итог 4 10 3" xfId="34091"/>
    <cellStyle name="Итог 4 11" xfId="13798"/>
    <cellStyle name="Итог 4 11 2" xfId="34092"/>
    <cellStyle name="Итог 4 12" xfId="34093"/>
    <cellStyle name="Итог 4 2" xfId="275"/>
    <cellStyle name="Итог 4 2 10" xfId="34094"/>
    <cellStyle name="Итог 4 2 2" xfId="13799"/>
    <cellStyle name="Итог 4 2 2 10" xfId="34095"/>
    <cellStyle name="Итог 4 2 2 2" xfId="13800"/>
    <cellStyle name="Итог 4 2 2 2 2" xfId="13801"/>
    <cellStyle name="Итог 4 2 2 2 2 2" xfId="13802"/>
    <cellStyle name="Итог 4 2 2 2 2 2 2" xfId="13803"/>
    <cellStyle name="Итог 4 2 2 2 2 2 2 2" xfId="34096"/>
    <cellStyle name="Итог 4 2 2 2 2 2 3" xfId="34097"/>
    <cellStyle name="Итог 4 2 2 2 2 3" xfId="13804"/>
    <cellStyle name="Итог 4 2 2 2 2 3 2" xfId="13805"/>
    <cellStyle name="Итог 4 2 2 2 2 3 2 2" xfId="34098"/>
    <cellStyle name="Итог 4 2 2 2 2 3 3" xfId="34099"/>
    <cellStyle name="Итог 4 2 2 2 2 4" xfId="13806"/>
    <cellStyle name="Итог 4 2 2 2 2 4 2" xfId="13807"/>
    <cellStyle name="Итог 4 2 2 2 2 4 2 2" xfId="34100"/>
    <cellStyle name="Итог 4 2 2 2 2 4 3" xfId="34101"/>
    <cellStyle name="Итог 4 2 2 2 2 5" xfId="13808"/>
    <cellStyle name="Итог 4 2 2 2 2 5 2" xfId="34102"/>
    <cellStyle name="Итог 4 2 2 2 2 6" xfId="34103"/>
    <cellStyle name="Итог 4 2 2 2 3" xfId="13809"/>
    <cellStyle name="Итог 4 2 2 2 3 2" xfId="13810"/>
    <cellStyle name="Итог 4 2 2 2 3 2 2" xfId="13811"/>
    <cellStyle name="Итог 4 2 2 2 3 2 2 2" xfId="34104"/>
    <cellStyle name="Итог 4 2 2 2 3 2 3" xfId="34105"/>
    <cellStyle name="Итог 4 2 2 2 3 3" xfId="13812"/>
    <cellStyle name="Итог 4 2 2 2 3 3 2" xfId="13813"/>
    <cellStyle name="Итог 4 2 2 2 3 3 2 2" xfId="34106"/>
    <cellStyle name="Итог 4 2 2 2 3 3 3" xfId="34107"/>
    <cellStyle name="Итог 4 2 2 2 3 4" xfId="13814"/>
    <cellStyle name="Итог 4 2 2 2 3 4 2" xfId="13815"/>
    <cellStyle name="Итог 4 2 2 2 3 4 2 2" xfId="34108"/>
    <cellStyle name="Итог 4 2 2 2 3 4 3" xfId="34109"/>
    <cellStyle name="Итог 4 2 2 2 3 5" xfId="13816"/>
    <cellStyle name="Итог 4 2 2 2 3 5 2" xfId="34110"/>
    <cellStyle name="Итог 4 2 2 2 3 6" xfId="34111"/>
    <cellStyle name="Итог 4 2 2 2 4" xfId="13817"/>
    <cellStyle name="Итог 4 2 2 2 4 2" xfId="13818"/>
    <cellStyle name="Итог 4 2 2 2 4 2 2" xfId="13819"/>
    <cellStyle name="Итог 4 2 2 2 4 2 2 2" xfId="34112"/>
    <cellStyle name="Итог 4 2 2 2 4 2 3" xfId="34113"/>
    <cellStyle name="Итог 4 2 2 2 4 3" xfId="13820"/>
    <cellStyle name="Итог 4 2 2 2 4 3 2" xfId="13821"/>
    <cellStyle name="Итог 4 2 2 2 4 3 2 2" xfId="34114"/>
    <cellStyle name="Итог 4 2 2 2 4 3 3" xfId="34115"/>
    <cellStyle name="Итог 4 2 2 2 4 4" xfId="13822"/>
    <cellStyle name="Итог 4 2 2 2 4 4 2" xfId="13823"/>
    <cellStyle name="Итог 4 2 2 2 4 4 2 2" xfId="34116"/>
    <cellStyle name="Итог 4 2 2 2 4 4 3" xfId="34117"/>
    <cellStyle name="Итог 4 2 2 2 4 5" xfId="13824"/>
    <cellStyle name="Итог 4 2 2 2 4 5 2" xfId="34118"/>
    <cellStyle name="Итог 4 2 2 2 4 6" xfId="34119"/>
    <cellStyle name="Итог 4 2 2 2 5" xfId="13825"/>
    <cellStyle name="Итог 4 2 2 2 5 2" xfId="13826"/>
    <cellStyle name="Итог 4 2 2 2 5 2 2" xfId="13827"/>
    <cellStyle name="Итог 4 2 2 2 5 2 2 2" xfId="34120"/>
    <cellStyle name="Итог 4 2 2 2 5 2 3" xfId="34121"/>
    <cellStyle name="Итог 4 2 2 2 5 3" xfId="13828"/>
    <cellStyle name="Итог 4 2 2 2 5 3 2" xfId="13829"/>
    <cellStyle name="Итог 4 2 2 2 5 3 2 2" xfId="34122"/>
    <cellStyle name="Итог 4 2 2 2 5 3 3" xfId="34123"/>
    <cellStyle name="Итог 4 2 2 2 5 4" xfId="13830"/>
    <cellStyle name="Итог 4 2 2 2 5 4 2" xfId="13831"/>
    <cellStyle name="Итог 4 2 2 2 5 4 2 2" xfId="34124"/>
    <cellStyle name="Итог 4 2 2 2 5 4 3" xfId="34125"/>
    <cellStyle name="Итог 4 2 2 2 5 5" xfId="13832"/>
    <cellStyle name="Итог 4 2 2 2 5 5 2" xfId="34126"/>
    <cellStyle name="Итог 4 2 2 2 5 6" xfId="34127"/>
    <cellStyle name="Итог 4 2 2 2 6" xfId="13833"/>
    <cellStyle name="Итог 4 2 2 2 6 2" xfId="13834"/>
    <cellStyle name="Итог 4 2 2 2 6 2 2" xfId="13835"/>
    <cellStyle name="Итог 4 2 2 2 6 2 2 2" xfId="34128"/>
    <cellStyle name="Итог 4 2 2 2 6 2 3" xfId="34129"/>
    <cellStyle name="Итог 4 2 2 2 6 3" xfId="13836"/>
    <cellStyle name="Итог 4 2 2 2 6 3 2" xfId="13837"/>
    <cellStyle name="Итог 4 2 2 2 6 3 2 2" xfId="34130"/>
    <cellStyle name="Итог 4 2 2 2 6 3 3" xfId="34131"/>
    <cellStyle name="Итог 4 2 2 2 6 4" xfId="13838"/>
    <cellStyle name="Итог 4 2 2 2 6 4 2" xfId="13839"/>
    <cellStyle name="Итог 4 2 2 2 6 4 2 2" xfId="34132"/>
    <cellStyle name="Итог 4 2 2 2 6 4 3" xfId="34133"/>
    <cellStyle name="Итог 4 2 2 2 6 5" xfId="13840"/>
    <cellStyle name="Итог 4 2 2 2 6 5 2" xfId="34134"/>
    <cellStyle name="Итог 4 2 2 2 6 6" xfId="34135"/>
    <cellStyle name="Итог 4 2 2 2 7" xfId="13841"/>
    <cellStyle name="Итог 4 2 2 2 7 2" xfId="13842"/>
    <cellStyle name="Итог 4 2 2 2 7 2 2" xfId="34136"/>
    <cellStyle name="Итог 4 2 2 2 7 3" xfId="34137"/>
    <cellStyle name="Итог 4 2 2 2 8" xfId="13843"/>
    <cellStyle name="Итог 4 2 2 2 8 2" xfId="34138"/>
    <cellStyle name="Итог 4 2 2 2 9" xfId="34139"/>
    <cellStyle name="Итог 4 2 2 3" xfId="13844"/>
    <cellStyle name="Итог 4 2 2 3 2" xfId="13845"/>
    <cellStyle name="Итог 4 2 2 3 2 2" xfId="13846"/>
    <cellStyle name="Итог 4 2 2 3 2 2 2" xfId="13847"/>
    <cellStyle name="Итог 4 2 2 3 2 2 2 2" xfId="34140"/>
    <cellStyle name="Итог 4 2 2 3 2 2 3" xfId="34141"/>
    <cellStyle name="Итог 4 2 2 3 2 3" xfId="13848"/>
    <cellStyle name="Итог 4 2 2 3 2 3 2" xfId="13849"/>
    <cellStyle name="Итог 4 2 2 3 2 3 2 2" xfId="34142"/>
    <cellStyle name="Итог 4 2 2 3 2 3 3" xfId="34143"/>
    <cellStyle name="Итог 4 2 2 3 2 4" xfId="13850"/>
    <cellStyle name="Итог 4 2 2 3 2 4 2" xfId="13851"/>
    <cellStyle name="Итог 4 2 2 3 2 4 2 2" xfId="34144"/>
    <cellStyle name="Итог 4 2 2 3 2 4 3" xfId="34145"/>
    <cellStyle name="Итог 4 2 2 3 2 5" xfId="13852"/>
    <cellStyle name="Итог 4 2 2 3 2 5 2" xfId="34146"/>
    <cellStyle name="Итог 4 2 2 3 2 6" xfId="34147"/>
    <cellStyle name="Итог 4 2 2 3 3" xfId="13853"/>
    <cellStyle name="Итог 4 2 2 3 3 2" xfId="13854"/>
    <cellStyle name="Итог 4 2 2 3 3 2 2" xfId="13855"/>
    <cellStyle name="Итог 4 2 2 3 3 2 2 2" xfId="34148"/>
    <cellStyle name="Итог 4 2 2 3 3 2 3" xfId="34149"/>
    <cellStyle name="Итог 4 2 2 3 3 3" xfId="13856"/>
    <cellStyle name="Итог 4 2 2 3 3 3 2" xfId="13857"/>
    <cellStyle name="Итог 4 2 2 3 3 3 2 2" xfId="34150"/>
    <cellStyle name="Итог 4 2 2 3 3 3 3" xfId="34151"/>
    <cellStyle name="Итог 4 2 2 3 3 4" xfId="13858"/>
    <cellStyle name="Итог 4 2 2 3 3 4 2" xfId="13859"/>
    <cellStyle name="Итог 4 2 2 3 3 4 2 2" xfId="34152"/>
    <cellStyle name="Итог 4 2 2 3 3 4 3" xfId="34153"/>
    <cellStyle name="Итог 4 2 2 3 3 5" xfId="13860"/>
    <cellStyle name="Итог 4 2 2 3 3 5 2" xfId="34154"/>
    <cellStyle name="Итог 4 2 2 3 3 6" xfId="34155"/>
    <cellStyle name="Итог 4 2 2 3 4" xfId="13861"/>
    <cellStyle name="Итог 4 2 2 3 4 2" xfId="13862"/>
    <cellStyle name="Итог 4 2 2 3 4 2 2" xfId="13863"/>
    <cellStyle name="Итог 4 2 2 3 4 2 2 2" xfId="34156"/>
    <cellStyle name="Итог 4 2 2 3 4 2 3" xfId="34157"/>
    <cellStyle name="Итог 4 2 2 3 4 3" xfId="13864"/>
    <cellStyle name="Итог 4 2 2 3 4 3 2" xfId="13865"/>
    <cellStyle name="Итог 4 2 2 3 4 3 2 2" xfId="34158"/>
    <cellStyle name="Итог 4 2 2 3 4 3 3" xfId="34159"/>
    <cellStyle name="Итог 4 2 2 3 4 4" xfId="13866"/>
    <cellStyle name="Итог 4 2 2 3 4 4 2" xfId="13867"/>
    <cellStyle name="Итог 4 2 2 3 4 4 2 2" xfId="34160"/>
    <cellStyle name="Итог 4 2 2 3 4 4 3" xfId="34161"/>
    <cellStyle name="Итог 4 2 2 3 4 5" xfId="13868"/>
    <cellStyle name="Итог 4 2 2 3 4 5 2" xfId="34162"/>
    <cellStyle name="Итог 4 2 2 3 4 6" xfId="34163"/>
    <cellStyle name="Итог 4 2 2 3 5" xfId="13869"/>
    <cellStyle name="Итог 4 2 2 3 5 2" xfId="13870"/>
    <cellStyle name="Итог 4 2 2 3 5 2 2" xfId="13871"/>
    <cellStyle name="Итог 4 2 2 3 5 2 2 2" xfId="34164"/>
    <cellStyle name="Итог 4 2 2 3 5 2 3" xfId="34165"/>
    <cellStyle name="Итог 4 2 2 3 5 3" xfId="13872"/>
    <cellStyle name="Итог 4 2 2 3 5 3 2" xfId="13873"/>
    <cellStyle name="Итог 4 2 2 3 5 3 2 2" xfId="34166"/>
    <cellStyle name="Итог 4 2 2 3 5 3 3" xfId="34167"/>
    <cellStyle name="Итог 4 2 2 3 5 4" xfId="13874"/>
    <cellStyle name="Итог 4 2 2 3 5 4 2" xfId="13875"/>
    <cellStyle name="Итог 4 2 2 3 5 4 2 2" xfId="34168"/>
    <cellStyle name="Итог 4 2 2 3 5 4 3" xfId="34169"/>
    <cellStyle name="Итог 4 2 2 3 5 5" xfId="13876"/>
    <cellStyle name="Итог 4 2 2 3 5 5 2" xfId="34170"/>
    <cellStyle name="Итог 4 2 2 3 5 6" xfId="34171"/>
    <cellStyle name="Итог 4 2 2 3 6" xfId="13877"/>
    <cellStyle name="Итог 4 2 2 3 6 2" xfId="13878"/>
    <cellStyle name="Итог 4 2 2 3 6 2 2" xfId="34172"/>
    <cellStyle name="Итог 4 2 2 3 6 3" xfId="34173"/>
    <cellStyle name="Итог 4 2 2 3 7" xfId="13879"/>
    <cellStyle name="Итог 4 2 2 3 7 2" xfId="34174"/>
    <cellStyle name="Итог 4 2 2 3 8" xfId="34175"/>
    <cellStyle name="Итог 4 2 2 4" xfId="13880"/>
    <cellStyle name="Итог 4 2 2 4 2" xfId="13881"/>
    <cellStyle name="Итог 4 2 2 4 2 2" xfId="13882"/>
    <cellStyle name="Итог 4 2 2 4 2 2 2" xfId="34176"/>
    <cellStyle name="Итог 4 2 2 4 2 3" xfId="34177"/>
    <cellStyle name="Итог 4 2 2 4 3" xfId="13883"/>
    <cellStyle name="Итог 4 2 2 4 3 2" xfId="13884"/>
    <cellStyle name="Итог 4 2 2 4 3 2 2" xfId="34178"/>
    <cellStyle name="Итог 4 2 2 4 3 3" xfId="34179"/>
    <cellStyle name="Итог 4 2 2 4 4" xfId="13885"/>
    <cellStyle name="Итог 4 2 2 4 4 2" xfId="13886"/>
    <cellStyle name="Итог 4 2 2 4 4 2 2" xfId="34180"/>
    <cellStyle name="Итог 4 2 2 4 4 3" xfId="34181"/>
    <cellStyle name="Итог 4 2 2 4 5" xfId="13887"/>
    <cellStyle name="Итог 4 2 2 4 5 2" xfId="34182"/>
    <cellStyle name="Итог 4 2 2 4 6" xfId="34183"/>
    <cellStyle name="Итог 4 2 2 5" xfId="13888"/>
    <cellStyle name="Итог 4 2 2 5 2" xfId="13889"/>
    <cellStyle name="Итог 4 2 2 5 2 2" xfId="13890"/>
    <cellStyle name="Итог 4 2 2 5 2 2 2" xfId="34184"/>
    <cellStyle name="Итог 4 2 2 5 2 3" xfId="34185"/>
    <cellStyle name="Итог 4 2 2 5 3" xfId="13891"/>
    <cellStyle name="Итог 4 2 2 5 3 2" xfId="13892"/>
    <cellStyle name="Итог 4 2 2 5 3 2 2" xfId="34186"/>
    <cellStyle name="Итог 4 2 2 5 3 3" xfId="34187"/>
    <cellStyle name="Итог 4 2 2 5 4" xfId="13893"/>
    <cellStyle name="Итог 4 2 2 5 4 2" xfId="13894"/>
    <cellStyle name="Итог 4 2 2 5 4 2 2" xfId="34188"/>
    <cellStyle name="Итог 4 2 2 5 4 3" xfId="34189"/>
    <cellStyle name="Итог 4 2 2 5 5" xfId="13895"/>
    <cellStyle name="Итог 4 2 2 5 5 2" xfId="34190"/>
    <cellStyle name="Итог 4 2 2 5 6" xfId="34191"/>
    <cellStyle name="Итог 4 2 2 6" xfId="13896"/>
    <cellStyle name="Итог 4 2 2 6 2" xfId="13897"/>
    <cellStyle name="Итог 4 2 2 6 2 2" xfId="13898"/>
    <cellStyle name="Итог 4 2 2 6 2 2 2" xfId="34192"/>
    <cellStyle name="Итог 4 2 2 6 2 3" xfId="34193"/>
    <cellStyle name="Итог 4 2 2 6 3" xfId="13899"/>
    <cellStyle name="Итог 4 2 2 6 3 2" xfId="13900"/>
    <cellStyle name="Итог 4 2 2 6 3 2 2" xfId="34194"/>
    <cellStyle name="Итог 4 2 2 6 3 3" xfId="34195"/>
    <cellStyle name="Итог 4 2 2 6 4" xfId="13901"/>
    <cellStyle name="Итог 4 2 2 6 4 2" xfId="13902"/>
    <cellStyle name="Итог 4 2 2 6 4 2 2" xfId="34196"/>
    <cellStyle name="Итог 4 2 2 6 4 3" xfId="34197"/>
    <cellStyle name="Итог 4 2 2 6 5" xfId="13903"/>
    <cellStyle name="Итог 4 2 2 6 5 2" xfId="34198"/>
    <cellStyle name="Итог 4 2 2 6 6" xfId="34199"/>
    <cellStyle name="Итог 4 2 2 7" xfId="13904"/>
    <cellStyle name="Итог 4 2 2 7 2" xfId="13905"/>
    <cellStyle name="Итог 4 2 2 7 2 2" xfId="13906"/>
    <cellStyle name="Итог 4 2 2 7 2 2 2" xfId="34200"/>
    <cellStyle name="Итог 4 2 2 7 2 3" xfId="34201"/>
    <cellStyle name="Итог 4 2 2 7 3" xfId="13907"/>
    <cellStyle name="Итог 4 2 2 7 3 2" xfId="13908"/>
    <cellStyle name="Итог 4 2 2 7 3 2 2" xfId="34202"/>
    <cellStyle name="Итог 4 2 2 7 3 3" xfId="34203"/>
    <cellStyle name="Итог 4 2 2 7 4" xfId="13909"/>
    <cellStyle name="Итог 4 2 2 7 4 2" xfId="13910"/>
    <cellStyle name="Итог 4 2 2 7 4 2 2" xfId="34204"/>
    <cellStyle name="Итог 4 2 2 7 4 3" xfId="34205"/>
    <cellStyle name="Итог 4 2 2 7 5" xfId="13911"/>
    <cellStyle name="Итог 4 2 2 7 5 2" xfId="34206"/>
    <cellStyle name="Итог 4 2 2 7 6" xfId="34207"/>
    <cellStyle name="Итог 4 2 2 8" xfId="13912"/>
    <cellStyle name="Итог 4 2 2 8 2" xfId="13913"/>
    <cellStyle name="Итог 4 2 2 8 2 2" xfId="34208"/>
    <cellStyle name="Итог 4 2 2 8 3" xfId="34209"/>
    <cellStyle name="Итог 4 2 2 9" xfId="13914"/>
    <cellStyle name="Итог 4 2 2 9 2" xfId="34210"/>
    <cellStyle name="Итог 4 2 3" xfId="13915"/>
    <cellStyle name="Итог 4 2 3 2" xfId="13916"/>
    <cellStyle name="Итог 4 2 3 2 2" xfId="13917"/>
    <cellStyle name="Итог 4 2 3 2 2 2" xfId="13918"/>
    <cellStyle name="Итог 4 2 3 2 2 2 2" xfId="13919"/>
    <cellStyle name="Итог 4 2 3 2 2 2 2 2" xfId="34211"/>
    <cellStyle name="Итог 4 2 3 2 2 2 3" xfId="34212"/>
    <cellStyle name="Итог 4 2 3 2 2 3" xfId="13920"/>
    <cellStyle name="Итог 4 2 3 2 2 3 2" xfId="13921"/>
    <cellStyle name="Итог 4 2 3 2 2 3 2 2" xfId="34213"/>
    <cellStyle name="Итог 4 2 3 2 2 3 3" xfId="34214"/>
    <cellStyle name="Итог 4 2 3 2 2 4" xfId="13922"/>
    <cellStyle name="Итог 4 2 3 2 2 4 2" xfId="13923"/>
    <cellStyle name="Итог 4 2 3 2 2 4 2 2" xfId="34215"/>
    <cellStyle name="Итог 4 2 3 2 2 4 3" xfId="34216"/>
    <cellStyle name="Итог 4 2 3 2 2 5" xfId="13924"/>
    <cellStyle name="Итог 4 2 3 2 2 5 2" xfId="34217"/>
    <cellStyle name="Итог 4 2 3 2 2 6" xfId="34218"/>
    <cellStyle name="Итог 4 2 3 2 3" xfId="13925"/>
    <cellStyle name="Итог 4 2 3 2 3 2" xfId="13926"/>
    <cellStyle name="Итог 4 2 3 2 3 2 2" xfId="13927"/>
    <cellStyle name="Итог 4 2 3 2 3 2 2 2" xfId="34219"/>
    <cellStyle name="Итог 4 2 3 2 3 2 3" xfId="34220"/>
    <cellStyle name="Итог 4 2 3 2 3 3" xfId="13928"/>
    <cellStyle name="Итог 4 2 3 2 3 3 2" xfId="13929"/>
    <cellStyle name="Итог 4 2 3 2 3 3 2 2" xfId="34221"/>
    <cellStyle name="Итог 4 2 3 2 3 3 3" xfId="34222"/>
    <cellStyle name="Итог 4 2 3 2 3 4" xfId="13930"/>
    <cellStyle name="Итог 4 2 3 2 3 4 2" xfId="13931"/>
    <cellStyle name="Итог 4 2 3 2 3 4 2 2" xfId="34223"/>
    <cellStyle name="Итог 4 2 3 2 3 4 3" xfId="34224"/>
    <cellStyle name="Итог 4 2 3 2 3 5" xfId="13932"/>
    <cellStyle name="Итог 4 2 3 2 3 5 2" xfId="34225"/>
    <cellStyle name="Итог 4 2 3 2 3 6" xfId="34226"/>
    <cellStyle name="Итог 4 2 3 2 4" xfId="13933"/>
    <cellStyle name="Итог 4 2 3 2 4 2" xfId="13934"/>
    <cellStyle name="Итог 4 2 3 2 4 2 2" xfId="13935"/>
    <cellStyle name="Итог 4 2 3 2 4 2 2 2" xfId="34227"/>
    <cellStyle name="Итог 4 2 3 2 4 2 3" xfId="34228"/>
    <cellStyle name="Итог 4 2 3 2 4 3" xfId="13936"/>
    <cellStyle name="Итог 4 2 3 2 4 3 2" xfId="13937"/>
    <cellStyle name="Итог 4 2 3 2 4 3 2 2" xfId="34229"/>
    <cellStyle name="Итог 4 2 3 2 4 3 3" xfId="34230"/>
    <cellStyle name="Итог 4 2 3 2 4 4" xfId="13938"/>
    <cellStyle name="Итог 4 2 3 2 4 4 2" xfId="13939"/>
    <cellStyle name="Итог 4 2 3 2 4 4 2 2" xfId="34231"/>
    <cellStyle name="Итог 4 2 3 2 4 4 3" xfId="34232"/>
    <cellStyle name="Итог 4 2 3 2 4 5" xfId="13940"/>
    <cellStyle name="Итог 4 2 3 2 4 5 2" xfId="34233"/>
    <cellStyle name="Итог 4 2 3 2 4 6" xfId="34234"/>
    <cellStyle name="Итог 4 2 3 2 5" xfId="13941"/>
    <cellStyle name="Итог 4 2 3 2 5 2" xfId="13942"/>
    <cellStyle name="Итог 4 2 3 2 5 2 2" xfId="13943"/>
    <cellStyle name="Итог 4 2 3 2 5 2 2 2" xfId="34235"/>
    <cellStyle name="Итог 4 2 3 2 5 2 3" xfId="34236"/>
    <cellStyle name="Итог 4 2 3 2 5 3" xfId="13944"/>
    <cellStyle name="Итог 4 2 3 2 5 3 2" xfId="13945"/>
    <cellStyle name="Итог 4 2 3 2 5 3 2 2" xfId="34237"/>
    <cellStyle name="Итог 4 2 3 2 5 3 3" xfId="34238"/>
    <cellStyle name="Итог 4 2 3 2 5 4" xfId="13946"/>
    <cellStyle name="Итог 4 2 3 2 5 4 2" xfId="13947"/>
    <cellStyle name="Итог 4 2 3 2 5 4 2 2" xfId="34239"/>
    <cellStyle name="Итог 4 2 3 2 5 4 3" xfId="34240"/>
    <cellStyle name="Итог 4 2 3 2 5 5" xfId="13948"/>
    <cellStyle name="Итог 4 2 3 2 5 5 2" xfId="34241"/>
    <cellStyle name="Итог 4 2 3 2 5 6" xfId="34242"/>
    <cellStyle name="Итог 4 2 3 2 6" xfId="13949"/>
    <cellStyle name="Итог 4 2 3 2 6 2" xfId="13950"/>
    <cellStyle name="Итог 4 2 3 2 6 2 2" xfId="34243"/>
    <cellStyle name="Итог 4 2 3 2 6 3" xfId="34244"/>
    <cellStyle name="Итог 4 2 3 2 7" xfId="13951"/>
    <cellStyle name="Итог 4 2 3 2 7 2" xfId="34245"/>
    <cellStyle name="Итог 4 2 3 2 8" xfId="34246"/>
    <cellStyle name="Итог 4 2 3 3" xfId="13952"/>
    <cellStyle name="Итог 4 2 3 3 2" xfId="13953"/>
    <cellStyle name="Итог 4 2 3 3 2 2" xfId="13954"/>
    <cellStyle name="Итог 4 2 3 3 2 2 2" xfId="34247"/>
    <cellStyle name="Итог 4 2 3 3 2 3" xfId="34248"/>
    <cellStyle name="Итог 4 2 3 3 3" xfId="13955"/>
    <cellStyle name="Итог 4 2 3 3 3 2" xfId="13956"/>
    <cellStyle name="Итог 4 2 3 3 3 2 2" xfId="34249"/>
    <cellStyle name="Итог 4 2 3 3 3 3" xfId="34250"/>
    <cellStyle name="Итог 4 2 3 3 4" xfId="13957"/>
    <cellStyle name="Итог 4 2 3 3 4 2" xfId="13958"/>
    <cellStyle name="Итог 4 2 3 3 4 2 2" xfId="34251"/>
    <cellStyle name="Итог 4 2 3 3 4 3" xfId="34252"/>
    <cellStyle name="Итог 4 2 3 3 5" xfId="13959"/>
    <cellStyle name="Итог 4 2 3 3 5 2" xfId="34253"/>
    <cellStyle name="Итог 4 2 3 3 6" xfId="34254"/>
    <cellStyle name="Итог 4 2 3 4" xfId="13960"/>
    <cellStyle name="Итог 4 2 3 4 2" xfId="13961"/>
    <cellStyle name="Итог 4 2 3 4 2 2" xfId="13962"/>
    <cellStyle name="Итог 4 2 3 4 2 2 2" xfId="34255"/>
    <cellStyle name="Итог 4 2 3 4 2 3" xfId="34256"/>
    <cellStyle name="Итог 4 2 3 4 3" xfId="13963"/>
    <cellStyle name="Итог 4 2 3 4 3 2" xfId="13964"/>
    <cellStyle name="Итог 4 2 3 4 3 2 2" xfId="34257"/>
    <cellStyle name="Итог 4 2 3 4 3 3" xfId="34258"/>
    <cellStyle name="Итог 4 2 3 4 4" xfId="13965"/>
    <cellStyle name="Итог 4 2 3 4 4 2" xfId="13966"/>
    <cellStyle name="Итог 4 2 3 4 4 2 2" xfId="34259"/>
    <cellStyle name="Итог 4 2 3 4 4 3" xfId="34260"/>
    <cellStyle name="Итог 4 2 3 4 5" xfId="13967"/>
    <cellStyle name="Итог 4 2 3 4 5 2" xfId="34261"/>
    <cellStyle name="Итог 4 2 3 4 6" xfId="34262"/>
    <cellStyle name="Итог 4 2 3 5" xfId="13968"/>
    <cellStyle name="Итог 4 2 3 5 2" xfId="13969"/>
    <cellStyle name="Итог 4 2 3 5 2 2" xfId="13970"/>
    <cellStyle name="Итог 4 2 3 5 2 2 2" xfId="34263"/>
    <cellStyle name="Итог 4 2 3 5 2 3" xfId="34264"/>
    <cellStyle name="Итог 4 2 3 5 3" xfId="13971"/>
    <cellStyle name="Итог 4 2 3 5 3 2" xfId="13972"/>
    <cellStyle name="Итог 4 2 3 5 3 2 2" xfId="34265"/>
    <cellStyle name="Итог 4 2 3 5 3 3" xfId="34266"/>
    <cellStyle name="Итог 4 2 3 5 4" xfId="13973"/>
    <cellStyle name="Итог 4 2 3 5 4 2" xfId="13974"/>
    <cellStyle name="Итог 4 2 3 5 4 2 2" xfId="34267"/>
    <cellStyle name="Итог 4 2 3 5 4 3" xfId="34268"/>
    <cellStyle name="Итог 4 2 3 5 5" xfId="13975"/>
    <cellStyle name="Итог 4 2 3 5 5 2" xfId="34269"/>
    <cellStyle name="Итог 4 2 3 5 6" xfId="34270"/>
    <cellStyle name="Итог 4 2 3 6" xfId="13976"/>
    <cellStyle name="Итог 4 2 3 6 2" xfId="13977"/>
    <cellStyle name="Итог 4 2 3 6 2 2" xfId="13978"/>
    <cellStyle name="Итог 4 2 3 6 2 2 2" xfId="34271"/>
    <cellStyle name="Итог 4 2 3 6 2 3" xfId="34272"/>
    <cellStyle name="Итог 4 2 3 6 3" xfId="13979"/>
    <cellStyle name="Итог 4 2 3 6 3 2" xfId="13980"/>
    <cellStyle name="Итог 4 2 3 6 3 2 2" xfId="34273"/>
    <cellStyle name="Итог 4 2 3 6 3 3" xfId="34274"/>
    <cellStyle name="Итог 4 2 3 6 4" xfId="13981"/>
    <cellStyle name="Итог 4 2 3 6 4 2" xfId="13982"/>
    <cellStyle name="Итог 4 2 3 6 4 2 2" xfId="34275"/>
    <cellStyle name="Итог 4 2 3 6 4 3" xfId="34276"/>
    <cellStyle name="Итог 4 2 3 6 5" xfId="13983"/>
    <cellStyle name="Итог 4 2 3 6 5 2" xfId="34277"/>
    <cellStyle name="Итог 4 2 3 6 6" xfId="34278"/>
    <cellStyle name="Итог 4 2 3 7" xfId="13984"/>
    <cellStyle name="Итог 4 2 3 7 2" xfId="13985"/>
    <cellStyle name="Итог 4 2 3 7 2 2" xfId="34279"/>
    <cellStyle name="Итог 4 2 3 7 3" xfId="34280"/>
    <cellStyle name="Итог 4 2 3 8" xfId="13986"/>
    <cellStyle name="Итог 4 2 3 8 2" xfId="34281"/>
    <cellStyle name="Итог 4 2 3 9" xfId="34282"/>
    <cellStyle name="Итог 4 2 4" xfId="13987"/>
    <cellStyle name="Итог 4 2 4 2" xfId="13988"/>
    <cellStyle name="Итог 4 2 4 2 2" xfId="13989"/>
    <cellStyle name="Итог 4 2 4 2 2 2" xfId="13990"/>
    <cellStyle name="Итог 4 2 4 2 2 2 2" xfId="34283"/>
    <cellStyle name="Итог 4 2 4 2 2 3" xfId="34284"/>
    <cellStyle name="Итог 4 2 4 2 3" xfId="13991"/>
    <cellStyle name="Итог 4 2 4 2 3 2" xfId="13992"/>
    <cellStyle name="Итог 4 2 4 2 3 2 2" xfId="34285"/>
    <cellStyle name="Итог 4 2 4 2 3 3" xfId="34286"/>
    <cellStyle name="Итог 4 2 4 2 4" xfId="13993"/>
    <cellStyle name="Итог 4 2 4 2 4 2" xfId="13994"/>
    <cellStyle name="Итог 4 2 4 2 4 2 2" xfId="34287"/>
    <cellStyle name="Итог 4 2 4 2 4 3" xfId="34288"/>
    <cellStyle name="Итог 4 2 4 2 5" xfId="13995"/>
    <cellStyle name="Итог 4 2 4 2 5 2" xfId="34289"/>
    <cellStyle name="Итог 4 2 4 2 6" xfId="34290"/>
    <cellStyle name="Итог 4 2 4 3" xfId="13996"/>
    <cellStyle name="Итог 4 2 4 3 2" xfId="13997"/>
    <cellStyle name="Итог 4 2 4 3 2 2" xfId="13998"/>
    <cellStyle name="Итог 4 2 4 3 2 2 2" xfId="34291"/>
    <cellStyle name="Итог 4 2 4 3 2 3" xfId="34292"/>
    <cellStyle name="Итог 4 2 4 3 3" xfId="13999"/>
    <cellStyle name="Итог 4 2 4 3 3 2" xfId="14000"/>
    <cellStyle name="Итог 4 2 4 3 3 2 2" xfId="34293"/>
    <cellStyle name="Итог 4 2 4 3 3 3" xfId="34294"/>
    <cellStyle name="Итог 4 2 4 3 4" xfId="14001"/>
    <cellStyle name="Итог 4 2 4 3 4 2" xfId="14002"/>
    <cellStyle name="Итог 4 2 4 3 4 2 2" xfId="34295"/>
    <cellStyle name="Итог 4 2 4 3 4 3" xfId="34296"/>
    <cellStyle name="Итог 4 2 4 3 5" xfId="14003"/>
    <cellStyle name="Итог 4 2 4 3 5 2" xfId="34297"/>
    <cellStyle name="Итог 4 2 4 3 6" xfId="34298"/>
    <cellStyle name="Итог 4 2 4 4" xfId="14004"/>
    <cellStyle name="Итог 4 2 4 4 2" xfId="14005"/>
    <cellStyle name="Итог 4 2 4 4 2 2" xfId="14006"/>
    <cellStyle name="Итог 4 2 4 4 2 2 2" xfId="34299"/>
    <cellStyle name="Итог 4 2 4 4 2 3" xfId="34300"/>
    <cellStyle name="Итог 4 2 4 4 3" xfId="14007"/>
    <cellStyle name="Итог 4 2 4 4 3 2" xfId="14008"/>
    <cellStyle name="Итог 4 2 4 4 3 2 2" xfId="34301"/>
    <cellStyle name="Итог 4 2 4 4 3 3" xfId="34302"/>
    <cellStyle name="Итог 4 2 4 4 4" xfId="14009"/>
    <cellStyle name="Итог 4 2 4 4 4 2" xfId="14010"/>
    <cellStyle name="Итог 4 2 4 4 4 2 2" xfId="34303"/>
    <cellStyle name="Итог 4 2 4 4 4 3" xfId="34304"/>
    <cellStyle name="Итог 4 2 4 4 5" xfId="14011"/>
    <cellStyle name="Итог 4 2 4 4 5 2" xfId="34305"/>
    <cellStyle name="Итог 4 2 4 4 6" xfId="34306"/>
    <cellStyle name="Итог 4 2 4 5" xfId="14012"/>
    <cellStyle name="Итог 4 2 4 5 2" xfId="14013"/>
    <cellStyle name="Итог 4 2 4 5 2 2" xfId="14014"/>
    <cellStyle name="Итог 4 2 4 5 2 2 2" xfId="34307"/>
    <cellStyle name="Итог 4 2 4 5 2 3" xfId="34308"/>
    <cellStyle name="Итог 4 2 4 5 3" xfId="14015"/>
    <cellStyle name="Итог 4 2 4 5 3 2" xfId="14016"/>
    <cellStyle name="Итог 4 2 4 5 3 2 2" xfId="34309"/>
    <cellStyle name="Итог 4 2 4 5 3 3" xfId="34310"/>
    <cellStyle name="Итог 4 2 4 5 4" xfId="14017"/>
    <cellStyle name="Итог 4 2 4 5 4 2" xfId="14018"/>
    <cellStyle name="Итог 4 2 4 5 4 2 2" xfId="34311"/>
    <cellStyle name="Итог 4 2 4 5 4 3" xfId="34312"/>
    <cellStyle name="Итог 4 2 4 5 5" xfId="14019"/>
    <cellStyle name="Итог 4 2 4 5 5 2" xfId="34313"/>
    <cellStyle name="Итог 4 2 4 5 6" xfId="34314"/>
    <cellStyle name="Итог 4 2 4 6" xfId="14020"/>
    <cellStyle name="Итог 4 2 4 6 2" xfId="14021"/>
    <cellStyle name="Итог 4 2 4 6 2 2" xfId="14022"/>
    <cellStyle name="Итог 4 2 4 6 2 2 2" xfId="34315"/>
    <cellStyle name="Итог 4 2 4 6 2 3" xfId="34316"/>
    <cellStyle name="Итог 4 2 4 6 3" xfId="14023"/>
    <cellStyle name="Итог 4 2 4 6 3 2" xfId="14024"/>
    <cellStyle name="Итог 4 2 4 6 3 2 2" xfId="34317"/>
    <cellStyle name="Итог 4 2 4 6 3 3" xfId="34318"/>
    <cellStyle name="Итог 4 2 4 6 4" xfId="14025"/>
    <cellStyle name="Итог 4 2 4 6 4 2" xfId="14026"/>
    <cellStyle name="Итог 4 2 4 6 4 2 2" xfId="34319"/>
    <cellStyle name="Итог 4 2 4 6 4 3" xfId="34320"/>
    <cellStyle name="Итог 4 2 4 6 5" xfId="14027"/>
    <cellStyle name="Итог 4 2 4 6 5 2" xfId="34321"/>
    <cellStyle name="Итог 4 2 4 6 6" xfId="34322"/>
    <cellStyle name="Итог 4 2 4 7" xfId="14028"/>
    <cellStyle name="Итог 4 2 4 7 2" xfId="14029"/>
    <cellStyle name="Итог 4 2 4 7 2 2" xfId="34323"/>
    <cellStyle name="Итог 4 2 4 7 3" xfId="34324"/>
    <cellStyle name="Итог 4 2 4 8" xfId="14030"/>
    <cellStyle name="Итог 4 2 4 8 2" xfId="34325"/>
    <cellStyle name="Итог 4 2 4 9" xfId="34326"/>
    <cellStyle name="Итог 4 2 5" xfId="14031"/>
    <cellStyle name="Итог 4 2 5 2" xfId="14032"/>
    <cellStyle name="Итог 4 2 5 2 2" xfId="14033"/>
    <cellStyle name="Итог 4 2 5 2 2 2" xfId="14034"/>
    <cellStyle name="Итог 4 2 5 2 2 2 2" xfId="34327"/>
    <cellStyle name="Итог 4 2 5 2 2 3" xfId="34328"/>
    <cellStyle name="Итог 4 2 5 2 3" xfId="14035"/>
    <cellStyle name="Итог 4 2 5 2 3 2" xfId="14036"/>
    <cellStyle name="Итог 4 2 5 2 3 2 2" xfId="34329"/>
    <cellStyle name="Итог 4 2 5 2 3 3" xfId="34330"/>
    <cellStyle name="Итог 4 2 5 2 4" xfId="14037"/>
    <cellStyle name="Итог 4 2 5 2 4 2" xfId="14038"/>
    <cellStyle name="Итог 4 2 5 2 4 2 2" xfId="34331"/>
    <cellStyle name="Итог 4 2 5 2 4 3" xfId="34332"/>
    <cellStyle name="Итог 4 2 5 2 5" xfId="14039"/>
    <cellStyle name="Итог 4 2 5 2 5 2" xfId="34333"/>
    <cellStyle name="Итог 4 2 5 2 6" xfId="34334"/>
    <cellStyle name="Итог 4 2 5 3" xfId="14040"/>
    <cellStyle name="Итог 4 2 5 3 2" xfId="14041"/>
    <cellStyle name="Итог 4 2 5 3 2 2" xfId="14042"/>
    <cellStyle name="Итог 4 2 5 3 2 2 2" xfId="34335"/>
    <cellStyle name="Итог 4 2 5 3 2 3" xfId="34336"/>
    <cellStyle name="Итог 4 2 5 3 3" xfId="14043"/>
    <cellStyle name="Итог 4 2 5 3 3 2" xfId="14044"/>
    <cellStyle name="Итог 4 2 5 3 3 2 2" xfId="34337"/>
    <cellStyle name="Итог 4 2 5 3 3 3" xfId="34338"/>
    <cellStyle name="Итог 4 2 5 3 4" xfId="14045"/>
    <cellStyle name="Итог 4 2 5 3 4 2" xfId="14046"/>
    <cellStyle name="Итог 4 2 5 3 4 2 2" xfId="34339"/>
    <cellStyle name="Итог 4 2 5 3 4 3" xfId="34340"/>
    <cellStyle name="Итог 4 2 5 3 5" xfId="14047"/>
    <cellStyle name="Итог 4 2 5 3 5 2" xfId="34341"/>
    <cellStyle name="Итог 4 2 5 3 6" xfId="34342"/>
    <cellStyle name="Итог 4 2 5 4" xfId="14048"/>
    <cellStyle name="Итог 4 2 5 4 2" xfId="14049"/>
    <cellStyle name="Итог 4 2 5 4 2 2" xfId="14050"/>
    <cellStyle name="Итог 4 2 5 4 2 2 2" xfId="34343"/>
    <cellStyle name="Итог 4 2 5 4 2 3" xfId="34344"/>
    <cellStyle name="Итог 4 2 5 4 3" xfId="14051"/>
    <cellStyle name="Итог 4 2 5 4 3 2" xfId="14052"/>
    <cellStyle name="Итог 4 2 5 4 3 2 2" xfId="34345"/>
    <cellStyle name="Итог 4 2 5 4 3 3" xfId="34346"/>
    <cellStyle name="Итог 4 2 5 4 4" xfId="14053"/>
    <cellStyle name="Итог 4 2 5 4 4 2" xfId="14054"/>
    <cellStyle name="Итог 4 2 5 4 4 2 2" xfId="34347"/>
    <cellStyle name="Итог 4 2 5 4 4 3" xfId="34348"/>
    <cellStyle name="Итог 4 2 5 4 5" xfId="14055"/>
    <cellStyle name="Итог 4 2 5 4 5 2" xfId="34349"/>
    <cellStyle name="Итог 4 2 5 4 6" xfId="34350"/>
    <cellStyle name="Итог 4 2 5 5" xfId="14056"/>
    <cellStyle name="Итог 4 2 5 5 2" xfId="14057"/>
    <cellStyle name="Итог 4 2 5 5 2 2" xfId="14058"/>
    <cellStyle name="Итог 4 2 5 5 2 2 2" xfId="34351"/>
    <cellStyle name="Итог 4 2 5 5 2 3" xfId="34352"/>
    <cellStyle name="Итог 4 2 5 5 3" xfId="14059"/>
    <cellStyle name="Итог 4 2 5 5 3 2" xfId="14060"/>
    <cellStyle name="Итог 4 2 5 5 3 2 2" xfId="34353"/>
    <cellStyle name="Итог 4 2 5 5 3 3" xfId="34354"/>
    <cellStyle name="Итог 4 2 5 5 4" xfId="14061"/>
    <cellStyle name="Итог 4 2 5 5 4 2" xfId="14062"/>
    <cellStyle name="Итог 4 2 5 5 4 2 2" xfId="34355"/>
    <cellStyle name="Итог 4 2 5 5 4 3" xfId="34356"/>
    <cellStyle name="Итог 4 2 5 5 5" xfId="14063"/>
    <cellStyle name="Итог 4 2 5 5 5 2" xfId="34357"/>
    <cellStyle name="Итог 4 2 5 5 6" xfId="34358"/>
    <cellStyle name="Итог 4 2 5 6" xfId="14064"/>
    <cellStyle name="Итог 4 2 5 6 2" xfId="14065"/>
    <cellStyle name="Итог 4 2 5 6 2 2" xfId="34359"/>
    <cellStyle name="Итог 4 2 5 6 3" xfId="34360"/>
    <cellStyle name="Итог 4 2 5 7" xfId="14066"/>
    <cellStyle name="Итог 4 2 5 7 2" xfId="34361"/>
    <cellStyle name="Итог 4 2 5 8" xfId="34362"/>
    <cellStyle name="Итог 4 2 6" xfId="14067"/>
    <cellStyle name="Итог 4 2 6 2" xfId="14068"/>
    <cellStyle name="Итог 4 2 6 2 2" xfId="14069"/>
    <cellStyle name="Итог 4 2 6 2 2 2" xfId="14070"/>
    <cellStyle name="Итог 4 2 6 2 2 2 2" xfId="34363"/>
    <cellStyle name="Итог 4 2 6 2 2 3" xfId="34364"/>
    <cellStyle name="Итог 4 2 6 2 3" xfId="14071"/>
    <cellStyle name="Итог 4 2 6 2 3 2" xfId="14072"/>
    <cellStyle name="Итог 4 2 6 2 3 2 2" xfId="34365"/>
    <cellStyle name="Итог 4 2 6 2 3 3" xfId="34366"/>
    <cellStyle name="Итог 4 2 6 2 4" xfId="14073"/>
    <cellStyle name="Итог 4 2 6 2 4 2" xfId="14074"/>
    <cellStyle name="Итог 4 2 6 2 4 2 2" xfId="34367"/>
    <cellStyle name="Итог 4 2 6 2 4 3" xfId="34368"/>
    <cellStyle name="Итог 4 2 6 2 5" xfId="14075"/>
    <cellStyle name="Итог 4 2 6 2 5 2" xfId="34369"/>
    <cellStyle name="Итог 4 2 6 2 6" xfId="34370"/>
    <cellStyle name="Итог 4 2 6 3" xfId="14076"/>
    <cellStyle name="Итог 4 2 6 3 2" xfId="14077"/>
    <cellStyle name="Итог 4 2 6 3 2 2" xfId="14078"/>
    <cellStyle name="Итог 4 2 6 3 2 2 2" xfId="34371"/>
    <cellStyle name="Итог 4 2 6 3 2 3" xfId="34372"/>
    <cellStyle name="Итог 4 2 6 3 3" xfId="14079"/>
    <cellStyle name="Итог 4 2 6 3 3 2" xfId="14080"/>
    <cellStyle name="Итог 4 2 6 3 3 2 2" xfId="34373"/>
    <cellStyle name="Итог 4 2 6 3 3 3" xfId="34374"/>
    <cellStyle name="Итог 4 2 6 3 4" xfId="14081"/>
    <cellStyle name="Итог 4 2 6 3 4 2" xfId="14082"/>
    <cellStyle name="Итог 4 2 6 3 4 2 2" xfId="34375"/>
    <cellStyle name="Итог 4 2 6 3 4 3" xfId="34376"/>
    <cellStyle name="Итог 4 2 6 3 5" xfId="14083"/>
    <cellStyle name="Итог 4 2 6 3 5 2" xfId="34377"/>
    <cellStyle name="Итог 4 2 6 3 6" xfId="34378"/>
    <cellStyle name="Итог 4 2 6 4" xfId="14084"/>
    <cellStyle name="Итог 4 2 6 4 2" xfId="14085"/>
    <cellStyle name="Итог 4 2 6 4 2 2" xfId="14086"/>
    <cellStyle name="Итог 4 2 6 4 2 2 2" xfId="34379"/>
    <cellStyle name="Итог 4 2 6 4 2 3" xfId="34380"/>
    <cellStyle name="Итог 4 2 6 4 3" xfId="14087"/>
    <cellStyle name="Итог 4 2 6 4 3 2" xfId="14088"/>
    <cellStyle name="Итог 4 2 6 4 3 2 2" xfId="34381"/>
    <cellStyle name="Итог 4 2 6 4 3 3" xfId="34382"/>
    <cellStyle name="Итог 4 2 6 4 4" xfId="14089"/>
    <cellStyle name="Итог 4 2 6 4 4 2" xfId="14090"/>
    <cellStyle name="Итог 4 2 6 4 4 2 2" xfId="34383"/>
    <cellStyle name="Итог 4 2 6 4 4 3" xfId="34384"/>
    <cellStyle name="Итог 4 2 6 4 5" xfId="14091"/>
    <cellStyle name="Итог 4 2 6 4 5 2" xfId="34385"/>
    <cellStyle name="Итог 4 2 6 4 6" xfId="34386"/>
    <cellStyle name="Итог 4 2 6 5" xfId="14092"/>
    <cellStyle name="Итог 4 2 6 5 2" xfId="14093"/>
    <cellStyle name="Итог 4 2 6 5 2 2" xfId="14094"/>
    <cellStyle name="Итог 4 2 6 5 2 2 2" xfId="34387"/>
    <cellStyle name="Итог 4 2 6 5 2 3" xfId="34388"/>
    <cellStyle name="Итог 4 2 6 5 3" xfId="14095"/>
    <cellStyle name="Итог 4 2 6 5 3 2" xfId="14096"/>
    <cellStyle name="Итог 4 2 6 5 3 2 2" xfId="34389"/>
    <cellStyle name="Итог 4 2 6 5 3 3" xfId="34390"/>
    <cellStyle name="Итог 4 2 6 5 4" xfId="14097"/>
    <cellStyle name="Итог 4 2 6 5 4 2" xfId="14098"/>
    <cellStyle name="Итог 4 2 6 5 4 2 2" xfId="34391"/>
    <cellStyle name="Итог 4 2 6 5 4 3" xfId="34392"/>
    <cellStyle name="Итог 4 2 6 5 5" xfId="14099"/>
    <cellStyle name="Итог 4 2 6 5 5 2" xfId="34393"/>
    <cellStyle name="Итог 4 2 6 5 6" xfId="34394"/>
    <cellStyle name="Итог 4 2 6 6" xfId="14100"/>
    <cellStyle name="Итог 4 2 6 6 2" xfId="14101"/>
    <cellStyle name="Итог 4 2 6 6 2 2" xfId="34395"/>
    <cellStyle name="Итог 4 2 6 6 3" xfId="34396"/>
    <cellStyle name="Итог 4 2 6 7" xfId="14102"/>
    <cellStyle name="Итог 4 2 6 7 2" xfId="34397"/>
    <cellStyle name="Итог 4 2 6 8" xfId="34398"/>
    <cellStyle name="Итог 4 2 7" xfId="14103"/>
    <cellStyle name="Итог 4 2 7 2" xfId="14104"/>
    <cellStyle name="Итог 4 2 7 2 2" xfId="14105"/>
    <cellStyle name="Итог 4 2 7 2 2 2" xfId="34399"/>
    <cellStyle name="Итог 4 2 7 2 3" xfId="34400"/>
    <cellStyle name="Итог 4 2 7 3" xfId="14106"/>
    <cellStyle name="Итог 4 2 7 3 2" xfId="34401"/>
    <cellStyle name="Итог 4 2 7 4" xfId="34402"/>
    <cellStyle name="Итог 4 2 8" xfId="14107"/>
    <cellStyle name="Итог 4 2 8 2" xfId="14108"/>
    <cellStyle name="Итог 4 2 8 2 2" xfId="34403"/>
    <cellStyle name="Итог 4 2 8 3" xfId="34404"/>
    <cellStyle name="Итог 4 2 9" xfId="14109"/>
    <cellStyle name="Итог 4 2 9 2" xfId="34405"/>
    <cellStyle name="Итог 4 3" xfId="276"/>
    <cellStyle name="Итог 4 3 10" xfId="34406"/>
    <cellStyle name="Итог 4 3 2" xfId="14110"/>
    <cellStyle name="Итог 4 3 2 10" xfId="34407"/>
    <cellStyle name="Итог 4 3 2 2" xfId="14111"/>
    <cellStyle name="Итог 4 3 2 2 2" xfId="14112"/>
    <cellStyle name="Итог 4 3 2 2 2 2" xfId="14113"/>
    <cellStyle name="Итог 4 3 2 2 2 2 2" xfId="14114"/>
    <cellStyle name="Итог 4 3 2 2 2 2 2 2" xfId="34408"/>
    <cellStyle name="Итог 4 3 2 2 2 2 3" xfId="34409"/>
    <cellStyle name="Итог 4 3 2 2 2 3" xfId="14115"/>
    <cellStyle name="Итог 4 3 2 2 2 3 2" xfId="14116"/>
    <cellStyle name="Итог 4 3 2 2 2 3 2 2" xfId="34410"/>
    <cellStyle name="Итог 4 3 2 2 2 3 3" xfId="34411"/>
    <cellStyle name="Итог 4 3 2 2 2 4" xfId="14117"/>
    <cellStyle name="Итог 4 3 2 2 2 4 2" xfId="14118"/>
    <cellStyle name="Итог 4 3 2 2 2 4 2 2" xfId="34412"/>
    <cellStyle name="Итог 4 3 2 2 2 4 3" xfId="34413"/>
    <cellStyle name="Итог 4 3 2 2 2 5" xfId="14119"/>
    <cellStyle name="Итог 4 3 2 2 2 5 2" xfId="34414"/>
    <cellStyle name="Итог 4 3 2 2 2 6" xfId="34415"/>
    <cellStyle name="Итог 4 3 2 2 3" xfId="14120"/>
    <cellStyle name="Итог 4 3 2 2 3 2" xfId="14121"/>
    <cellStyle name="Итог 4 3 2 2 3 2 2" xfId="14122"/>
    <cellStyle name="Итог 4 3 2 2 3 2 2 2" xfId="34416"/>
    <cellStyle name="Итог 4 3 2 2 3 2 3" xfId="34417"/>
    <cellStyle name="Итог 4 3 2 2 3 3" xfId="14123"/>
    <cellStyle name="Итог 4 3 2 2 3 3 2" xfId="14124"/>
    <cellStyle name="Итог 4 3 2 2 3 3 2 2" xfId="34418"/>
    <cellStyle name="Итог 4 3 2 2 3 3 3" xfId="34419"/>
    <cellStyle name="Итог 4 3 2 2 3 4" xfId="14125"/>
    <cellStyle name="Итог 4 3 2 2 3 4 2" xfId="14126"/>
    <cellStyle name="Итог 4 3 2 2 3 4 2 2" xfId="34420"/>
    <cellStyle name="Итог 4 3 2 2 3 4 3" xfId="34421"/>
    <cellStyle name="Итог 4 3 2 2 3 5" xfId="14127"/>
    <cellStyle name="Итог 4 3 2 2 3 5 2" xfId="34422"/>
    <cellStyle name="Итог 4 3 2 2 3 6" xfId="34423"/>
    <cellStyle name="Итог 4 3 2 2 4" xfId="14128"/>
    <cellStyle name="Итог 4 3 2 2 4 2" xfId="14129"/>
    <cellStyle name="Итог 4 3 2 2 4 2 2" xfId="14130"/>
    <cellStyle name="Итог 4 3 2 2 4 2 2 2" xfId="34424"/>
    <cellStyle name="Итог 4 3 2 2 4 2 3" xfId="34425"/>
    <cellStyle name="Итог 4 3 2 2 4 3" xfId="14131"/>
    <cellStyle name="Итог 4 3 2 2 4 3 2" xfId="14132"/>
    <cellStyle name="Итог 4 3 2 2 4 3 2 2" xfId="34426"/>
    <cellStyle name="Итог 4 3 2 2 4 3 3" xfId="34427"/>
    <cellStyle name="Итог 4 3 2 2 4 4" xfId="14133"/>
    <cellStyle name="Итог 4 3 2 2 4 4 2" xfId="14134"/>
    <cellStyle name="Итог 4 3 2 2 4 4 2 2" xfId="34428"/>
    <cellStyle name="Итог 4 3 2 2 4 4 3" xfId="34429"/>
    <cellStyle name="Итог 4 3 2 2 4 5" xfId="14135"/>
    <cellStyle name="Итог 4 3 2 2 4 5 2" xfId="34430"/>
    <cellStyle name="Итог 4 3 2 2 4 6" xfId="34431"/>
    <cellStyle name="Итог 4 3 2 2 5" xfId="14136"/>
    <cellStyle name="Итог 4 3 2 2 5 2" xfId="14137"/>
    <cellStyle name="Итог 4 3 2 2 5 2 2" xfId="14138"/>
    <cellStyle name="Итог 4 3 2 2 5 2 2 2" xfId="34432"/>
    <cellStyle name="Итог 4 3 2 2 5 2 3" xfId="34433"/>
    <cellStyle name="Итог 4 3 2 2 5 3" xfId="14139"/>
    <cellStyle name="Итог 4 3 2 2 5 3 2" xfId="14140"/>
    <cellStyle name="Итог 4 3 2 2 5 3 2 2" xfId="34434"/>
    <cellStyle name="Итог 4 3 2 2 5 3 3" xfId="34435"/>
    <cellStyle name="Итог 4 3 2 2 5 4" xfId="14141"/>
    <cellStyle name="Итог 4 3 2 2 5 4 2" xfId="14142"/>
    <cellStyle name="Итог 4 3 2 2 5 4 2 2" xfId="34436"/>
    <cellStyle name="Итог 4 3 2 2 5 4 3" xfId="34437"/>
    <cellStyle name="Итог 4 3 2 2 5 5" xfId="14143"/>
    <cellStyle name="Итог 4 3 2 2 5 5 2" xfId="34438"/>
    <cellStyle name="Итог 4 3 2 2 5 6" xfId="34439"/>
    <cellStyle name="Итог 4 3 2 2 6" xfId="14144"/>
    <cellStyle name="Итог 4 3 2 2 6 2" xfId="14145"/>
    <cellStyle name="Итог 4 3 2 2 6 2 2" xfId="14146"/>
    <cellStyle name="Итог 4 3 2 2 6 2 2 2" xfId="34440"/>
    <cellStyle name="Итог 4 3 2 2 6 2 3" xfId="34441"/>
    <cellStyle name="Итог 4 3 2 2 6 3" xfId="14147"/>
    <cellStyle name="Итог 4 3 2 2 6 3 2" xfId="14148"/>
    <cellStyle name="Итог 4 3 2 2 6 3 2 2" xfId="34442"/>
    <cellStyle name="Итог 4 3 2 2 6 3 3" xfId="34443"/>
    <cellStyle name="Итог 4 3 2 2 6 4" xfId="14149"/>
    <cellStyle name="Итог 4 3 2 2 6 4 2" xfId="14150"/>
    <cellStyle name="Итог 4 3 2 2 6 4 2 2" xfId="34444"/>
    <cellStyle name="Итог 4 3 2 2 6 4 3" xfId="34445"/>
    <cellStyle name="Итог 4 3 2 2 6 5" xfId="14151"/>
    <cellStyle name="Итог 4 3 2 2 6 5 2" xfId="34446"/>
    <cellStyle name="Итог 4 3 2 2 6 6" xfId="34447"/>
    <cellStyle name="Итог 4 3 2 2 7" xfId="14152"/>
    <cellStyle name="Итог 4 3 2 2 7 2" xfId="14153"/>
    <cellStyle name="Итог 4 3 2 2 7 2 2" xfId="34448"/>
    <cellStyle name="Итог 4 3 2 2 7 3" xfId="34449"/>
    <cellStyle name="Итог 4 3 2 2 8" xfId="14154"/>
    <cellStyle name="Итог 4 3 2 2 8 2" xfId="34450"/>
    <cellStyle name="Итог 4 3 2 2 9" xfId="34451"/>
    <cellStyle name="Итог 4 3 2 3" xfId="14155"/>
    <cellStyle name="Итог 4 3 2 3 2" xfId="14156"/>
    <cellStyle name="Итог 4 3 2 3 2 2" xfId="14157"/>
    <cellStyle name="Итог 4 3 2 3 2 2 2" xfId="14158"/>
    <cellStyle name="Итог 4 3 2 3 2 2 2 2" xfId="34452"/>
    <cellStyle name="Итог 4 3 2 3 2 2 3" xfId="34453"/>
    <cellStyle name="Итог 4 3 2 3 2 3" xfId="14159"/>
    <cellStyle name="Итог 4 3 2 3 2 3 2" xfId="14160"/>
    <cellStyle name="Итог 4 3 2 3 2 3 2 2" xfId="34454"/>
    <cellStyle name="Итог 4 3 2 3 2 3 3" xfId="34455"/>
    <cellStyle name="Итог 4 3 2 3 2 4" xfId="14161"/>
    <cellStyle name="Итог 4 3 2 3 2 4 2" xfId="14162"/>
    <cellStyle name="Итог 4 3 2 3 2 4 2 2" xfId="34456"/>
    <cellStyle name="Итог 4 3 2 3 2 4 3" xfId="34457"/>
    <cellStyle name="Итог 4 3 2 3 2 5" xfId="14163"/>
    <cellStyle name="Итог 4 3 2 3 2 5 2" xfId="34458"/>
    <cellStyle name="Итог 4 3 2 3 2 6" xfId="34459"/>
    <cellStyle name="Итог 4 3 2 3 3" xfId="14164"/>
    <cellStyle name="Итог 4 3 2 3 3 2" xfId="14165"/>
    <cellStyle name="Итог 4 3 2 3 3 2 2" xfId="14166"/>
    <cellStyle name="Итог 4 3 2 3 3 2 2 2" xfId="34460"/>
    <cellStyle name="Итог 4 3 2 3 3 2 3" xfId="34461"/>
    <cellStyle name="Итог 4 3 2 3 3 3" xfId="14167"/>
    <cellStyle name="Итог 4 3 2 3 3 3 2" xfId="14168"/>
    <cellStyle name="Итог 4 3 2 3 3 3 2 2" xfId="34462"/>
    <cellStyle name="Итог 4 3 2 3 3 3 3" xfId="34463"/>
    <cellStyle name="Итог 4 3 2 3 3 4" xfId="14169"/>
    <cellStyle name="Итог 4 3 2 3 3 4 2" xfId="14170"/>
    <cellStyle name="Итог 4 3 2 3 3 4 2 2" xfId="34464"/>
    <cellStyle name="Итог 4 3 2 3 3 4 3" xfId="34465"/>
    <cellStyle name="Итог 4 3 2 3 3 5" xfId="14171"/>
    <cellStyle name="Итог 4 3 2 3 3 5 2" xfId="34466"/>
    <cellStyle name="Итог 4 3 2 3 3 6" xfId="34467"/>
    <cellStyle name="Итог 4 3 2 3 4" xfId="14172"/>
    <cellStyle name="Итог 4 3 2 3 4 2" xfId="14173"/>
    <cellStyle name="Итог 4 3 2 3 4 2 2" xfId="14174"/>
    <cellStyle name="Итог 4 3 2 3 4 2 2 2" xfId="34468"/>
    <cellStyle name="Итог 4 3 2 3 4 2 3" xfId="34469"/>
    <cellStyle name="Итог 4 3 2 3 4 3" xfId="14175"/>
    <cellStyle name="Итог 4 3 2 3 4 3 2" xfId="14176"/>
    <cellStyle name="Итог 4 3 2 3 4 3 2 2" xfId="34470"/>
    <cellStyle name="Итог 4 3 2 3 4 3 3" xfId="34471"/>
    <cellStyle name="Итог 4 3 2 3 4 4" xfId="14177"/>
    <cellStyle name="Итог 4 3 2 3 4 4 2" xfId="14178"/>
    <cellStyle name="Итог 4 3 2 3 4 4 2 2" xfId="34472"/>
    <cellStyle name="Итог 4 3 2 3 4 4 3" xfId="34473"/>
    <cellStyle name="Итог 4 3 2 3 4 5" xfId="14179"/>
    <cellStyle name="Итог 4 3 2 3 4 5 2" xfId="34474"/>
    <cellStyle name="Итог 4 3 2 3 4 6" xfId="34475"/>
    <cellStyle name="Итог 4 3 2 3 5" xfId="14180"/>
    <cellStyle name="Итог 4 3 2 3 5 2" xfId="14181"/>
    <cellStyle name="Итог 4 3 2 3 5 2 2" xfId="14182"/>
    <cellStyle name="Итог 4 3 2 3 5 2 2 2" xfId="34476"/>
    <cellStyle name="Итог 4 3 2 3 5 2 3" xfId="34477"/>
    <cellStyle name="Итог 4 3 2 3 5 3" xfId="14183"/>
    <cellStyle name="Итог 4 3 2 3 5 3 2" xfId="14184"/>
    <cellStyle name="Итог 4 3 2 3 5 3 2 2" xfId="34478"/>
    <cellStyle name="Итог 4 3 2 3 5 3 3" xfId="34479"/>
    <cellStyle name="Итог 4 3 2 3 5 4" xfId="14185"/>
    <cellStyle name="Итог 4 3 2 3 5 4 2" xfId="14186"/>
    <cellStyle name="Итог 4 3 2 3 5 4 2 2" xfId="34480"/>
    <cellStyle name="Итог 4 3 2 3 5 4 3" xfId="34481"/>
    <cellStyle name="Итог 4 3 2 3 5 5" xfId="14187"/>
    <cellStyle name="Итог 4 3 2 3 5 5 2" xfId="34482"/>
    <cellStyle name="Итог 4 3 2 3 5 6" xfId="34483"/>
    <cellStyle name="Итог 4 3 2 3 6" xfId="14188"/>
    <cellStyle name="Итог 4 3 2 3 6 2" xfId="14189"/>
    <cellStyle name="Итог 4 3 2 3 6 2 2" xfId="34484"/>
    <cellStyle name="Итог 4 3 2 3 6 3" xfId="34485"/>
    <cellStyle name="Итог 4 3 2 3 7" xfId="14190"/>
    <cellStyle name="Итог 4 3 2 3 7 2" xfId="34486"/>
    <cellStyle name="Итог 4 3 2 3 8" xfId="34487"/>
    <cellStyle name="Итог 4 3 2 4" xfId="14191"/>
    <cellStyle name="Итог 4 3 2 4 2" xfId="14192"/>
    <cellStyle name="Итог 4 3 2 4 2 2" xfId="14193"/>
    <cellStyle name="Итог 4 3 2 4 2 2 2" xfId="34488"/>
    <cellStyle name="Итог 4 3 2 4 2 3" xfId="34489"/>
    <cellStyle name="Итог 4 3 2 4 3" xfId="14194"/>
    <cellStyle name="Итог 4 3 2 4 3 2" xfId="14195"/>
    <cellStyle name="Итог 4 3 2 4 3 2 2" xfId="34490"/>
    <cellStyle name="Итог 4 3 2 4 3 3" xfId="34491"/>
    <cellStyle name="Итог 4 3 2 4 4" xfId="14196"/>
    <cellStyle name="Итог 4 3 2 4 4 2" xfId="14197"/>
    <cellStyle name="Итог 4 3 2 4 4 2 2" xfId="34492"/>
    <cellStyle name="Итог 4 3 2 4 4 3" xfId="34493"/>
    <cellStyle name="Итог 4 3 2 4 5" xfId="14198"/>
    <cellStyle name="Итог 4 3 2 4 5 2" xfId="34494"/>
    <cellStyle name="Итог 4 3 2 4 6" xfId="34495"/>
    <cellStyle name="Итог 4 3 2 5" xfId="14199"/>
    <cellStyle name="Итог 4 3 2 5 2" xfId="14200"/>
    <cellStyle name="Итог 4 3 2 5 2 2" xfId="14201"/>
    <cellStyle name="Итог 4 3 2 5 2 2 2" xfId="34496"/>
    <cellStyle name="Итог 4 3 2 5 2 3" xfId="34497"/>
    <cellStyle name="Итог 4 3 2 5 3" xfId="14202"/>
    <cellStyle name="Итог 4 3 2 5 3 2" xfId="14203"/>
    <cellStyle name="Итог 4 3 2 5 3 2 2" xfId="34498"/>
    <cellStyle name="Итог 4 3 2 5 3 3" xfId="34499"/>
    <cellStyle name="Итог 4 3 2 5 4" xfId="14204"/>
    <cellStyle name="Итог 4 3 2 5 4 2" xfId="14205"/>
    <cellStyle name="Итог 4 3 2 5 4 2 2" xfId="34500"/>
    <cellStyle name="Итог 4 3 2 5 4 3" xfId="34501"/>
    <cellStyle name="Итог 4 3 2 5 5" xfId="14206"/>
    <cellStyle name="Итог 4 3 2 5 5 2" xfId="34502"/>
    <cellStyle name="Итог 4 3 2 5 6" xfId="34503"/>
    <cellStyle name="Итог 4 3 2 6" xfId="14207"/>
    <cellStyle name="Итог 4 3 2 6 2" xfId="14208"/>
    <cellStyle name="Итог 4 3 2 6 2 2" xfId="14209"/>
    <cellStyle name="Итог 4 3 2 6 2 2 2" xfId="34504"/>
    <cellStyle name="Итог 4 3 2 6 2 3" xfId="34505"/>
    <cellStyle name="Итог 4 3 2 6 3" xfId="14210"/>
    <cellStyle name="Итог 4 3 2 6 3 2" xfId="14211"/>
    <cellStyle name="Итог 4 3 2 6 3 2 2" xfId="34506"/>
    <cellStyle name="Итог 4 3 2 6 3 3" xfId="34507"/>
    <cellStyle name="Итог 4 3 2 6 4" xfId="14212"/>
    <cellStyle name="Итог 4 3 2 6 4 2" xfId="14213"/>
    <cellStyle name="Итог 4 3 2 6 4 2 2" xfId="34508"/>
    <cellStyle name="Итог 4 3 2 6 4 3" xfId="34509"/>
    <cellStyle name="Итог 4 3 2 6 5" xfId="14214"/>
    <cellStyle name="Итог 4 3 2 6 5 2" xfId="34510"/>
    <cellStyle name="Итог 4 3 2 6 6" xfId="34511"/>
    <cellStyle name="Итог 4 3 2 7" xfId="14215"/>
    <cellStyle name="Итог 4 3 2 7 2" xfId="14216"/>
    <cellStyle name="Итог 4 3 2 7 2 2" xfId="14217"/>
    <cellStyle name="Итог 4 3 2 7 2 2 2" xfId="34512"/>
    <cellStyle name="Итог 4 3 2 7 2 3" xfId="34513"/>
    <cellStyle name="Итог 4 3 2 7 3" xfId="14218"/>
    <cellStyle name="Итог 4 3 2 7 3 2" xfId="14219"/>
    <cellStyle name="Итог 4 3 2 7 3 2 2" xfId="34514"/>
    <cellStyle name="Итог 4 3 2 7 3 3" xfId="34515"/>
    <cellStyle name="Итог 4 3 2 7 4" xfId="14220"/>
    <cellStyle name="Итог 4 3 2 7 4 2" xfId="14221"/>
    <cellStyle name="Итог 4 3 2 7 4 2 2" xfId="34516"/>
    <cellStyle name="Итог 4 3 2 7 4 3" xfId="34517"/>
    <cellStyle name="Итог 4 3 2 7 5" xfId="14222"/>
    <cellStyle name="Итог 4 3 2 7 5 2" xfId="34518"/>
    <cellStyle name="Итог 4 3 2 7 6" xfId="34519"/>
    <cellStyle name="Итог 4 3 2 8" xfId="14223"/>
    <cellStyle name="Итог 4 3 2 8 2" xfId="14224"/>
    <cellStyle name="Итог 4 3 2 8 2 2" xfId="34520"/>
    <cellStyle name="Итог 4 3 2 8 3" xfId="34521"/>
    <cellStyle name="Итог 4 3 2 9" xfId="14225"/>
    <cellStyle name="Итог 4 3 2 9 2" xfId="34522"/>
    <cellStyle name="Итог 4 3 3" xfId="14226"/>
    <cellStyle name="Итог 4 3 3 2" xfId="14227"/>
    <cellStyle name="Итог 4 3 3 2 2" xfId="14228"/>
    <cellStyle name="Итог 4 3 3 2 2 2" xfId="14229"/>
    <cellStyle name="Итог 4 3 3 2 2 2 2" xfId="14230"/>
    <cellStyle name="Итог 4 3 3 2 2 2 2 2" xfId="34523"/>
    <cellStyle name="Итог 4 3 3 2 2 2 3" xfId="34524"/>
    <cellStyle name="Итог 4 3 3 2 2 3" xfId="14231"/>
    <cellStyle name="Итог 4 3 3 2 2 3 2" xfId="14232"/>
    <cellStyle name="Итог 4 3 3 2 2 3 2 2" xfId="34525"/>
    <cellStyle name="Итог 4 3 3 2 2 3 3" xfId="34526"/>
    <cellStyle name="Итог 4 3 3 2 2 4" xfId="14233"/>
    <cellStyle name="Итог 4 3 3 2 2 4 2" xfId="14234"/>
    <cellStyle name="Итог 4 3 3 2 2 4 2 2" xfId="34527"/>
    <cellStyle name="Итог 4 3 3 2 2 4 3" xfId="34528"/>
    <cellStyle name="Итог 4 3 3 2 2 5" xfId="14235"/>
    <cellStyle name="Итог 4 3 3 2 2 5 2" xfId="34529"/>
    <cellStyle name="Итог 4 3 3 2 2 6" xfId="34530"/>
    <cellStyle name="Итог 4 3 3 2 3" xfId="14236"/>
    <cellStyle name="Итог 4 3 3 2 3 2" xfId="14237"/>
    <cellStyle name="Итог 4 3 3 2 3 2 2" xfId="14238"/>
    <cellStyle name="Итог 4 3 3 2 3 2 2 2" xfId="34531"/>
    <cellStyle name="Итог 4 3 3 2 3 2 3" xfId="34532"/>
    <cellStyle name="Итог 4 3 3 2 3 3" xfId="14239"/>
    <cellStyle name="Итог 4 3 3 2 3 3 2" xfId="14240"/>
    <cellStyle name="Итог 4 3 3 2 3 3 2 2" xfId="34533"/>
    <cellStyle name="Итог 4 3 3 2 3 3 3" xfId="34534"/>
    <cellStyle name="Итог 4 3 3 2 3 4" xfId="14241"/>
    <cellStyle name="Итог 4 3 3 2 3 4 2" xfId="14242"/>
    <cellStyle name="Итог 4 3 3 2 3 4 2 2" xfId="34535"/>
    <cellStyle name="Итог 4 3 3 2 3 4 3" xfId="34536"/>
    <cellStyle name="Итог 4 3 3 2 3 5" xfId="14243"/>
    <cellStyle name="Итог 4 3 3 2 3 5 2" xfId="34537"/>
    <cellStyle name="Итог 4 3 3 2 3 6" xfId="34538"/>
    <cellStyle name="Итог 4 3 3 2 4" xfId="14244"/>
    <cellStyle name="Итог 4 3 3 2 4 2" xfId="14245"/>
    <cellStyle name="Итог 4 3 3 2 4 2 2" xfId="14246"/>
    <cellStyle name="Итог 4 3 3 2 4 2 2 2" xfId="34539"/>
    <cellStyle name="Итог 4 3 3 2 4 2 3" xfId="34540"/>
    <cellStyle name="Итог 4 3 3 2 4 3" xfId="14247"/>
    <cellStyle name="Итог 4 3 3 2 4 3 2" xfId="14248"/>
    <cellStyle name="Итог 4 3 3 2 4 3 2 2" xfId="34541"/>
    <cellStyle name="Итог 4 3 3 2 4 3 3" xfId="34542"/>
    <cellStyle name="Итог 4 3 3 2 4 4" xfId="14249"/>
    <cellStyle name="Итог 4 3 3 2 4 4 2" xfId="14250"/>
    <cellStyle name="Итог 4 3 3 2 4 4 2 2" xfId="34543"/>
    <cellStyle name="Итог 4 3 3 2 4 4 3" xfId="34544"/>
    <cellStyle name="Итог 4 3 3 2 4 5" xfId="14251"/>
    <cellStyle name="Итог 4 3 3 2 4 5 2" xfId="34545"/>
    <cellStyle name="Итог 4 3 3 2 4 6" xfId="34546"/>
    <cellStyle name="Итог 4 3 3 2 5" xfId="14252"/>
    <cellStyle name="Итог 4 3 3 2 5 2" xfId="14253"/>
    <cellStyle name="Итог 4 3 3 2 5 2 2" xfId="14254"/>
    <cellStyle name="Итог 4 3 3 2 5 2 2 2" xfId="34547"/>
    <cellStyle name="Итог 4 3 3 2 5 2 3" xfId="34548"/>
    <cellStyle name="Итог 4 3 3 2 5 3" xfId="14255"/>
    <cellStyle name="Итог 4 3 3 2 5 3 2" xfId="14256"/>
    <cellStyle name="Итог 4 3 3 2 5 3 2 2" xfId="34549"/>
    <cellStyle name="Итог 4 3 3 2 5 3 3" xfId="34550"/>
    <cellStyle name="Итог 4 3 3 2 5 4" xfId="14257"/>
    <cellStyle name="Итог 4 3 3 2 5 4 2" xfId="14258"/>
    <cellStyle name="Итог 4 3 3 2 5 4 2 2" xfId="34551"/>
    <cellStyle name="Итог 4 3 3 2 5 4 3" xfId="34552"/>
    <cellStyle name="Итог 4 3 3 2 5 5" xfId="14259"/>
    <cellStyle name="Итог 4 3 3 2 5 5 2" xfId="34553"/>
    <cellStyle name="Итог 4 3 3 2 5 6" xfId="34554"/>
    <cellStyle name="Итог 4 3 3 2 6" xfId="14260"/>
    <cellStyle name="Итог 4 3 3 2 6 2" xfId="14261"/>
    <cellStyle name="Итог 4 3 3 2 6 2 2" xfId="34555"/>
    <cellStyle name="Итог 4 3 3 2 6 3" xfId="34556"/>
    <cellStyle name="Итог 4 3 3 2 7" xfId="14262"/>
    <cellStyle name="Итог 4 3 3 2 7 2" xfId="34557"/>
    <cellStyle name="Итог 4 3 3 2 8" xfId="34558"/>
    <cellStyle name="Итог 4 3 3 3" xfId="14263"/>
    <cellStyle name="Итог 4 3 3 3 2" xfId="14264"/>
    <cellStyle name="Итог 4 3 3 3 2 2" xfId="14265"/>
    <cellStyle name="Итог 4 3 3 3 2 2 2" xfId="34559"/>
    <cellStyle name="Итог 4 3 3 3 2 3" xfId="34560"/>
    <cellStyle name="Итог 4 3 3 3 3" xfId="14266"/>
    <cellStyle name="Итог 4 3 3 3 3 2" xfId="14267"/>
    <cellStyle name="Итог 4 3 3 3 3 2 2" xfId="34561"/>
    <cellStyle name="Итог 4 3 3 3 3 3" xfId="34562"/>
    <cellStyle name="Итог 4 3 3 3 4" xfId="14268"/>
    <cellStyle name="Итог 4 3 3 3 4 2" xfId="14269"/>
    <cellStyle name="Итог 4 3 3 3 4 2 2" xfId="34563"/>
    <cellStyle name="Итог 4 3 3 3 4 3" xfId="34564"/>
    <cellStyle name="Итог 4 3 3 3 5" xfId="14270"/>
    <cellStyle name="Итог 4 3 3 3 5 2" xfId="34565"/>
    <cellStyle name="Итог 4 3 3 3 6" xfId="34566"/>
    <cellStyle name="Итог 4 3 3 4" xfId="14271"/>
    <cellStyle name="Итог 4 3 3 4 2" xfId="14272"/>
    <cellStyle name="Итог 4 3 3 4 2 2" xfId="14273"/>
    <cellStyle name="Итог 4 3 3 4 2 2 2" xfId="34567"/>
    <cellStyle name="Итог 4 3 3 4 2 3" xfId="34568"/>
    <cellStyle name="Итог 4 3 3 4 3" xfId="14274"/>
    <cellStyle name="Итог 4 3 3 4 3 2" xfId="14275"/>
    <cellStyle name="Итог 4 3 3 4 3 2 2" xfId="34569"/>
    <cellStyle name="Итог 4 3 3 4 3 3" xfId="34570"/>
    <cellStyle name="Итог 4 3 3 4 4" xfId="14276"/>
    <cellStyle name="Итог 4 3 3 4 4 2" xfId="14277"/>
    <cellStyle name="Итог 4 3 3 4 4 2 2" xfId="34571"/>
    <cellStyle name="Итог 4 3 3 4 4 3" xfId="34572"/>
    <cellStyle name="Итог 4 3 3 4 5" xfId="14278"/>
    <cellStyle name="Итог 4 3 3 4 5 2" xfId="34573"/>
    <cellStyle name="Итог 4 3 3 4 6" xfId="34574"/>
    <cellStyle name="Итог 4 3 3 5" xfId="14279"/>
    <cellStyle name="Итог 4 3 3 5 2" xfId="14280"/>
    <cellStyle name="Итог 4 3 3 5 2 2" xfId="14281"/>
    <cellStyle name="Итог 4 3 3 5 2 2 2" xfId="34575"/>
    <cellStyle name="Итог 4 3 3 5 2 3" xfId="34576"/>
    <cellStyle name="Итог 4 3 3 5 3" xfId="14282"/>
    <cellStyle name="Итог 4 3 3 5 3 2" xfId="14283"/>
    <cellStyle name="Итог 4 3 3 5 3 2 2" xfId="34577"/>
    <cellStyle name="Итог 4 3 3 5 3 3" xfId="34578"/>
    <cellStyle name="Итог 4 3 3 5 4" xfId="14284"/>
    <cellStyle name="Итог 4 3 3 5 4 2" xfId="14285"/>
    <cellStyle name="Итог 4 3 3 5 4 2 2" xfId="34579"/>
    <cellStyle name="Итог 4 3 3 5 4 3" xfId="34580"/>
    <cellStyle name="Итог 4 3 3 5 5" xfId="14286"/>
    <cellStyle name="Итог 4 3 3 5 5 2" xfId="34581"/>
    <cellStyle name="Итог 4 3 3 5 6" xfId="34582"/>
    <cellStyle name="Итог 4 3 3 6" xfId="14287"/>
    <cellStyle name="Итог 4 3 3 6 2" xfId="14288"/>
    <cellStyle name="Итог 4 3 3 6 2 2" xfId="14289"/>
    <cellStyle name="Итог 4 3 3 6 2 2 2" xfId="34583"/>
    <cellStyle name="Итог 4 3 3 6 2 3" xfId="34584"/>
    <cellStyle name="Итог 4 3 3 6 3" xfId="14290"/>
    <cellStyle name="Итог 4 3 3 6 3 2" xfId="14291"/>
    <cellStyle name="Итог 4 3 3 6 3 2 2" xfId="34585"/>
    <cellStyle name="Итог 4 3 3 6 3 3" xfId="34586"/>
    <cellStyle name="Итог 4 3 3 6 4" xfId="14292"/>
    <cellStyle name="Итог 4 3 3 6 4 2" xfId="14293"/>
    <cellStyle name="Итог 4 3 3 6 4 2 2" xfId="34587"/>
    <cellStyle name="Итог 4 3 3 6 4 3" xfId="34588"/>
    <cellStyle name="Итог 4 3 3 6 5" xfId="14294"/>
    <cellStyle name="Итог 4 3 3 6 5 2" xfId="34589"/>
    <cellStyle name="Итог 4 3 3 6 6" xfId="34590"/>
    <cellStyle name="Итог 4 3 3 7" xfId="14295"/>
    <cellStyle name="Итог 4 3 3 7 2" xfId="14296"/>
    <cellStyle name="Итог 4 3 3 7 2 2" xfId="34591"/>
    <cellStyle name="Итог 4 3 3 7 3" xfId="34592"/>
    <cellStyle name="Итог 4 3 3 8" xfId="14297"/>
    <cellStyle name="Итог 4 3 3 8 2" xfId="34593"/>
    <cellStyle name="Итог 4 3 3 9" xfId="34594"/>
    <cellStyle name="Итог 4 3 4" xfId="14298"/>
    <cellStyle name="Итог 4 3 4 2" xfId="14299"/>
    <cellStyle name="Итог 4 3 4 2 2" xfId="14300"/>
    <cellStyle name="Итог 4 3 4 2 2 2" xfId="14301"/>
    <cellStyle name="Итог 4 3 4 2 2 2 2" xfId="34595"/>
    <cellStyle name="Итог 4 3 4 2 2 3" xfId="34596"/>
    <cellStyle name="Итог 4 3 4 2 3" xfId="14302"/>
    <cellStyle name="Итог 4 3 4 2 3 2" xfId="14303"/>
    <cellStyle name="Итог 4 3 4 2 3 2 2" xfId="34597"/>
    <cellStyle name="Итог 4 3 4 2 3 3" xfId="34598"/>
    <cellStyle name="Итог 4 3 4 2 4" xfId="14304"/>
    <cellStyle name="Итог 4 3 4 2 4 2" xfId="14305"/>
    <cellStyle name="Итог 4 3 4 2 4 2 2" xfId="34599"/>
    <cellStyle name="Итог 4 3 4 2 4 3" xfId="34600"/>
    <cellStyle name="Итог 4 3 4 2 5" xfId="14306"/>
    <cellStyle name="Итог 4 3 4 2 5 2" xfId="34601"/>
    <cellStyle name="Итог 4 3 4 2 6" xfId="34602"/>
    <cellStyle name="Итог 4 3 4 3" xfId="14307"/>
    <cellStyle name="Итог 4 3 4 3 2" xfId="14308"/>
    <cellStyle name="Итог 4 3 4 3 2 2" xfId="14309"/>
    <cellStyle name="Итог 4 3 4 3 2 2 2" xfId="34603"/>
    <cellStyle name="Итог 4 3 4 3 2 3" xfId="34604"/>
    <cellStyle name="Итог 4 3 4 3 3" xfId="14310"/>
    <cellStyle name="Итог 4 3 4 3 3 2" xfId="14311"/>
    <cellStyle name="Итог 4 3 4 3 3 2 2" xfId="34605"/>
    <cellStyle name="Итог 4 3 4 3 3 3" xfId="34606"/>
    <cellStyle name="Итог 4 3 4 3 4" xfId="14312"/>
    <cellStyle name="Итог 4 3 4 3 4 2" xfId="14313"/>
    <cellStyle name="Итог 4 3 4 3 4 2 2" xfId="34607"/>
    <cellStyle name="Итог 4 3 4 3 4 3" xfId="34608"/>
    <cellStyle name="Итог 4 3 4 3 5" xfId="14314"/>
    <cellStyle name="Итог 4 3 4 3 5 2" xfId="34609"/>
    <cellStyle name="Итог 4 3 4 3 6" xfId="34610"/>
    <cellStyle name="Итог 4 3 4 4" xfId="14315"/>
    <cellStyle name="Итог 4 3 4 4 2" xfId="14316"/>
    <cellStyle name="Итог 4 3 4 4 2 2" xfId="14317"/>
    <cellStyle name="Итог 4 3 4 4 2 2 2" xfId="34611"/>
    <cellStyle name="Итог 4 3 4 4 2 3" xfId="34612"/>
    <cellStyle name="Итог 4 3 4 4 3" xfId="14318"/>
    <cellStyle name="Итог 4 3 4 4 3 2" xfId="14319"/>
    <cellStyle name="Итог 4 3 4 4 3 2 2" xfId="34613"/>
    <cellStyle name="Итог 4 3 4 4 3 3" xfId="34614"/>
    <cellStyle name="Итог 4 3 4 4 4" xfId="14320"/>
    <cellStyle name="Итог 4 3 4 4 4 2" xfId="14321"/>
    <cellStyle name="Итог 4 3 4 4 4 2 2" xfId="34615"/>
    <cellStyle name="Итог 4 3 4 4 4 3" xfId="34616"/>
    <cellStyle name="Итог 4 3 4 4 5" xfId="14322"/>
    <cellStyle name="Итог 4 3 4 4 5 2" xfId="34617"/>
    <cellStyle name="Итог 4 3 4 4 6" xfId="34618"/>
    <cellStyle name="Итог 4 3 4 5" xfId="14323"/>
    <cellStyle name="Итог 4 3 4 5 2" xfId="14324"/>
    <cellStyle name="Итог 4 3 4 5 2 2" xfId="14325"/>
    <cellStyle name="Итог 4 3 4 5 2 2 2" xfId="34619"/>
    <cellStyle name="Итог 4 3 4 5 2 3" xfId="34620"/>
    <cellStyle name="Итог 4 3 4 5 3" xfId="14326"/>
    <cellStyle name="Итог 4 3 4 5 3 2" xfId="14327"/>
    <cellStyle name="Итог 4 3 4 5 3 2 2" xfId="34621"/>
    <cellStyle name="Итог 4 3 4 5 3 3" xfId="34622"/>
    <cellStyle name="Итог 4 3 4 5 4" xfId="14328"/>
    <cellStyle name="Итог 4 3 4 5 4 2" xfId="14329"/>
    <cellStyle name="Итог 4 3 4 5 4 2 2" xfId="34623"/>
    <cellStyle name="Итог 4 3 4 5 4 3" xfId="34624"/>
    <cellStyle name="Итог 4 3 4 5 5" xfId="14330"/>
    <cellStyle name="Итог 4 3 4 5 5 2" xfId="34625"/>
    <cellStyle name="Итог 4 3 4 5 6" xfId="34626"/>
    <cellStyle name="Итог 4 3 4 6" xfId="14331"/>
    <cellStyle name="Итог 4 3 4 6 2" xfId="14332"/>
    <cellStyle name="Итог 4 3 4 6 2 2" xfId="14333"/>
    <cellStyle name="Итог 4 3 4 6 2 2 2" xfId="34627"/>
    <cellStyle name="Итог 4 3 4 6 2 3" xfId="34628"/>
    <cellStyle name="Итог 4 3 4 6 3" xfId="14334"/>
    <cellStyle name="Итог 4 3 4 6 3 2" xfId="14335"/>
    <cellStyle name="Итог 4 3 4 6 3 2 2" xfId="34629"/>
    <cellStyle name="Итог 4 3 4 6 3 3" xfId="34630"/>
    <cellStyle name="Итог 4 3 4 6 4" xfId="14336"/>
    <cellStyle name="Итог 4 3 4 6 4 2" xfId="14337"/>
    <cellStyle name="Итог 4 3 4 6 4 2 2" xfId="34631"/>
    <cellStyle name="Итог 4 3 4 6 4 3" xfId="34632"/>
    <cellStyle name="Итог 4 3 4 6 5" xfId="14338"/>
    <cellStyle name="Итог 4 3 4 6 5 2" xfId="34633"/>
    <cellStyle name="Итог 4 3 4 6 6" xfId="34634"/>
    <cellStyle name="Итог 4 3 4 7" xfId="14339"/>
    <cellStyle name="Итог 4 3 4 7 2" xfId="14340"/>
    <cellStyle name="Итог 4 3 4 7 2 2" xfId="34635"/>
    <cellStyle name="Итог 4 3 4 7 3" xfId="34636"/>
    <cellStyle name="Итог 4 3 4 8" xfId="14341"/>
    <cellStyle name="Итог 4 3 4 8 2" xfId="34637"/>
    <cellStyle name="Итог 4 3 4 9" xfId="34638"/>
    <cellStyle name="Итог 4 3 5" xfId="14342"/>
    <cellStyle name="Итог 4 3 5 2" xfId="14343"/>
    <cellStyle name="Итог 4 3 5 2 2" xfId="14344"/>
    <cellStyle name="Итог 4 3 5 2 2 2" xfId="14345"/>
    <cellStyle name="Итог 4 3 5 2 2 2 2" xfId="34639"/>
    <cellStyle name="Итог 4 3 5 2 2 3" xfId="34640"/>
    <cellStyle name="Итог 4 3 5 2 3" xfId="14346"/>
    <cellStyle name="Итог 4 3 5 2 3 2" xfId="14347"/>
    <cellStyle name="Итог 4 3 5 2 3 2 2" xfId="34641"/>
    <cellStyle name="Итог 4 3 5 2 3 3" xfId="34642"/>
    <cellStyle name="Итог 4 3 5 2 4" xfId="14348"/>
    <cellStyle name="Итог 4 3 5 2 4 2" xfId="14349"/>
    <cellStyle name="Итог 4 3 5 2 4 2 2" xfId="34643"/>
    <cellStyle name="Итог 4 3 5 2 4 3" xfId="34644"/>
    <cellStyle name="Итог 4 3 5 2 5" xfId="14350"/>
    <cellStyle name="Итог 4 3 5 2 5 2" xfId="34645"/>
    <cellStyle name="Итог 4 3 5 2 6" xfId="34646"/>
    <cellStyle name="Итог 4 3 5 3" xfId="14351"/>
    <cellStyle name="Итог 4 3 5 3 2" xfId="14352"/>
    <cellStyle name="Итог 4 3 5 3 2 2" xfId="14353"/>
    <cellStyle name="Итог 4 3 5 3 2 2 2" xfId="34647"/>
    <cellStyle name="Итог 4 3 5 3 2 3" xfId="34648"/>
    <cellStyle name="Итог 4 3 5 3 3" xfId="14354"/>
    <cellStyle name="Итог 4 3 5 3 3 2" xfId="14355"/>
    <cellStyle name="Итог 4 3 5 3 3 2 2" xfId="34649"/>
    <cellStyle name="Итог 4 3 5 3 3 3" xfId="34650"/>
    <cellStyle name="Итог 4 3 5 3 4" xfId="14356"/>
    <cellStyle name="Итог 4 3 5 3 4 2" xfId="14357"/>
    <cellStyle name="Итог 4 3 5 3 4 2 2" xfId="34651"/>
    <cellStyle name="Итог 4 3 5 3 4 3" xfId="34652"/>
    <cellStyle name="Итог 4 3 5 3 5" xfId="14358"/>
    <cellStyle name="Итог 4 3 5 3 5 2" xfId="34653"/>
    <cellStyle name="Итог 4 3 5 3 6" xfId="34654"/>
    <cellStyle name="Итог 4 3 5 4" xfId="14359"/>
    <cellStyle name="Итог 4 3 5 4 2" xfId="14360"/>
    <cellStyle name="Итог 4 3 5 4 2 2" xfId="14361"/>
    <cellStyle name="Итог 4 3 5 4 2 2 2" xfId="34655"/>
    <cellStyle name="Итог 4 3 5 4 2 3" xfId="34656"/>
    <cellStyle name="Итог 4 3 5 4 3" xfId="14362"/>
    <cellStyle name="Итог 4 3 5 4 3 2" xfId="14363"/>
    <cellStyle name="Итог 4 3 5 4 3 2 2" xfId="34657"/>
    <cellStyle name="Итог 4 3 5 4 3 3" xfId="34658"/>
    <cellStyle name="Итог 4 3 5 4 4" xfId="14364"/>
    <cellStyle name="Итог 4 3 5 4 4 2" xfId="14365"/>
    <cellStyle name="Итог 4 3 5 4 4 2 2" xfId="34659"/>
    <cellStyle name="Итог 4 3 5 4 4 3" xfId="34660"/>
    <cellStyle name="Итог 4 3 5 4 5" xfId="14366"/>
    <cellStyle name="Итог 4 3 5 4 5 2" xfId="34661"/>
    <cellStyle name="Итог 4 3 5 4 6" xfId="34662"/>
    <cellStyle name="Итог 4 3 5 5" xfId="14367"/>
    <cellStyle name="Итог 4 3 5 5 2" xfId="14368"/>
    <cellStyle name="Итог 4 3 5 5 2 2" xfId="14369"/>
    <cellStyle name="Итог 4 3 5 5 2 2 2" xfId="34663"/>
    <cellStyle name="Итог 4 3 5 5 2 3" xfId="34664"/>
    <cellStyle name="Итог 4 3 5 5 3" xfId="14370"/>
    <cellStyle name="Итог 4 3 5 5 3 2" xfId="14371"/>
    <cellStyle name="Итог 4 3 5 5 3 2 2" xfId="34665"/>
    <cellStyle name="Итог 4 3 5 5 3 3" xfId="34666"/>
    <cellStyle name="Итог 4 3 5 5 4" xfId="14372"/>
    <cellStyle name="Итог 4 3 5 5 4 2" xfId="14373"/>
    <cellStyle name="Итог 4 3 5 5 4 2 2" xfId="34667"/>
    <cellStyle name="Итог 4 3 5 5 4 3" xfId="34668"/>
    <cellStyle name="Итог 4 3 5 5 5" xfId="14374"/>
    <cellStyle name="Итог 4 3 5 5 5 2" xfId="34669"/>
    <cellStyle name="Итог 4 3 5 5 6" xfId="34670"/>
    <cellStyle name="Итог 4 3 5 6" xfId="14375"/>
    <cellStyle name="Итог 4 3 5 6 2" xfId="14376"/>
    <cellStyle name="Итог 4 3 5 6 2 2" xfId="34671"/>
    <cellStyle name="Итог 4 3 5 6 3" xfId="34672"/>
    <cellStyle name="Итог 4 3 5 7" xfId="14377"/>
    <cellStyle name="Итог 4 3 5 7 2" xfId="34673"/>
    <cellStyle name="Итог 4 3 5 8" xfId="34674"/>
    <cellStyle name="Итог 4 3 6" xfId="14378"/>
    <cellStyle name="Итог 4 3 6 2" xfId="14379"/>
    <cellStyle name="Итог 4 3 6 2 2" xfId="14380"/>
    <cellStyle name="Итог 4 3 6 2 2 2" xfId="14381"/>
    <cellStyle name="Итог 4 3 6 2 2 2 2" xfId="34675"/>
    <cellStyle name="Итог 4 3 6 2 2 3" xfId="34676"/>
    <cellStyle name="Итог 4 3 6 2 3" xfId="14382"/>
    <cellStyle name="Итог 4 3 6 2 3 2" xfId="14383"/>
    <cellStyle name="Итог 4 3 6 2 3 2 2" xfId="34677"/>
    <cellStyle name="Итог 4 3 6 2 3 3" xfId="34678"/>
    <cellStyle name="Итог 4 3 6 2 4" xfId="14384"/>
    <cellStyle name="Итог 4 3 6 2 4 2" xfId="14385"/>
    <cellStyle name="Итог 4 3 6 2 4 2 2" xfId="34679"/>
    <cellStyle name="Итог 4 3 6 2 4 3" xfId="34680"/>
    <cellStyle name="Итог 4 3 6 2 5" xfId="14386"/>
    <cellStyle name="Итог 4 3 6 2 5 2" xfId="34681"/>
    <cellStyle name="Итог 4 3 6 2 6" xfId="34682"/>
    <cellStyle name="Итог 4 3 6 3" xfId="14387"/>
    <cellStyle name="Итог 4 3 6 3 2" xfId="14388"/>
    <cellStyle name="Итог 4 3 6 3 2 2" xfId="14389"/>
    <cellStyle name="Итог 4 3 6 3 2 2 2" xfId="34683"/>
    <cellStyle name="Итог 4 3 6 3 2 3" xfId="34684"/>
    <cellStyle name="Итог 4 3 6 3 3" xfId="14390"/>
    <cellStyle name="Итог 4 3 6 3 3 2" xfId="14391"/>
    <cellStyle name="Итог 4 3 6 3 3 2 2" xfId="34685"/>
    <cellStyle name="Итог 4 3 6 3 3 3" xfId="34686"/>
    <cellStyle name="Итог 4 3 6 3 4" xfId="14392"/>
    <cellStyle name="Итог 4 3 6 3 4 2" xfId="14393"/>
    <cellStyle name="Итог 4 3 6 3 4 2 2" xfId="34687"/>
    <cellStyle name="Итог 4 3 6 3 4 3" xfId="34688"/>
    <cellStyle name="Итог 4 3 6 3 5" xfId="14394"/>
    <cellStyle name="Итог 4 3 6 3 5 2" xfId="34689"/>
    <cellStyle name="Итог 4 3 6 3 6" xfId="34690"/>
    <cellStyle name="Итог 4 3 6 4" xfId="14395"/>
    <cellStyle name="Итог 4 3 6 4 2" xfId="14396"/>
    <cellStyle name="Итог 4 3 6 4 2 2" xfId="14397"/>
    <cellStyle name="Итог 4 3 6 4 2 2 2" xfId="34691"/>
    <cellStyle name="Итог 4 3 6 4 2 3" xfId="34692"/>
    <cellStyle name="Итог 4 3 6 4 3" xfId="14398"/>
    <cellStyle name="Итог 4 3 6 4 3 2" xfId="14399"/>
    <cellStyle name="Итог 4 3 6 4 3 2 2" xfId="34693"/>
    <cellStyle name="Итог 4 3 6 4 3 3" xfId="34694"/>
    <cellStyle name="Итог 4 3 6 4 4" xfId="14400"/>
    <cellStyle name="Итог 4 3 6 4 4 2" xfId="14401"/>
    <cellStyle name="Итог 4 3 6 4 4 2 2" xfId="34695"/>
    <cellStyle name="Итог 4 3 6 4 4 3" xfId="34696"/>
    <cellStyle name="Итог 4 3 6 4 5" xfId="14402"/>
    <cellStyle name="Итог 4 3 6 4 5 2" xfId="34697"/>
    <cellStyle name="Итог 4 3 6 4 6" xfId="34698"/>
    <cellStyle name="Итог 4 3 6 5" xfId="14403"/>
    <cellStyle name="Итог 4 3 6 5 2" xfId="14404"/>
    <cellStyle name="Итог 4 3 6 5 2 2" xfId="14405"/>
    <cellStyle name="Итог 4 3 6 5 2 2 2" xfId="34699"/>
    <cellStyle name="Итог 4 3 6 5 2 3" xfId="34700"/>
    <cellStyle name="Итог 4 3 6 5 3" xfId="14406"/>
    <cellStyle name="Итог 4 3 6 5 3 2" xfId="14407"/>
    <cellStyle name="Итог 4 3 6 5 3 2 2" xfId="34701"/>
    <cellStyle name="Итог 4 3 6 5 3 3" xfId="34702"/>
    <cellStyle name="Итог 4 3 6 5 4" xfId="14408"/>
    <cellStyle name="Итог 4 3 6 5 4 2" xfId="14409"/>
    <cellStyle name="Итог 4 3 6 5 4 2 2" xfId="34703"/>
    <cellStyle name="Итог 4 3 6 5 4 3" xfId="34704"/>
    <cellStyle name="Итог 4 3 6 5 5" xfId="14410"/>
    <cellStyle name="Итог 4 3 6 5 5 2" xfId="34705"/>
    <cellStyle name="Итог 4 3 6 5 6" xfId="34706"/>
    <cellStyle name="Итог 4 3 6 6" xfId="14411"/>
    <cellStyle name="Итог 4 3 6 6 2" xfId="14412"/>
    <cellStyle name="Итог 4 3 6 6 2 2" xfId="34707"/>
    <cellStyle name="Итог 4 3 6 6 3" xfId="34708"/>
    <cellStyle name="Итог 4 3 6 7" xfId="14413"/>
    <cellStyle name="Итог 4 3 6 7 2" xfId="34709"/>
    <cellStyle name="Итог 4 3 6 8" xfId="34710"/>
    <cellStyle name="Итог 4 3 7" xfId="14414"/>
    <cellStyle name="Итог 4 3 7 2" xfId="14415"/>
    <cellStyle name="Итог 4 3 7 2 2" xfId="14416"/>
    <cellStyle name="Итог 4 3 7 2 2 2" xfId="34711"/>
    <cellStyle name="Итог 4 3 7 2 3" xfId="34712"/>
    <cellStyle name="Итог 4 3 7 3" xfId="14417"/>
    <cellStyle name="Итог 4 3 7 3 2" xfId="34713"/>
    <cellStyle name="Итог 4 3 7 4" xfId="34714"/>
    <cellStyle name="Итог 4 3 8" xfId="14418"/>
    <cellStyle name="Итог 4 3 8 2" xfId="14419"/>
    <cellStyle name="Итог 4 3 8 2 2" xfId="34715"/>
    <cellStyle name="Итог 4 3 8 3" xfId="34716"/>
    <cellStyle name="Итог 4 3 9" xfId="14420"/>
    <cellStyle name="Итог 4 3 9 2" xfId="34717"/>
    <cellStyle name="Итог 4 4" xfId="14421"/>
    <cellStyle name="Итог 4 4 10" xfId="34718"/>
    <cellStyle name="Итог 4 4 2" xfId="14422"/>
    <cellStyle name="Итог 4 4 2 2" xfId="14423"/>
    <cellStyle name="Итог 4 4 2 2 2" xfId="14424"/>
    <cellStyle name="Итог 4 4 2 2 2 2" xfId="14425"/>
    <cellStyle name="Итог 4 4 2 2 2 2 2" xfId="34719"/>
    <cellStyle name="Итог 4 4 2 2 2 3" xfId="34720"/>
    <cellStyle name="Итог 4 4 2 2 3" xfId="14426"/>
    <cellStyle name="Итог 4 4 2 2 3 2" xfId="14427"/>
    <cellStyle name="Итог 4 4 2 2 3 2 2" xfId="34721"/>
    <cellStyle name="Итог 4 4 2 2 3 3" xfId="34722"/>
    <cellStyle name="Итог 4 4 2 2 4" xfId="14428"/>
    <cellStyle name="Итог 4 4 2 2 4 2" xfId="14429"/>
    <cellStyle name="Итог 4 4 2 2 4 2 2" xfId="34723"/>
    <cellStyle name="Итог 4 4 2 2 4 3" xfId="34724"/>
    <cellStyle name="Итог 4 4 2 2 5" xfId="14430"/>
    <cellStyle name="Итог 4 4 2 2 5 2" xfId="34725"/>
    <cellStyle name="Итог 4 4 2 2 6" xfId="34726"/>
    <cellStyle name="Итог 4 4 2 3" xfId="14431"/>
    <cellStyle name="Итог 4 4 2 3 2" xfId="14432"/>
    <cellStyle name="Итог 4 4 2 3 2 2" xfId="14433"/>
    <cellStyle name="Итог 4 4 2 3 2 2 2" xfId="34727"/>
    <cellStyle name="Итог 4 4 2 3 2 3" xfId="34728"/>
    <cellStyle name="Итог 4 4 2 3 3" xfId="14434"/>
    <cellStyle name="Итог 4 4 2 3 3 2" xfId="14435"/>
    <cellStyle name="Итог 4 4 2 3 3 2 2" xfId="34729"/>
    <cellStyle name="Итог 4 4 2 3 3 3" xfId="34730"/>
    <cellStyle name="Итог 4 4 2 3 4" xfId="14436"/>
    <cellStyle name="Итог 4 4 2 3 4 2" xfId="14437"/>
    <cellStyle name="Итог 4 4 2 3 4 2 2" xfId="34731"/>
    <cellStyle name="Итог 4 4 2 3 4 3" xfId="34732"/>
    <cellStyle name="Итог 4 4 2 3 5" xfId="14438"/>
    <cellStyle name="Итог 4 4 2 3 5 2" xfId="34733"/>
    <cellStyle name="Итог 4 4 2 3 6" xfId="34734"/>
    <cellStyle name="Итог 4 4 2 4" xfId="14439"/>
    <cellStyle name="Итог 4 4 2 4 2" xfId="14440"/>
    <cellStyle name="Итог 4 4 2 4 2 2" xfId="14441"/>
    <cellStyle name="Итог 4 4 2 4 2 2 2" xfId="34735"/>
    <cellStyle name="Итог 4 4 2 4 2 3" xfId="34736"/>
    <cellStyle name="Итог 4 4 2 4 3" xfId="14442"/>
    <cellStyle name="Итог 4 4 2 4 3 2" xfId="14443"/>
    <cellStyle name="Итог 4 4 2 4 3 2 2" xfId="34737"/>
    <cellStyle name="Итог 4 4 2 4 3 3" xfId="34738"/>
    <cellStyle name="Итог 4 4 2 4 4" xfId="14444"/>
    <cellStyle name="Итог 4 4 2 4 4 2" xfId="14445"/>
    <cellStyle name="Итог 4 4 2 4 4 2 2" xfId="34739"/>
    <cellStyle name="Итог 4 4 2 4 4 3" xfId="34740"/>
    <cellStyle name="Итог 4 4 2 4 5" xfId="14446"/>
    <cellStyle name="Итог 4 4 2 4 5 2" xfId="34741"/>
    <cellStyle name="Итог 4 4 2 4 6" xfId="34742"/>
    <cellStyle name="Итог 4 4 2 5" xfId="14447"/>
    <cellStyle name="Итог 4 4 2 5 2" xfId="14448"/>
    <cellStyle name="Итог 4 4 2 5 2 2" xfId="14449"/>
    <cellStyle name="Итог 4 4 2 5 2 2 2" xfId="34743"/>
    <cellStyle name="Итог 4 4 2 5 2 3" xfId="34744"/>
    <cellStyle name="Итог 4 4 2 5 3" xfId="14450"/>
    <cellStyle name="Итог 4 4 2 5 3 2" xfId="14451"/>
    <cellStyle name="Итог 4 4 2 5 3 2 2" xfId="34745"/>
    <cellStyle name="Итог 4 4 2 5 3 3" xfId="34746"/>
    <cellStyle name="Итог 4 4 2 5 4" xfId="14452"/>
    <cellStyle name="Итог 4 4 2 5 4 2" xfId="14453"/>
    <cellStyle name="Итог 4 4 2 5 4 2 2" xfId="34747"/>
    <cellStyle name="Итог 4 4 2 5 4 3" xfId="34748"/>
    <cellStyle name="Итог 4 4 2 5 5" xfId="14454"/>
    <cellStyle name="Итог 4 4 2 5 5 2" xfId="34749"/>
    <cellStyle name="Итог 4 4 2 5 6" xfId="34750"/>
    <cellStyle name="Итог 4 4 2 6" xfId="14455"/>
    <cellStyle name="Итог 4 4 2 6 2" xfId="14456"/>
    <cellStyle name="Итог 4 4 2 6 2 2" xfId="14457"/>
    <cellStyle name="Итог 4 4 2 6 2 2 2" xfId="34751"/>
    <cellStyle name="Итог 4 4 2 6 2 3" xfId="34752"/>
    <cellStyle name="Итог 4 4 2 6 3" xfId="14458"/>
    <cellStyle name="Итог 4 4 2 6 3 2" xfId="14459"/>
    <cellStyle name="Итог 4 4 2 6 3 2 2" xfId="34753"/>
    <cellStyle name="Итог 4 4 2 6 3 3" xfId="34754"/>
    <cellStyle name="Итог 4 4 2 6 4" xfId="14460"/>
    <cellStyle name="Итог 4 4 2 6 4 2" xfId="14461"/>
    <cellStyle name="Итог 4 4 2 6 4 2 2" xfId="34755"/>
    <cellStyle name="Итог 4 4 2 6 4 3" xfId="34756"/>
    <cellStyle name="Итог 4 4 2 6 5" xfId="14462"/>
    <cellStyle name="Итог 4 4 2 6 5 2" xfId="34757"/>
    <cellStyle name="Итог 4 4 2 6 6" xfId="34758"/>
    <cellStyle name="Итог 4 4 2 7" xfId="14463"/>
    <cellStyle name="Итог 4 4 2 7 2" xfId="14464"/>
    <cellStyle name="Итог 4 4 2 7 2 2" xfId="34759"/>
    <cellStyle name="Итог 4 4 2 7 3" xfId="34760"/>
    <cellStyle name="Итог 4 4 2 8" xfId="14465"/>
    <cellStyle name="Итог 4 4 2 8 2" xfId="34761"/>
    <cellStyle name="Итог 4 4 2 9" xfId="34762"/>
    <cellStyle name="Итог 4 4 3" xfId="14466"/>
    <cellStyle name="Итог 4 4 3 2" xfId="14467"/>
    <cellStyle name="Итог 4 4 3 2 2" xfId="14468"/>
    <cellStyle name="Итог 4 4 3 2 2 2" xfId="14469"/>
    <cellStyle name="Итог 4 4 3 2 2 2 2" xfId="34763"/>
    <cellStyle name="Итог 4 4 3 2 2 3" xfId="34764"/>
    <cellStyle name="Итог 4 4 3 2 3" xfId="14470"/>
    <cellStyle name="Итог 4 4 3 2 3 2" xfId="14471"/>
    <cellStyle name="Итог 4 4 3 2 3 2 2" xfId="34765"/>
    <cellStyle name="Итог 4 4 3 2 3 3" xfId="34766"/>
    <cellStyle name="Итог 4 4 3 2 4" xfId="14472"/>
    <cellStyle name="Итог 4 4 3 2 4 2" xfId="14473"/>
    <cellStyle name="Итог 4 4 3 2 4 2 2" xfId="34767"/>
    <cellStyle name="Итог 4 4 3 2 4 3" xfId="34768"/>
    <cellStyle name="Итог 4 4 3 2 5" xfId="14474"/>
    <cellStyle name="Итог 4 4 3 2 5 2" xfId="34769"/>
    <cellStyle name="Итог 4 4 3 2 6" xfId="34770"/>
    <cellStyle name="Итог 4 4 3 3" xfId="14475"/>
    <cellStyle name="Итог 4 4 3 3 2" xfId="14476"/>
    <cellStyle name="Итог 4 4 3 3 2 2" xfId="14477"/>
    <cellStyle name="Итог 4 4 3 3 2 2 2" xfId="34771"/>
    <cellStyle name="Итог 4 4 3 3 2 3" xfId="34772"/>
    <cellStyle name="Итог 4 4 3 3 3" xfId="14478"/>
    <cellStyle name="Итог 4 4 3 3 3 2" xfId="14479"/>
    <cellStyle name="Итог 4 4 3 3 3 2 2" xfId="34773"/>
    <cellStyle name="Итог 4 4 3 3 3 3" xfId="34774"/>
    <cellStyle name="Итог 4 4 3 3 4" xfId="14480"/>
    <cellStyle name="Итог 4 4 3 3 4 2" xfId="14481"/>
    <cellStyle name="Итог 4 4 3 3 4 2 2" xfId="34775"/>
    <cellStyle name="Итог 4 4 3 3 4 3" xfId="34776"/>
    <cellStyle name="Итог 4 4 3 3 5" xfId="14482"/>
    <cellStyle name="Итог 4 4 3 3 5 2" xfId="34777"/>
    <cellStyle name="Итог 4 4 3 3 6" xfId="34778"/>
    <cellStyle name="Итог 4 4 3 4" xfId="14483"/>
    <cellStyle name="Итог 4 4 3 4 2" xfId="14484"/>
    <cellStyle name="Итог 4 4 3 4 2 2" xfId="14485"/>
    <cellStyle name="Итог 4 4 3 4 2 2 2" xfId="34779"/>
    <cellStyle name="Итог 4 4 3 4 2 3" xfId="34780"/>
    <cellStyle name="Итог 4 4 3 4 3" xfId="14486"/>
    <cellStyle name="Итог 4 4 3 4 3 2" xfId="14487"/>
    <cellStyle name="Итог 4 4 3 4 3 2 2" xfId="34781"/>
    <cellStyle name="Итог 4 4 3 4 3 3" xfId="34782"/>
    <cellStyle name="Итог 4 4 3 4 4" xfId="14488"/>
    <cellStyle name="Итог 4 4 3 4 4 2" xfId="14489"/>
    <cellStyle name="Итог 4 4 3 4 4 2 2" xfId="34783"/>
    <cellStyle name="Итог 4 4 3 4 4 3" xfId="34784"/>
    <cellStyle name="Итог 4 4 3 4 5" xfId="14490"/>
    <cellStyle name="Итог 4 4 3 4 5 2" xfId="34785"/>
    <cellStyle name="Итог 4 4 3 4 6" xfId="34786"/>
    <cellStyle name="Итог 4 4 3 5" xfId="14491"/>
    <cellStyle name="Итог 4 4 3 5 2" xfId="14492"/>
    <cellStyle name="Итог 4 4 3 5 2 2" xfId="14493"/>
    <cellStyle name="Итог 4 4 3 5 2 2 2" xfId="34787"/>
    <cellStyle name="Итог 4 4 3 5 2 3" xfId="34788"/>
    <cellStyle name="Итог 4 4 3 5 3" xfId="14494"/>
    <cellStyle name="Итог 4 4 3 5 3 2" xfId="14495"/>
    <cellStyle name="Итог 4 4 3 5 3 2 2" xfId="34789"/>
    <cellStyle name="Итог 4 4 3 5 3 3" xfId="34790"/>
    <cellStyle name="Итог 4 4 3 5 4" xfId="14496"/>
    <cellStyle name="Итог 4 4 3 5 4 2" xfId="14497"/>
    <cellStyle name="Итог 4 4 3 5 4 2 2" xfId="34791"/>
    <cellStyle name="Итог 4 4 3 5 4 3" xfId="34792"/>
    <cellStyle name="Итог 4 4 3 5 5" xfId="14498"/>
    <cellStyle name="Итог 4 4 3 5 5 2" xfId="34793"/>
    <cellStyle name="Итог 4 4 3 5 6" xfId="34794"/>
    <cellStyle name="Итог 4 4 3 6" xfId="14499"/>
    <cellStyle name="Итог 4 4 3 6 2" xfId="14500"/>
    <cellStyle name="Итог 4 4 3 6 2 2" xfId="34795"/>
    <cellStyle name="Итог 4 4 3 6 3" xfId="34796"/>
    <cellStyle name="Итог 4 4 3 7" xfId="14501"/>
    <cellStyle name="Итог 4 4 3 7 2" xfId="34797"/>
    <cellStyle name="Итог 4 4 3 8" xfId="34798"/>
    <cellStyle name="Итог 4 4 4" xfId="14502"/>
    <cellStyle name="Итог 4 4 4 2" xfId="14503"/>
    <cellStyle name="Итог 4 4 4 2 2" xfId="14504"/>
    <cellStyle name="Итог 4 4 4 2 2 2" xfId="34799"/>
    <cellStyle name="Итог 4 4 4 2 3" xfId="34800"/>
    <cellStyle name="Итог 4 4 4 3" xfId="14505"/>
    <cellStyle name="Итог 4 4 4 3 2" xfId="14506"/>
    <cellStyle name="Итог 4 4 4 3 2 2" xfId="34801"/>
    <cellStyle name="Итог 4 4 4 3 3" xfId="34802"/>
    <cellStyle name="Итог 4 4 4 4" xfId="14507"/>
    <cellStyle name="Итог 4 4 4 4 2" xfId="14508"/>
    <cellStyle name="Итог 4 4 4 4 2 2" xfId="34803"/>
    <cellStyle name="Итог 4 4 4 4 3" xfId="34804"/>
    <cellStyle name="Итог 4 4 4 5" xfId="14509"/>
    <cellStyle name="Итог 4 4 4 5 2" xfId="34805"/>
    <cellStyle name="Итог 4 4 4 6" xfId="34806"/>
    <cellStyle name="Итог 4 4 5" xfId="14510"/>
    <cellStyle name="Итог 4 4 5 2" xfId="14511"/>
    <cellStyle name="Итог 4 4 5 2 2" xfId="14512"/>
    <cellStyle name="Итог 4 4 5 2 2 2" xfId="34807"/>
    <cellStyle name="Итог 4 4 5 2 3" xfId="34808"/>
    <cellStyle name="Итог 4 4 5 3" xfId="14513"/>
    <cellStyle name="Итог 4 4 5 3 2" xfId="14514"/>
    <cellStyle name="Итог 4 4 5 3 2 2" xfId="34809"/>
    <cellStyle name="Итог 4 4 5 3 3" xfId="34810"/>
    <cellStyle name="Итог 4 4 5 4" xfId="14515"/>
    <cellStyle name="Итог 4 4 5 4 2" xfId="14516"/>
    <cellStyle name="Итог 4 4 5 4 2 2" xfId="34811"/>
    <cellStyle name="Итог 4 4 5 4 3" xfId="34812"/>
    <cellStyle name="Итог 4 4 5 5" xfId="14517"/>
    <cellStyle name="Итог 4 4 5 5 2" xfId="34813"/>
    <cellStyle name="Итог 4 4 5 6" xfId="34814"/>
    <cellStyle name="Итог 4 4 6" xfId="14518"/>
    <cellStyle name="Итог 4 4 6 2" xfId="14519"/>
    <cellStyle name="Итог 4 4 6 2 2" xfId="14520"/>
    <cellStyle name="Итог 4 4 6 2 2 2" xfId="34815"/>
    <cellStyle name="Итог 4 4 6 2 3" xfId="34816"/>
    <cellStyle name="Итог 4 4 6 3" xfId="14521"/>
    <cellStyle name="Итог 4 4 6 3 2" xfId="14522"/>
    <cellStyle name="Итог 4 4 6 3 2 2" xfId="34817"/>
    <cellStyle name="Итог 4 4 6 3 3" xfId="34818"/>
    <cellStyle name="Итог 4 4 6 4" xfId="14523"/>
    <cellStyle name="Итог 4 4 6 4 2" xfId="14524"/>
    <cellStyle name="Итог 4 4 6 4 2 2" xfId="34819"/>
    <cellStyle name="Итог 4 4 6 4 3" xfId="34820"/>
    <cellStyle name="Итог 4 4 6 5" xfId="14525"/>
    <cellStyle name="Итог 4 4 6 5 2" xfId="34821"/>
    <cellStyle name="Итог 4 4 6 6" xfId="34822"/>
    <cellStyle name="Итог 4 4 7" xfId="14526"/>
    <cellStyle name="Итог 4 4 7 2" xfId="14527"/>
    <cellStyle name="Итог 4 4 7 2 2" xfId="14528"/>
    <cellStyle name="Итог 4 4 7 2 2 2" xfId="34823"/>
    <cellStyle name="Итог 4 4 7 2 3" xfId="34824"/>
    <cellStyle name="Итог 4 4 7 3" xfId="14529"/>
    <cellStyle name="Итог 4 4 7 3 2" xfId="14530"/>
    <cellStyle name="Итог 4 4 7 3 2 2" xfId="34825"/>
    <cellStyle name="Итог 4 4 7 3 3" xfId="34826"/>
    <cellStyle name="Итог 4 4 7 4" xfId="14531"/>
    <cellStyle name="Итог 4 4 7 4 2" xfId="14532"/>
    <cellStyle name="Итог 4 4 7 4 2 2" xfId="34827"/>
    <cellStyle name="Итог 4 4 7 4 3" xfId="34828"/>
    <cellStyle name="Итог 4 4 7 5" xfId="14533"/>
    <cellStyle name="Итог 4 4 7 5 2" xfId="34829"/>
    <cellStyle name="Итог 4 4 7 6" xfId="34830"/>
    <cellStyle name="Итог 4 4 8" xfId="14534"/>
    <cellStyle name="Итог 4 4 8 2" xfId="14535"/>
    <cellStyle name="Итог 4 4 8 2 2" xfId="34831"/>
    <cellStyle name="Итог 4 4 8 3" xfId="34832"/>
    <cellStyle name="Итог 4 4 9" xfId="14536"/>
    <cellStyle name="Итог 4 4 9 2" xfId="34833"/>
    <cellStyle name="Итог 4 5" xfId="14537"/>
    <cellStyle name="Итог 4 5 2" xfId="14538"/>
    <cellStyle name="Итог 4 5 2 2" xfId="14539"/>
    <cellStyle name="Итог 4 5 2 2 2" xfId="14540"/>
    <cellStyle name="Итог 4 5 2 2 2 2" xfId="14541"/>
    <cellStyle name="Итог 4 5 2 2 2 2 2" xfId="34834"/>
    <cellStyle name="Итог 4 5 2 2 2 3" xfId="34835"/>
    <cellStyle name="Итог 4 5 2 2 3" xfId="14542"/>
    <cellStyle name="Итог 4 5 2 2 3 2" xfId="14543"/>
    <cellStyle name="Итог 4 5 2 2 3 2 2" xfId="34836"/>
    <cellStyle name="Итог 4 5 2 2 3 3" xfId="34837"/>
    <cellStyle name="Итог 4 5 2 2 4" xfId="14544"/>
    <cellStyle name="Итог 4 5 2 2 4 2" xfId="14545"/>
    <cellStyle name="Итог 4 5 2 2 4 2 2" xfId="34838"/>
    <cellStyle name="Итог 4 5 2 2 4 3" xfId="34839"/>
    <cellStyle name="Итог 4 5 2 2 5" xfId="14546"/>
    <cellStyle name="Итог 4 5 2 2 5 2" xfId="34840"/>
    <cellStyle name="Итог 4 5 2 2 6" xfId="34841"/>
    <cellStyle name="Итог 4 5 2 3" xfId="14547"/>
    <cellStyle name="Итог 4 5 2 3 2" xfId="14548"/>
    <cellStyle name="Итог 4 5 2 3 2 2" xfId="14549"/>
    <cellStyle name="Итог 4 5 2 3 2 2 2" xfId="34842"/>
    <cellStyle name="Итог 4 5 2 3 2 3" xfId="34843"/>
    <cellStyle name="Итог 4 5 2 3 3" xfId="14550"/>
    <cellStyle name="Итог 4 5 2 3 3 2" xfId="14551"/>
    <cellStyle name="Итог 4 5 2 3 3 2 2" xfId="34844"/>
    <cellStyle name="Итог 4 5 2 3 3 3" xfId="34845"/>
    <cellStyle name="Итог 4 5 2 3 4" xfId="14552"/>
    <cellStyle name="Итог 4 5 2 3 4 2" xfId="14553"/>
    <cellStyle name="Итог 4 5 2 3 4 2 2" xfId="34846"/>
    <cellStyle name="Итог 4 5 2 3 4 3" xfId="34847"/>
    <cellStyle name="Итог 4 5 2 3 5" xfId="14554"/>
    <cellStyle name="Итог 4 5 2 3 5 2" xfId="34848"/>
    <cellStyle name="Итог 4 5 2 3 6" xfId="34849"/>
    <cellStyle name="Итог 4 5 2 4" xfId="14555"/>
    <cellStyle name="Итог 4 5 2 4 2" xfId="14556"/>
    <cellStyle name="Итог 4 5 2 4 2 2" xfId="14557"/>
    <cellStyle name="Итог 4 5 2 4 2 2 2" xfId="34850"/>
    <cellStyle name="Итог 4 5 2 4 2 3" xfId="34851"/>
    <cellStyle name="Итог 4 5 2 4 3" xfId="14558"/>
    <cellStyle name="Итог 4 5 2 4 3 2" xfId="14559"/>
    <cellStyle name="Итог 4 5 2 4 3 2 2" xfId="34852"/>
    <cellStyle name="Итог 4 5 2 4 3 3" xfId="34853"/>
    <cellStyle name="Итог 4 5 2 4 4" xfId="14560"/>
    <cellStyle name="Итог 4 5 2 4 4 2" xfId="14561"/>
    <cellStyle name="Итог 4 5 2 4 4 2 2" xfId="34854"/>
    <cellStyle name="Итог 4 5 2 4 4 3" xfId="34855"/>
    <cellStyle name="Итог 4 5 2 4 5" xfId="14562"/>
    <cellStyle name="Итог 4 5 2 4 5 2" xfId="34856"/>
    <cellStyle name="Итог 4 5 2 4 6" xfId="34857"/>
    <cellStyle name="Итог 4 5 2 5" xfId="14563"/>
    <cellStyle name="Итог 4 5 2 5 2" xfId="14564"/>
    <cellStyle name="Итог 4 5 2 5 2 2" xfId="14565"/>
    <cellStyle name="Итог 4 5 2 5 2 2 2" xfId="34858"/>
    <cellStyle name="Итог 4 5 2 5 2 3" xfId="34859"/>
    <cellStyle name="Итог 4 5 2 5 3" xfId="14566"/>
    <cellStyle name="Итог 4 5 2 5 3 2" xfId="14567"/>
    <cellStyle name="Итог 4 5 2 5 3 2 2" xfId="34860"/>
    <cellStyle name="Итог 4 5 2 5 3 3" xfId="34861"/>
    <cellStyle name="Итог 4 5 2 5 4" xfId="14568"/>
    <cellStyle name="Итог 4 5 2 5 4 2" xfId="14569"/>
    <cellStyle name="Итог 4 5 2 5 4 2 2" xfId="34862"/>
    <cellStyle name="Итог 4 5 2 5 4 3" xfId="34863"/>
    <cellStyle name="Итог 4 5 2 5 5" xfId="14570"/>
    <cellStyle name="Итог 4 5 2 5 5 2" xfId="34864"/>
    <cellStyle name="Итог 4 5 2 5 6" xfId="34865"/>
    <cellStyle name="Итог 4 5 2 6" xfId="14571"/>
    <cellStyle name="Итог 4 5 2 6 2" xfId="14572"/>
    <cellStyle name="Итог 4 5 2 6 2 2" xfId="34866"/>
    <cellStyle name="Итог 4 5 2 6 3" xfId="34867"/>
    <cellStyle name="Итог 4 5 2 7" xfId="14573"/>
    <cellStyle name="Итог 4 5 2 7 2" xfId="34868"/>
    <cellStyle name="Итог 4 5 2 8" xfId="34869"/>
    <cellStyle name="Итог 4 5 3" xfId="14574"/>
    <cellStyle name="Итог 4 5 3 2" xfId="14575"/>
    <cellStyle name="Итог 4 5 3 2 2" xfId="14576"/>
    <cellStyle name="Итог 4 5 3 2 2 2" xfId="34870"/>
    <cellStyle name="Итог 4 5 3 2 3" xfId="34871"/>
    <cellStyle name="Итог 4 5 3 3" xfId="14577"/>
    <cellStyle name="Итог 4 5 3 3 2" xfId="14578"/>
    <cellStyle name="Итог 4 5 3 3 2 2" xfId="34872"/>
    <cellStyle name="Итог 4 5 3 3 3" xfId="34873"/>
    <cellStyle name="Итог 4 5 3 4" xfId="14579"/>
    <cellStyle name="Итог 4 5 3 4 2" xfId="14580"/>
    <cellStyle name="Итог 4 5 3 4 2 2" xfId="34874"/>
    <cellStyle name="Итог 4 5 3 4 3" xfId="34875"/>
    <cellStyle name="Итог 4 5 3 5" xfId="14581"/>
    <cellStyle name="Итог 4 5 3 5 2" xfId="34876"/>
    <cellStyle name="Итог 4 5 3 6" xfId="34877"/>
    <cellStyle name="Итог 4 5 4" xfId="14582"/>
    <cellStyle name="Итог 4 5 4 2" xfId="14583"/>
    <cellStyle name="Итог 4 5 4 2 2" xfId="14584"/>
    <cellStyle name="Итог 4 5 4 2 2 2" xfId="34878"/>
    <cellStyle name="Итог 4 5 4 2 3" xfId="34879"/>
    <cellStyle name="Итог 4 5 4 3" xfId="14585"/>
    <cellStyle name="Итог 4 5 4 3 2" xfId="14586"/>
    <cellStyle name="Итог 4 5 4 3 2 2" xfId="34880"/>
    <cellStyle name="Итог 4 5 4 3 3" xfId="34881"/>
    <cellStyle name="Итог 4 5 4 4" xfId="14587"/>
    <cellStyle name="Итог 4 5 4 4 2" xfId="14588"/>
    <cellStyle name="Итог 4 5 4 4 2 2" xfId="34882"/>
    <cellStyle name="Итог 4 5 4 4 3" xfId="34883"/>
    <cellStyle name="Итог 4 5 4 5" xfId="14589"/>
    <cellStyle name="Итог 4 5 4 5 2" xfId="34884"/>
    <cellStyle name="Итог 4 5 4 6" xfId="34885"/>
    <cellStyle name="Итог 4 5 5" xfId="14590"/>
    <cellStyle name="Итог 4 5 5 2" xfId="14591"/>
    <cellStyle name="Итог 4 5 5 2 2" xfId="14592"/>
    <cellStyle name="Итог 4 5 5 2 2 2" xfId="34886"/>
    <cellStyle name="Итог 4 5 5 2 3" xfId="34887"/>
    <cellStyle name="Итог 4 5 5 3" xfId="14593"/>
    <cellStyle name="Итог 4 5 5 3 2" xfId="14594"/>
    <cellStyle name="Итог 4 5 5 3 2 2" xfId="34888"/>
    <cellStyle name="Итог 4 5 5 3 3" xfId="34889"/>
    <cellStyle name="Итог 4 5 5 4" xfId="14595"/>
    <cellStyle name="Итог 4 5 5 4 2" xfId="14596"/>
    <cellStyle name="Итог 4 5 5 4 2 2" xfId="34890"/>
    <cellStyle name="Итог 4 5 5 4 3" xfId="34891"/>
    <cellStyle name="Итог 4 5 5 5" xfId="14597"/>
    <cellStyle name="Итог 4 5 5 5 2" xfId="34892"/>
    <cellStyle name="Итог 4 5 5 6" xfId="34893"/>
    <cellStyle name="Итог 4 5 6" xfId="14598"/>
    <cellStyle name="Итог 4 5 6 2" xfId="14599"/>
    <cellStyle name="Итог 4 5 6 2 2" xfId="14600"/>
    <cellStyle name="Итог 4 5 6 2 2 2" xfId="34894"/>
    <cellStyle name="Итог 4 5 6 2 3" xfId="34895"/>
    <cellStyle name="Итог 4 5 6 3" xfId="14601"/>
    <cellStyle name="Итог 4 5 6 3 2" xfId="14602"/>
    <cellStyle name="Итог 4 5 6 3 2 2" xfId="34896"/>
    <cellStyle name="Итог 4 5 6 3 3" xfId="34897"/>
    <cellStyle name="Итог 4 5 6 4" xfId="14603"/>
    <cellStyle name="Итог 4 5 6 4 2" xfId="14604"/>
    <cellStyle name="Итог 4 5 6 4 2 2" xfId="34898"/>
    <cellStyle name="Итог 4 5 6 4 3" xfId="34899"/>
    <cellStyle name="Итог 4 5 6 5" xfId="14605"/>
    <cellStyle name="Итог 4 5 6 5 2" xfId="34900"/>
    <cellStyle name="Итог 4 5 6 6" xfId="34901"/>
    <cellStyle name="Итог 4 5 7" xfId="14606"/>
    <cellStyle name="Итог 4 5 7 2" xfId="14607"/>
    <cellStyle name="Итог 4 5 7 2 2" xfId="34902"/>
    <cellStyle name="Итог 4 5 7 3" xfId="34903"/>
    <cellStyle name="Итог 4 5 8" xfId="14608"/>
    <cellStyle name="Итог 4 5 8 2" xfId="34904"/>
    <cellStyle name="Итог 4 5 9" xfId="34905"/>
    <cellStyle name="Итог 4 6" xfId="14609"/>
    <cellStyle name="Итог 4 6 2" xfId="14610"/>
    <cellStyle name="Итог 4 6 2 2" xfId="14611"/>
    <cellStyle name="Итог 4 6 2 2 2" xfId="14612"/>
    <cellStyle name="Итог 4 6 2 2 2 2" xfId="34906"/>
    <cellStyle name="Итог 4 6 2 2 3" xfId="34907"/>
    <cellStyle name="Итог 4 6 2 3" xfId="14613"/>
    <cellStyle name="Итог 4 6 2 3 2" xfId="14614"/>
    <cellStyle name="Итог 4 6 2 3 2 2" xfId="34908"/>
    <cellStyle name="Итог 4 6 2 3 3" xfId="34909"/>
    <cellStyle name="Итог 4 6 2 4" xfId="14615"/>
    <cellStyle name="Итог 4 6 2 4 2" xfId="14616"/>
    <cellStyle name="Итог 4 6 2 4 2 2" xfId="34910"/>
    <cellStyle name="Итог 4 6 2 4 3" xfId="34911"/>
    <cellStyle name="Итог 4 6 2 5" xfId="14617"/>
    <cellStyle name="Итог 4 6 2 5 2" xfId="34912"/>
    <cellStyle name="Итог 4 6 2 6" xfId="34913"/>
    <cellStyle name="Итог 4 6 3" xfId="14618"/>
    <cellStyle name="Итог 4 6 3 2" xfId="14619"/>
    <cellStyle name="Итог 4 6 3 2 2" xfId="14620"/>
    <cellStyle name="Итог 4 6 3 2 2 2" xfId="34914"/>
    <cellStyle name="Итог 4 6 3 2 3" xfId="34915"/>
    <cellStyle name="Итог 4 6 3 3" xfId="14621"/>
    <cellStyle name="Итог 4 6 3 3 2" xfId="14622"/>
    <cellStyle name="Итог 4 6 3 3 2 2" xfId="34916"/>
    <cellStyle name="Итог 4 6 3 3 3" xfId="34917"/>
    <cellStyle name="Итог 4 6 3 4" xfId="14623"/>
    <cellStyle name="Итог 4 6 3 4 2" xfId="14624"/>
    <cellStyle name="Итог 4 6 3 4 2 2" xfId="34918"/>
    <cellStyle name="Итог 4 6 3 4 3" xfId="34919"/>
    <cellStyle name="Итог 4 6 3 5" xfId="14625"/>
    <cellStyle name="Итог 4 6 3 5 2" xfId="34920"/>
    <cellStyle name="Итог 4 6 3 6" xfId="34921"/>
    <cellStyle name="Итог 4 6 4" xfId="14626"/>
    <cellStyle name="Итог 4 6 4 2" xfId="14627"/>
    <cellStyle name="Итог 4 6 4 2 2" xfId="14628"/>
    <cellStyle name="Итог 4 6 4 2 2 2" xfId="34922"/>
    <cellStyle name="Итог 4 6 4 2 3" xfId="34923"/>
    <cellStyle name="Итог 4 6 4 3" xfId="14629"/>
    <cellStyle name="Итог 4 6 4 3 2" xfId="14630"/>
    <cellStyle name="Итог 4 6 4 3 2 2" xfId="34924"/>
    <cellStyle name="Итог 4 6 4 3 3" xfId="34925"/>
    <cellStyle name="Итог 4 6 4 4" xfId="14631"/>
    <cellStyle name="Итог 4 6 4 4 2" xfId="14632"/>
    <cellStyle name="Итог 4 6 4 4 2 2" xfId="34926"/>
    <cellStyle name="Итог 4 6 4 4 3" xfId="34927"/>
    <cellStyle name="Итог 4 6 4 5" xfId="14633"/>
    <cellStyle name="Итог 4 6 4 5 2" xfId="34928"/>
    <cellStyle name="Итог 4 6 4 6" xfId="34929"/>
    <cellStyle name="Итог 4 6 5" xfId="14634"/>
    <cellStyle name="Итог 4 6 5 2" xfId="14635"/>
    <cellStyle name="Итог 4 6 5 2 2" xfId="14636"/>
    <cellStyle name="Итог 4 6 5 2 2 2" xfId="34930"/>
    <cellStyle name="Итог 4 6 5 2 3" xfId="34931"/>
    <cellStyle name="Итог 4 6 5 3" xfId="14637"/>
    <cellStyle name="Итог 4 6 5 3 2" xfId="14638"/>
    <cellStyle name="Итог 4 6 5 3 2 2" xfId="34932"/>
    <cellStyle name="Итог 4 6 5 3 3" xfId="34933"/>
    <cellStyle name="Итог 4 6 5 4" xfId="14639"/>
    <cellStyle name="Итог 4 6 5 4 2" xfId="14640"/>
    <cellStyle name="Итог 4 6 5 4 2 2" xfId="34934"/>
    <cellStyle name="Итог 4 6 5 4 3" xfId="34935"/>
    <cellStyle name="Итог 4 6 5 5" xfId="14641"/>
    <cellStyle name="Итог 4 6 5 5 2" xfId="34936"/>
    <cellStyle name="Итог 4 6 5 6" xfId="34937"/>
    <cellStyle name="Итог 4 6 6" xfId="14642"/>
    <cellStyle name="Итог 4 6 6 2" xfId="14643"/>
    <cellStyle name="Итог 4 6 6 2 2" xfId="14644"/>
    <cellStyle name="Итог 4 6 6 2 2 2" xfId="34938"/>
    <cellStyle name="Итог 4 6 6 2 3" xfId="34939"/>
    <cellStyle name="Итог 4 6 6 3" xfId="14645"/>
    <cellStyle name="Итог 4 6 6 3 2" xfId="14646"/>
    <cellStyle name="Итог 4 6 6 3 2 2" xfId="34940"/>
    <cellStyle name="Итог 4 6 6 3 3" xfId="34941"/>
    <cellStyle name="Итог 4 6 6 4" xfId="14647"/>
    <cellStyle name="Итог 4 6 6 4 2" xfId="14648"/>
    <cellStyle name="Итог 4 6 6 4 2 2" xfId="34942"/>
    <cellStyle name="Итог 4 6 6 4 3" xfId="34943"/>
    <cellStyle name="Итог 4 6 6 5" xfId="14649"/>
    <cellStyle name="Итог 4 6 6 5 2" xfId="34944"/>
    <cellStyle name="Итог 4 6 6 6" xfId="34945"/>
    <cellStyle name="Итог 4 6 7" xfId="14650"/>
    <cellStyle name="Итог 4 6 7 2" xfId="14651"/>
    <cellStyle name="Итог 4 6 7 2 2" xfId="34946"/>
    <cellStyle name="Итог 4 6 7 3" xfId="34947"/>
    <cellStyle name="Итог 4 6 8" xfId="14652"/>
    <cellStyle name="Итог 4 6 8 2" xfId="34948"/>
    <cellStyle name="Итог 4 6 9" xfId="34949"/>
    <cellStyle name="Итог 4 7" xfId="14653"/>
    <cellStyle name="Итог 4 7 2" xfId="14654"/>
    <cellStyle name="Итог 4 7 2 2" xfId="14655"/>
    <cellStyle name="Итог 4 7 2 2 2" xfId="14656"/>
    <cellStyle name="Итог 4 7 2 2 2 2" xfId="34950"/>
    <cellStyle name="Итог 4 7 2 2 3" xfId="34951"/>
    <cellStyle name="Итог 4 7 2 3" xfId="14657"/>
    <cellStyle name="Итог 4 7 2 3 2" xfId="14658"/>
    <cellStyle name="Итог 4 7 2 3 2 2" xfId="34952"/>
    <cellStyle name="Итог 4 7 2 3 3" xfId="34953"/>
    <cellStyle name="Итог 4 7 2 4" xfId="14659"/>
    <cellStyle name="Итог 4 7 2 4 2" xfId="14660"/>
    <cellStyle name="Итог 4 7 2 4 2 2" xfId="34954"/>
    <cellStyle name="Итог 4 7 2 4 3" xfId="34955"/>
    <cellStyle name="Итог 4 7 2 5" xfId="14661"/>
    <cellStyle name="Итог 4 7 2 5 2" xfId="34956"/>
    <cellStyle name="Итог 4 7 2 6" xfId="34957"/>
    <cellStyle name="Итог 4 7 3" xfId="14662"/>
    <cellStyle name="Итог 4 7 3 2" xfId="14663"/>
    <cellStyle name="Итог 4 7 3 2 2" xfId="14664"/>
    <cellStyle name="Итог 4 7 3 2 2 2" xfId="34958"/>
    <cellStyle name="Итог 4 7 3 2 3" xfId="34959"/>
    <cellStyle name="Итог 4 7 3 3" xfId="14665"/>
    <cellStyle name="Итог 4 7 3 3 2" xfId="14666"/>
    <cellStyle name="Итог 4 7 3 3 2 2" xfId="34960"/>
    <cellStyle name="Итог 4 7 3 3 3" xfId="34961"/>
    <cellStyle name="Итог 4 7 3 4" xfId="14667"/>
    <cellStyle name="Итог 4 7 3 4 2" xfId="14668"/>
    <cellStyle name="Итог 4 7 3 4 2 2" xfId="34962"/>
    <cellStyle name="Итог 4 7 3 4 3" xfId="34963"/>
    <cellStyle name="Итог 4 7 3 5" xfId="14669"/>
    <cellStyle name="Итог 4 7 3 5 2" xfId="34964"/>
    <cellStyle name="Итог 4 7 3 6" xfId="34965"/>
    <cellStyle name="Итог 4 7 4" xfId="14670"/>
    <cellStyle name="Итог 4 7 4 2" xfId="14671"/>
    <cellStyle name="Итог 4 7 4 2 2" xfId="14672"/>
    <cellStyle name="Итог 4 7 4 2 2 2" xfId="34966"/>
    <cellStyle name="Итог 4 7 4 2 3" xfId="34967"/>
    <cellStyle name="Итог 4 7 4 3" xfId="14673"/>
    <cellStyle name="Итог 4 7 4 3 2" xfId="14674"/>
    <cellStyle name="Итог 4 7 4 3 2 2" xfId="34968"/>
    <cellStyle name="Итог 4 7 4 3 3" xfId="34969"/>
    <cellStyle name="Итог 4 7 4 4" xfId="14675"/>
    <cellStyle name="Итог 4 7 4 4 2" xfId="14676"/>
    <cellStyle name="Итог 4 7 4 4 2 2" xfId="34970"/>
    <cellStyle name="Итог 4 7 4 4 3" xfId="34971"/>
    <cellStyle name="Итог 4 7 4 5" xfId="14677"/>
    <cellStyle name="Итог 4 7 4 5 2" xfId="34972"/>
    <cellStyle name="Итог 4 7 4 6" xfId="34973"/>
    <cellStyle name="Итог 4 7 5" xfId="14678"/>
    <cellStyle name="Итог 4 7 5 2" xfId="14679"/>
    <cellStyle name="Итог 4 7 5 2 2" xfId="14680"/>
    <cellStyle name="Итог 4 7 5 2 2 2" xfId="34974"/>
    <cellStyle name="Итог 4 7 5 2 3" xfId="34975"/>
    <cellStyle name="Итог 4 7 5 3" xfId="14681"/>
    <cellStyle name="Итог 4 7 5 3 2" xfId="14682"/>
    <cellStyle name="Итог 4 7 5 3 2 2" xfId="34976"/>
    <cellStyle name="Итог 4 7 5 3 3" xfId="34977"/>
    <cellStyle name="Итог 4 7 5 4" xfId="14683"/>
    <cellStyle name="Итог 4 7 5 4 2" xfId="14684"/>
    <cellStyle name="Итог 4 7 5 4 2 2" xfId="34978"/>
    <cellStyle name="Итог 4 7 5 4 3" xfId="34979"/>
    <cellStyle name="Итог 4 7 5 5" xfId="14685"/>
    <cellStyle name="Итог 4 7 5 5 2" xfId="34980"/>
    <cellStyle name="Итог 4 7 5 6" xfId="34981"/>
    <cellStyle name="Итог 4 7 6" xfId="14686"/>
    <cellStyle name="Итог 4 7 6 2" xfId="14687"/>
    <cellStyle name="Итог 4 7 6 2 2" xfId="34982"/>
    <cellStyle name="Итог 4 7 6 3" xfId="34983"/>
    <cellStyle name="Итог 4 7 7" xfId="14688"/>
    <cellStyle name="Итог 4 7 7 2" xfId="34984"/>
    <cellStyle name="Итог 4 7 8" xfId="34985"/>
    <cellStyle name="Итог 4 8" xfId="14689"/>
    <cellStyle name="Итог 4 8 2" xfId="14690"/>
    <cellStyle name="Итог 4 8 2 2" xfId="14691"/>
    <cellStyle name="Итог 4 8 2 2 2" xfId="14692"/>
    <cellStyle name="Итог 4 8 2 2 2 2" xfId="34986"/>
    <cellStyle name="Итог 4 8 2 2 3" xfId="34987"/>
    <cellStyle name="Итог 4 8 2 3" xfId="14693"/>
    <cellStyle name="Итог 4 8 2 3 2" xfId="14694"/>
    <cellStyle name="Итог 4 8 2 3 2 2" xfId="34988"/>
    <cellStyle name="Итог 4 8 2 3 3" xfId="34989"/>
    <cellStyle name="Итог 4 8 2 4" xfId="14695"/>
    <cellStyle name="Итог 4 8 2 4 2" xfId="14696"/>
    <cellStyle name="Итог 4 8 2 4 2 2" xfId="34990"/>
    <cellStyle name="Итог 4 8 2 4 3" xfId="34991"/>
    <cellStyle name="Итог 4 8 2 5" xfId="14697"/>
    <cellStyle name="Итог 4 8 2 5 2" xfId="34992"/>
    <cellStyle name="Итог 4 8 2 6" xfId="34993"/>
    <cellStyle name="Итог 4 8 3" xfId="14698"/>
    <cellStyle name="Итог 4 8 3 2" xfId="14699"/>
    <cellStyle name="Итог 4 8 3 2 2" xfId="14700"/>
    <cellStyle name="Итог 4 8 3 2 2 2" xfId="34994"/>
    <cellStyle name="Итог 4 8 3 2 3" xfId="34995"/>
    <cellStyle name="Итог 4 8 3 3" xfId="14701"/>
    <cellStyle name="Итог 4 8 3 3 2" xfId="14702"/>
    <cellStyle name="Итог 4 8 3 3 2 2" xfId="34996"/>
    <cellStyle name="Итог 4 8 3 3 3" xfId="34997"/>
    <cellStyle name="Итог 4 8 3 4" xfId="14703"/>
    <cellStyle name="Итог 4 8 3 4 2" xfId="14704"/>
    <cellStyle name="Итог 4 8 3 4 2 2" xfId="34998"/>
    <cellStyle name="Итог 4 8 3 4 3" xfId="34999"/>
    <cellStyle name="Итог 4 8 3 5" xfId="14705"/>
    <cellStyle name="Итог 4 8 3 5 2" xfId="35000"/>
    <cellStyle name="Итог 4 8 3 6" xfId="35001"/>
    <cellStyle name="Итог 4 8 4" xfId="14706"/>
    <cellStyle name="Итог 4 8 4 2" xfId="14707"/>
    <cellStyle name="Итог 4 8 4 2 2" xfId="14708"/>
    <cellStyle name="Итог 4 8 4 2 2 2" xfId="35002"/>
    <cellStyle name="Итог 4 8 4 2 3" xfId="35003"/>
    <cellStyle name="Итог 4 8 4 3" xfId="14709"/>
    <cellStyle name="Итог 4 8 4 3 2" xfId="14710"/>
    <cellStyle name="Итог 4 8 4 3 2 2" xfId="35004"/>
    <cellStyle name="Итог 4 8 4 3 3" xfId="35005"/>
    <cellStyle name="Итог 4 8 4 4" xfId="14711"/>
    <cellStyle name="Итог 4 8 4 4 2" xfId="14712"/>
    <cellStyle name="Итог 4 8 4 4 2 2" xfId="35006"/>
    <cellStyle name="Итог 4 8 4 4 3" xfId="35007"/>
    <cellStyle name="Итог 4 8 4 5" xfId="14713"/>
    <cellStyle name="Итог 4 8 4 5 2" xfId="35008"/>
    <cellStyle name="Итог 4 8 4 6" xfId="35009"/>
    <cellStyle name="Итог 4 8 5" xfId="14714"/>
    <cellStyle name="Итог 4 8 5 2" xfId="14715"/>
    <cellStyle name="Итог 4 8 5 2 2" xfId="14716"/>
    <cellStyle name="Итог 4 8 5 2 2 2" xfId="35010"/>
    <cellStyle name="Итог 4 8 5 2 3" xfId="35011"/>
    <cellStyle name="Итог 4 8 5 3" xfId="14717"/>
    <cellStyle name="Итог 4 8 5 3 2" xfId="14718"/>
    <cellStyle name="Итог 4 8 5 3 2 2" xfId="35012"/>
    <cellStyle name="Итог 4 8 5 3 3" xfId="35013"/>
    <cellStyle name="Итог 4 8 5 4" xfId="14719"/>
    <cellStyle name="Итог 4 8 5 4 2" xfId="14720"/>
    <cellStyle name="Итог 4 8 5 4 2 2" xfId="35014"/>
    <cellStyle name="Итог 4 8 5 4 3" xfId="35015"/>
    <cellStyle name="Итог 4 8 5 5" xfId="14721"/>
    <cellStyle name="Итог 4 8 5 5 2" xfId="35016"/>
    <cellStyle name="Итог 4 8 5 6" xfId="35017"/>
    <cellStyle name="Итог 4 8 6" xfId="14722"/>
    <cellStyle name="Итог 4 8 6 2" xfId="14723"/>
    <cellStyle name="Итог 4 8 6 2 2" xfId="35018"/>
    <cellStyle name="Итог 4 8 6 3" xfId="35019"/>
    <cellStyle name="Итог 4 8 7" xfId="14724"/>
    <cellStyle name="Итог 4 8 7 2" xfId="35020"/>
    <cellStyle name="Итог 4 8 8" xfId="35021"/>
    <cellStyle name="Итог 4 9" xfId="14725"/>
    <cellStyle name="Итог 4 9 2" xfId="14726"/>
    <cellStyle name="Итог 4 9 2 2" xfId="14727"/>
    <cellStyle name="Итог 4 9 2 2 2" xfId="35022"/>
    <cellStyle name="Итог 4 9 2 3" xfId="35023"/>
    <cellStyle name="Итог 4 9 3" xfId="14728"/>
    <cellStyle name="Итог 4 9 3 2" xfId="35024"/>
    <cellStyle name="Итог 4 9 4" xfId="35025"/>
    <cellStyle name="Итог 5" xfId="14729"/>
    <cellStyle name="Итог 5 2" xfId="14730"/>
    <cellStyle name="Итог 5 2 2" xfId="35026"/>
    <cellStyle name="Итог 5 3" xfId="35027"/>
    <cellStyle name="Итог 6" xfId="14731"/>
    <cellStyle name="Итог 6 2" xfId="14732"/>
    <cellStyle name="Итог 6 2 2" xfId="35028"/>
    <cellStyle name="Итог 6 3" xfId="35029"/>
    <cellStyle name="Итоги" xfId="277"/>
    <cellStyle name="ИтогоАктБазЦ" xfId="278"/>
    <cellStyle name="ИтогоАктБИМ" xfId="14733"/>
    <cellStyle name="ИтогоАктРесМет" xfId="14734"/>
    <cellStyle name="ИтогоАктТекЦ" xfId="279"/>
    <cellStyle name="ИтогоБазЦ" xfId="280"/>
    <cellStyle name="ИтогоБИМ" xfId="14735"/>
    <cellStyle name="ИтогоРесМет" xfId="14736"/>
    <cellStyle name="ИтогоТекЦ" xfId="281"/>
    <cellStyle name="Контрольная ячейка 2" xfId="282"/>
    <cellStyle name="Контрольная ячейка 3" xfId="283"/>
    <cellStyle name="Контрольная ячейка 4" xfId="284"/>
    <cellStyle name="Контрольная ячейка 5" xfId="14737"/>
    <cellStyle name="Контрольная ячейка 6" xfId="14738"/>
    <cellStyle name="ЛокСмета" xfId="285"/>
    <cellStyle name="ЛокСмета 2" xfId="286"/>
    <cellStyle name="ЛокСмета 2 2" xfId="14739"/>
    <cellStyle name="ЛокСмета 2 2 2" xfId="14740"/>
    <cellStyle name="ЛокСмета 2 2 2 2" xfId="14741"/>
    <cellStyle name="ЛокСмета 2 2 2 2 2" xfId="14742"/>
    <cellStyle name="ЛокСмета 2 2 2 2 2 2" xfId="14743"/>
    <cellStyle name="ЛокСмета 2 2 2 2 2 2 2" xfId="14744"/>
    <cellStyle name="ЛокСмета 2 2 2 2 2 2 2 2" xfId="35030"/>
    <cellStyle name="ЛокСмета 2 2 2 2 2 2 3" xfId="35031"/>
    <cellStyle name="ЛокСмета 2 2 2 2 2 3" xfId="35032"/>
    <cellStyle name="ЛокСмета 2 2 2 2 3" xfId="14745"/>
    <cellStyle name="ЛокСмета 2 2 2 2 3 2" xfId="14746"/>
    <cellStyle name="ЛокСмета 2 2 2 2 3 2 2" xfId="35033"/>
    <cellStyle name="ЛокСмета 2 2 2 2 3 3" xfId="35034"/>
    <cellStyle name="ЛокСмета 2 2 2 2 4" xfId="35035"/>
    <cellStyle name="ЛокСмета 2 2 2 3" xfId="14747"/>
    <cellStyle name="ЛокСмета 2 2 2 3 2" xfId="14748"/>
    <cellStyle name="ЛокСмета 2 2 2 3 2 2" xfId="14749"/>
    <cellStyle name="ЛокСмета 2 2 2 3 2 2 2" xfId="35036"/>
    <cellStyle name="ЛокСмета 2 2 2 3 2 3" xfId="35037"/>
    <cellStyle name="ЛокСмета 2 2 2 3 3" xfId="35038"/>
    <cellStyle name="ЛокСмета 2 2 2 4" xfId="14750"/>
    <cellStyle name="ЛокСмета 2 2 2 4 2" xfId="14751"/>
    <cellStyle name="ЛокСмета 2 2 2 4 2 2" xfId="35039"/>
    <cellStyle name="ЛокСмета 2 2 2 4 3" xfId="35040"/>
    <cellStyle name="ЛокСмета 2 2 2 5" xfId="35041"/>
    <cellStyle name="ЛокСмета 2 2 3" xfId="14752"/>
    <cellStyle name="ЛокСмета 2 2 3 2" xfId="14753"/>
    <cellStyle name="ЛокСмета 2 2 3 2 2" xfId="14754"/>
    <cellStyle name="ЛокСмета 2 2 3 2 2 2" xfId="14755"/>
    <cellStyle name="ЛокСмета 2 2 3 2 2 2 2" xfId="14756"/>
    <cellStyle name="ЛокСмета 2 2 3 2 2 2 2 2" xfId="35042"/>
    <cellStyle name="ЛокСмета 2 2 3 2 2 2 3" xfId="35043"/>
    <cellStyle name="ЛокСмета 2 2 3 2 2 3" xfId="35044"/>
    <cellStyle name="ЛокСмета 2 2 3 2 3" xfId="14757"/>
    <cellStyle name="ЛокСмета 2 2 3 2 3 2" xfId="14758"/>
    <cellStyle name="ЛокСмета 2 2 3 2 3 2 2" xfId="35045"/>
    <cellStyle name="ЛокСмета 2 2 3 2 3 3" xfId="35046"/>
    <cellStyle name="ЛокСмета 2 2 3 2 4" xfId="35047"/>
    <cellStyle name="ЛокСмета 2 2 3 3" xfId="14759"/>
    <cellStyle name="ЛокСмета 2 2 3 3 2" xfId="14760"/>
    <cellStyle name="ЛокСмета 2 2 3 3 2 2" xfId="14761"/>
    <cellStyle name="ЛокСмета 2 2 3 3 2 2 2" xfId="35048"/>
    <cellStyle name="ЛокСмета 2 2 3 3 2 3" xfId="35049"/>
    <cellStyle name="ЛокСмета 2 2 3 3 3" xfId="35050"/>
    <cellStyle name="ЛокСмета 2 2 3 4" xfId="14762"/>
    <cellStyle name="ЛокСмета 2 2 3 4 2" xfId="14763"/>
    <cellStyle name="ЛокСмета 2 2 3 4 2 2" xfId="35051"/>
    <cellStyle name="ЛокСмета 2 2 3 4 3" xfId="35052"/>
    <cellStyle name="ЛокСмета 2 2 3 5" xfId="35053"/>
    <cellStyle name="ЛокСмета 2 2 4" xfId="14764"/>
    <cellStyle name="ЛокСмета 2 2 4 2" xfId="14765"/>
    <cellStyle name="ЛокСмета 2 2 4 2 2" xfId="14766"/>
    <cellStyle name="ЛокСмета 2 2 4 2 2 2" xfId="14767"/>
    <cellStyle name="ЛокСмета 2 2 4 2 2 2 2" xfId="14768"/>
    <cellStyle name="ЛокСмета 2 2 4 2 2 2 2 2" xfId="35054"/>
    <cellStyle name="ЛокСмета 2 2 4 2 2 2 3" xfId="35055"/>
    <cellStyle name="ЛокСмета 2 2 4 2 2 3" xfId="35056"/>
    <cellStyle name="ЛокСмета 2 2 4 2 3" xfId="14769"/>
    <cellStyle name="ЛокСмета 2 2 4 2 3 2" xfId="14770"/>
    <cellStyle name="ЛокСмета 2 2 4 2 3 2 2" xfId="35057"/>
    <cellStyle name="ЛокСмета 2 2 4 2 3 3" xfId="35058"/>
    <cellStyle name="ЛокСмета 2 2 4 2 4" xfId="35059"/>
    <cellStyle name="ЛокСмета 2 2 4 3" xfId="14771"/>
    <cellStyle name="ЛокСмета 2 2 4 3 2" xfId="14772"/>
    <cellStyle name="ЛокСмета 2 2 4 3 2 2" xfId="14773"/>
    <cellStyle name="ЛокСмета 2 2 4 3 2 2 2" xfId="35060"/>
    <cellStyle name="ЛокСмета 2 2 4 3 2 3" xfId="35061"/>
    <cellStyle name="ЛокСмета 2 2 4 3 3" xfId="35062"/>
    <cellStyle name="ЛокСмета 2 2 4 4" xfId="14774"/>
    <cellStyle name="ЛокСмета 2 2 4 4 2" xfId="14775"/>
    <cellStyle name="ЛокСмета 2 2 4 4 2 2" xfId="35063"/>
    <cellStyle name="ЛокСмета 2 2 4 4 3" xfId="35064"/>
    <cellStyle name="ЛокСмета 2 2 4 5" xfId="35065"/>
    <cellStyle name="ЛокСмета 2 2 5" xfId="14776"/>
    <cellStyle name="ЛокСмета 2 2 5 2" xfId="14777"/>
    <cellStyle name="ЛокСмета 2 2 5 2 2" xfId="14778"/>
    <cellStyle name="ЛокСмета 2 2 5 2 2 2" xfId="14779"/>
    <cellStyle name="ЛокСмета 2 2 5 2 2 2 2" xfId="14780"/>
    <cellStyle name="ЛокСмета 2 2 5 2 2 2 2 2" xfId="35066"/>
    <cellStyle name="ЛокСмета 2 2 5 2 2 2 3" xfId="35067"/>
    <cellStyle name="ЛокСмета 2 2 5 2 2 3" xfId="35068"/>
    <cellStyle name="ЛокСмета 2 2 5 2 3" xfId="14781"/>
    <cellStyle name="ЛокСмета 2 2 5 2 3 2" xfId="14782"/>
    <cellStyle name="ЛокСмета 2 2 5 2 3 2 2" xfId="35069"/>
    <cellStyle name="ЛокСмета 2 2 5 2 3 3" xfId="35070"/>
    <cellStyle name="ЛокСмета 2 2 5 2 4" xfId="35071"/>
    <cellStyle name="ЛокСмета 2 2 5 3" xfId="14783"/>
    <cellStyle name="ЛокСмета 2 2 5 3 2" xfId="14784"/>
    <cellStyle name="ЛокСмета 2 2 5 3 2 2" xfId="14785"/>
    <cellStyle name="ЛокСмета 2 2 5 3 2 2 2" xfId="35072"/>
    <cellStyle name="ЛокСмета 2 2 5 3 2 3" xfId="35073"/>
    <cellStyle name="ЛокСмета 2 2 5 3 3" xfId="35074"/>
    <cellStyle name="ЛокСмета 2 2 5 4" xfId="14786"/>
    <cellStyle name="ЛокСмета 2 2 5 4 2" xfId="14787"/>
    <cellStyle name="ЛокСмета 2 2 5 4 2 2" xfId="35075"/>
    <cellStyle name="ЛокСмета 2 2 5 4 3" xfId="35076"/>
    <cellStyle name="ЛокСмета 2 2 5 5" xfId="35077"/>
    <cellStyle name="ЛокСмета 2 2 6" xfId="14788"/>
    <cellStyle name="ЛокСмета 2 2 6 2" xfId="14789"/>
    <cellStyle name="ЛокСмета 2 2 6 2 2" xfId="14790"/>
    <cellStyle name="ЛокСмета 2 2 6 2 2 2" xfId="14791"/>
    <cellStyle name="ЛокСмета 2 2 6 2 2 2 2" xfId="35078"/>
    <cellStyle name="ЛокСмета 2 2 6 2 2 3" xfId="35079"/>
    <cellStyle name="ЛокСмета 2 2 6 2 3" xfId="35080"/>
    <cellStyle name="ЛокСмета 2 2 6 3" xfId="14792"/>
    <cellStyle name="ЛокСмета 2 2 6 3 2" xfId="14793"/>
    <cellStyle name="ЛокСмета 2 2 6 3 2 2" xfId="35081"/>
    <cellStyle name="ЛокСмета 2 2 6 3 3" xfId="35082"/>
    <cellStyle name="ЛокСмета 2 2 6 4" xfId="35083"/>
    <cellStyle name="ЛокСмета 2 2 7" xfId="14794"/>
    <cellStyle name="ЛокСмета 2 2 7 2" xfId="14795"/>
    <cellStyle name="ЛокСмета 2 2 7 2 2" xfId="14796"/>
    <cellStyle name="ЛокСмета 2 2 7 2 2 2" xfId="35084"/>
    <cellStyle name="ЛокСмета 2 2 7 2 3" xfId="35085"/>
    <cellStyle name="ЛокСмета 2 2 7 3" xfId="35086"/>
    <cellStyle name="ЛокСмета 2 2 8" xfId="14797"/>
    <cellStyle name="ЛокСмета 2 2 8 2" xfId="14798"/>
    <cellStyle name="ЛокСмета 2 2 8 2 2" xfId="35087"/>
    <cellStyle name="ЛокСмета 2 2 8 3" xfId="35088"/>
    <cellStyle name="ЛокСмета 2 2 9" xfId="35089"/>
    <cellStyle name="ЛокСмета 2 3" xfId="14799"/>
    <cellStyle name="ЛокСмета 2 3 2" xfId="14800"/>
    <cellStyle name="ЛокСмета 2 3 2 2" xfId="14801"/>
    <cellStyle name="ЛокСмета 2 3 2 2 2" xfId="14802"/>
    <cellStyle name="ЛокСмета 2 3 2 2 2 2" xfId="14803"/>
    <cellStyle name="ЛокСмета 2 3 2 2 2 2 2" xfId="14804"/>
    <cellStyle name="ЛокСмета 2 3 2 2 2 2 2 2" xfId="35090"/>
    <cellStyle name="ЛокСмета 2 3 2 2 2 2 3" xfId="35091"/>
    <cellStyle name="ЛокСмета 2 3 2 2 2 3" xfId="35092"/>
    <cellStyle name="ЛокСмета 2 3 2 2 3" xfId="14805"/>
    <cellStyle name="ЛокСмета 2 3 2 2 3 2" xfId="14806"/>
    <cellStyle name="ЛокСмета 2 3 2 2 3 2 2" xfId="35093"/>
    <cellStyle name="ЛокСмета 2 3 2 2 3 3" xfId="35094"/>
    <cellStyle name="ЛокСмета 2 3 2 2 4" xfId="35095"/>
    <cellStyle name="ЛокСмета 2 3 2 3" xfId="14807"/>
    <cellStyle name="ЛокСмета 2 3 2 3 2" xfId="14808"/>
    <cellStyle name="ЛокСмета 2 3 2 3 2 2" xfId="14809"/>
    <cellStyle name="ЛокСмета 2 3 2 3 2 2 2" xfId="35096"/>
    <cellStyle name="ЛокСмета 2 3 2 3 2 3" xfId="35097"/>
    <cellStyle name="ЛокСмета 2 3 2 3 3" xfId="35098"/>
    <cellStyle name="ЛокСмета 2 3 2 4" xfId="14810"/>
    <cellStyle name="ЛокСмета 2 3 2 4 2" xfId="14811"/>
    <cellStyle name="ЛокСмета 2 3 2 4 2 2" xfId="35099"/>
    <cellStyle name="ЛокСмета 2 3 2 4 3" xfId="35100"/>
    <cellStyle name="ЛокСмета 2 3 2 5" xfId="35101"/>
    <cellStyle name="ЛокСмета 2 3 3" xfId="14812"/>
    <cellStyle name="ЛокСмета 2 3 3 2" xfId="14813"/>
    <cellStyle name="ЛокСмета 2 3 3 2 2" xfId="14814"/>
    <cellStyle name="ЛокСмета 2 3 3 2 2 2" xfId="14815"/>
    <cellStyle name="ЛокСмета 2 3 3 2 2 2 2" xfId="14816"/>
    <cellStyle name="ЛокСмета 2 3 3 2 2 2 2 2" xfId="35102"/>
    <cellStyle name="ЛокСмета 2 3 3 2 2 2 3" xfId="35103"/>
    <cellStyle name="ЛокСмета 2 3 3 2 2 3" xfId="35104"/>
    <cellStyle name="ЛокСмета 2 3 3 2 3" xfId="14817"/>
    <cellStyle name="ЛокСмета 2 3 3 2 3 2" xfId="14818"/>
    <cellStyle name="ЛокСмета 2 3 3 2 3 2 2" xfId="35105"/>
    <cellStyle name="ЛокСмета 2 3 3 2 3 3" xfId="35106"/>
    <cellStyle name="ЛокСмета 2 3 3 2 4" xfId="35107"/>
    <cellStyle name="ЛокСмета 2 3 3 3" xfId="14819"/>
    <cellStyle name="ЛокСмета 2 3 3 3 2" xfId="14820"/>
    <cellStyle name="ЛокСмета 2 3 3 3 2 2" xfId="14821"/>
    <cellStyle name="ЛокСмета 2 3 3 3 2 2 2" xfId="35108"/>
    <cellStyle name="ЛокСмета 2 3 3 3 2 3" xfId="35109"/>
    <cellStyle name="ЛокСмета 2 3 3 3 3" xfId="35110"/>
    <cellStyle name="ЛокСмета 2 3 3 4" xfId="14822"/>
    <cellStyle name="ЛокСмета 2 3 3 4 2" xfId="14823"/>
    <cellStyle name="ЛокСмета 2 3 3 4 2 2" xfId="35111"/>
    <cellStyle name="ЛокСмета 2 3 3 4 3" xfId="35112"/>
    <cellStyle name="ЛокСмета 2 3 3 5" xfId="35113"/>
    <cellStyle name="ЛокСмета 2 3 4" xfId="14824"/>
    <cellStyle name="ЛокСмета 2 3 4 2" xfId="14825"/>
    <cellStyle name="ЛокСмета 2 3 4 2 2" xfId="14826"/>
    <cellStyle name="ЛокСмета 2 3 4 2 2 2" xfId="14827"/>
    <cellStyle name="ЛокСмета 2 3 4 2 2 2 2" xfId="14828"/>
    <cellStyle name="ЛокСмета 2 3 4 2 2 2 2 2" xfId="35114"/>
    <cellStyle name="ЛокСмета 2 3 4 2 2 2 3" xfId="35115"/>
    <cellStyle name="ЛокСмета 2 3 4 2 2 3" xfId="35116"/>
    <cellStyle name="ЛокСмета 2 3 4 2 3" xfId="14829"/>
    <cellStyle name="ЛокСмета 2 3 4 2 3 2" xfId="14830"/>
    <cellStyle name="ЛокСмета 2 3 4 2 3 2 2" xfId="35117"/>
    <cellStyle name="ЛокСмета 2 3 4 2 3 3" xfId="35118"/>
    <cellStyle name="ЛокСмета 2 3 4 2 4" xfId="35119"/>
    <cellStyle name="ЛокСмета 2 3 4 3" xfId="14831"/>
    <cellStyle name="ЛокСмета 2 3 4 3 2" xfId="14832"/>
    <cellStyle name="ЛокСмета 2 3 4 3 2 2" xfId="14833"/>
    <cellStyle name="ЛокСмета 2 3 4 3 2 2 2" xfId="35120"/>
    <cellStyle name="ЛокСмета 2 3 4 3 2 3" xfId="35121"/>
    <cellStyle name="ЛокСмета 2 3 4 3 3" xfId="35122"/>
    <cellStyle name="ЛокСмета 2 3 4 4" xfId="14834"/>
    <cellStyle name="ЛокСмета 2 3 4 4 2" xfId="14835"/>
    <cellStyle name="ЛокСмета 2 3 4 4 2 2" xfId="35123"/>
    <cellStyle name="ЛокСмета 2 3 4 4 3" xfId="35124"/>
    <cellStyle name="ЛокСмета 2 3 4 5" xfId="35125"/>
    <cellStyle name="ЛокСмета 2 3 5" xfId="14836"/>
    <cellStyle name="ЛокСмета 2 3 5 2" xfId="14837"/>
    <cellStyle name="ЛокСмета 2 3 5 2 2" xfId="14838"/>
    <cellStyle name="ЛокСмета 2 3 5 2 2 2" xfId="14839"/>
    <cellStyle name="ЛокСмета 2 3 5 2 2 2 2" xfId="14840"/>
    <cellStyle name="ЛокСмета 2 3 5 2 2 2 2 2" xfId="35126"/>
    <cellStyle name="ЛокСмета 2 3 5 2 2 2 3" xfId="35127"/>
    <cellStyle name="ЛокСмета 2 3 5 2 2 3" xfId="35128"/>
    <cellStyle name="ЛокСмета 2 3 5 2 3" xfId="14841"/>
    <cellStyle name="ЛокСмета 2 3 5 2 3 2" xfId="14842"/>
    <cellStyle name="ЛокСмета 2 3 5 2 3 2 2" xfId="35129"/>
    <cellStyle name="ЛокСмета 2 3 5 2 3 3" xfId="35130"/>
    <cellStyle name="ЛокСмета 2 3 5 2 4" xfId="35131"/>
    <cellStyle name="ЛокСмета 2 3 5 3" xfId="14843"/>
    <cellStyle name="ЛокСмета 2 3 5 3 2" xfId="14844"/>
    <cellStyle name="ЛокСмета 2 3 5 3 2 2" xfId="14845"/>
    <cellStyle name="ЛокСмета 2 3 5 3 2 2 2" xfId="35132"/>
    <cellStyle name="ЛокСмета 2 3 5 3 2 3" xfId="35133"/>
    <cellStyle name="ЛокСмета 2 3 5 3 3" xfId="35134"/>
    <cellStyle name="ЛокСмета 2 3 5 4" xfId="14846"/>
    <cellStyle name="ЛокСмета 2 3 5 4 2" xfId="14847"/>
    <cellStyle name="ЛокСмета 2 3 5 4 2 2" xfId="35135"/>
    <cellStyle name="ЛокСмета 2 3 5 4 3" xfId="35136"/>
    <cellStyle name="ЛокСмета 2 3 5 5" xfId="35137"/>
    <cellStyle name="ЛокСмета 2 3 6" xfId="14848"/>
    <cellStyle name="ЛокСмета 2 3 6 2" xfId="14849"/>
    <cellStyle name="ЛокСмета 2 3 6 2 2" xfId="14850"/>
    <cellStyle name="ЛокСмета 2 3 6 2 2 2" xfId="14851"/>
    <cellStyle name="ЛокСмета 2 3 6 2 2 2 2" xfId="35138"/>
    <cellStyle name="ЛокСмета 2 3 6 2 2 3" xfId="35139"/>
    <cellStyle name="ЛокСмета 2 3 6 2 3" xfId="35140"/>
    <cellStyle name="ЛокСмета 2 3 6 3" xfId="14852"/>
    <cellStyle name="ЛокСмета 2 3 6 3 2" xfId="14853"/>
    <cellStyle name="ЛокСмета 2 3 6 3 2 2" xfId="35141"/>
    <cellStyle name="ЛокСмета 2 3 6 3 3" xfId="35142"/>
    <cellStyle name="ЛокСмета 2 3 6 4" xfId="35143"/>
    <cellStyle name="ЛокСмета 2 3 7" xfId="14854"/>
    <cellStyle name="ЛокСмета 2 3 7 2" xfId="14855"/>
    <cellStyle name="ЛокСмета 2 3 7 2 2" xfId="14856"/>
    <cellStyle name="ЛокСмета 2 3 7 2 2 2" xfId="35144"/>
    <cellStyle name="ЛокСмета 2 3 7 2 3" xfId="35145"/>
    <cellStyle name="ЛокСмета 2 3 7 3" xfId="35146"/>
    <cellStyle name="ЛокСмета 2 3 8" xfId="14857"/>
    <cellStyle name="ЛокСмета 2 3 8 2" xfId="14858"/>
    <cellStyle name="ЛокСмета 2 3 8 2 2" xfId="35147"/>
    <cellStyle name="ЛокСмета 2 3 8 3" xfId="35148"/>
    <cellStyle name="ЛокСмета 2 3 9" xfId="35149"/>
    <cellStyle name="ЛокСмета 2 4" xfId="14859"/>
    <cellStyle name="ЛокСмета 2 4 2" xfId="14860"/>
    <cellStyle name="ЛокСмета 2 4 2 2" xfId="14861"/>
    <cellStyle name="ЛокСмета 2 4 2 2 2" xfId="35150"/>
    <cellStyle name="ЛокСмета 2 4 2 3" xfId="35151"/>
    <cellStyle name="ЛокСмета 2 4 3" xfId="35152"/>
    <cellStyle name="ЛокСмета 2 5" xfId="14862"/>
    <cellStyle name="ЛокСмета 2 5 2" xfId="14863"/>
    <cellStyle name="ЛокСмета 2 5 2 2" xfId="35153"/>
    <cellStyle name="ЛокСмета 2 5 3" xfId="35154"/>
    <cellStyle name="ЛокСмета 2 6" xfId="35155"/>
    <cellStyle name="ЛокСмета 3" xfId="14864"/>
    <cellStyle name="ЛокСмета 3 2" xfId="14865"/>
    <cellStyle name="ЛокСмета 3 2 2" xfId="14866"/>
    <cellStyle name="ЛокСмета 3 2 2 2" xfId="14867"/>
    <cellStyle name="ЛокСмета 3 2 2 2 2" xfId="14868"/>
    <cellStyle name="ЛокСмета 3 2 2 2 2 2" xfId="14869"/>
    <cellStyle name="ЛокСмета 3 2 2 2 2 2 2" xfId="35156"/>
    <cellStyle name="ЛокСмета 3 2 2 2 2 3" xfId="35157"/>
    <cellStyle name="ЛокСмета 3 2 2 2 3" xfId="35158"/>
    <cellStyle name="ЛокСмета 3 2 2 3" xfId="14870"/>
    <cellStyle name="ЛокСмета 3 2 2 3 2" xfId="14871"/>
    <cellStyle name="ЛокСмета 3 2 2 3 2 2" xfId="35159"/>
    <cellStyle name="ЛокСмета 3 2 2 3 3" xfId="35160"/>
    <cellStyle name="ЛокСмета 3 2 2 4" xfId="35161"/>
    <cellStyle name="ЛокСмета 3 2 3" xfId="14872"/>
    <cellStyle name="ЛокСмета 3 2 3 2" xfId="14873"/>
    <cellStyle name="ЛокСмета 3 2 3 2 2" xfId="14874"/>
    <cellStyle name="ЛокСмета 3 2 3 2 2 2" xfId="35162"/>
    <cellStyle name="ЛокСмета 3 2 3 2 3" xfId="35163"/>
    <cellStyle name="ЛокСмета 3 2 3 3" xfId="35164"/>
    <cellStyle name="ЛокСмета 3 2 4" xfId="14875"/>
    <cellStyle name="ЛокСмета 3 2 4 2" xfId="14876"/>
    <cellStyle name="ЛокСмета 3 2 4 2 2" xfId="35165"/>
    <cellStyle name="ЛокСмета 3 2 4 3" xfId="35166"/>
    <cellStyle name="ЛокСмета 3 2 5" xfId="35167"/>
    <cellStyle name="ЛокСмета 3 3" xfId="14877"/>
    <cellStyle name="ЛокСмета 3 3 2" xfId="14878"/>
    <cellStyle name="ЛокСмета 3 3 2 2" xfId="14879"/>
    <cellStyle name="ЛокСмета 3 3 2 2 2" xfId="14880"/>
    <cellStyle name="ЛокСмета 3 3 2 2 2 2" xfId="14881"/>
    <cellStyle name="ЛокСмета 3 3 2 2 2 2 2" xfId="35168"/>
    <cellStyle name="ЛокСмета 3 3 2 2 2 3" xfId="35169"/>
    <cellStyle name="ЛокСмета 3 3 2 2 3" xfId="35170"/>
    <cellStyle name="ЛокСмета 3 3 2 3" xfId="14882"/>
    <cellStyle name="ЛокСмета 3 3 2 3 2" xfId="14883"/>
    <cellStyle name="ЛокСмета 3 3 2 3 2 2" xfId="35171"/>
    <cellStyle name="ЛокСмета 3 3 2 3 3" xfId="35172"/>
    <cellStyle name="ЛокСмета 3 3 2 4" xfId="35173"/>
    <cellStyle name="ЛокСмета 3 3 3" xfId="14884"/>
    <cellStyle name="ЛокСмета 3 3 3 2" xfId="14885"/>
    <cellStyle name="ЛокСмета 3 3 3 2 2" xfId="14886"/>
    <cellStyle name="ЛокСмета 3 3 3 2 2 2" xfId="35174"/>
    <cellStyle name="ЛокСмета 3 3 3 2 3" xfId="35175"/>
    <cellStyle name="ЛокСмета 3 3 3 3" xfId="35176"/>
    <cellStyle name="ЛокСмета 3 3 4" xfId="14887"/>
    <cellStyle name="ЛокСмета 3 3 4 2" xfId="14888"/>
    <cellStyle name="ЛокСмета 3 3 4 2 2" xfId="35177"/>
    <cellStyle name="ЛокСмета 3 3 4 3" xfId="35178"/>
    <cellStyle name="ЛокСмета 3 3 5" xfId="35179"/>
    <cellStyle name="ЛокСмета 3 4" xfId="14889"/>
    <cellStyle name="ЛокСмета 3 4 2" xfId="14890"/>
    <cellStyle name="ЛокСмета 3 4 2 2" xfId="14891"/>
    <cellStyle name="ЛокСмета 3 4 2 2 2" xfId="14892"/>
    <cellStyle name="ЛокСмета 3 4 2 2 2 2" xfId="14893"/>
    <cellStyle name="ЛокСмета 3 4 2 2 2 2 2" xfId="35180"/>
    <cellStyle name="ЛокСмета 3 4 2 2 2 3" xfId="35181"/>
    <cellStyle name="ЛокСмета 3 4 2 2 3" xfId="35182"/>
    <cellStyle name="ЛокСмета 3 4 2 3" xfId="14894"/>
    <cellStyle name="ЛокСмета 3 4 2 3 2" xfId="14895"/>
    <cellStyle name="ЛокСмета 3 4 2 3 2 2" xfId="35183"/>
    <cellStyle name="ЛокСмета 3 4 2 3 3" xfId="35184"/>
    <cellStyle name="ЛокСмета 3 4 2 4" xfId="35185"/>
    <cellStyle name="ЛокСмета 3 4 3" xfId="14896"/>
    <cellStyle name="ЛокСмета 3 4 3 2" xfId="14897"/>
    <cellStyle name="ЛокСмета 3 4 3 2 2" xfId="14898"/>
    <cellStyle name="ЛокСмета 3 4 3 2 2 2" xfId="35186"/>
    <cellStyle name="ЛокСмета 3 4 3 2 3" xfId="35187"/>
    <cellStyle name="ЛокСмета 3 4 3 3" xfId="35188"/>
    <cellStyle name="ЛокСмета 3 4 4" xfId="14899"/>
    <cellStyle name="ЛокСмета 3 4 4 2" xfId="14900"/>
    <cellStyle name="ЛокСмета 3 4 4 2 2" xfId="35189"/>
    <cellStyle name="ЛокСмета 3 4 4 3" xfId="35190"/>
    <cellStyle name="ЛокСмета 3 4 5" xfId="35191"/>
    <cellStyle name="ЛокСмета 3 5" xfId="14901"/>
    <cellStyle name="ЛокСмета 3 5 2" xfId="14902"/>
    <cellStyle name="ЛокСмета 3 5 2 2" xfId="14903"/>
    <cellStyle name="ЛокСмета 3 5 2 2 2" xfId="14904"/>
    <cellStyle name="ЛокСмета 3 5 2 2 2 2" xfId="14905"/>
    <cellStyle name="ЛокСмета 3 5 2 2 2 2 2" xfId="35192"/>
    <cellStyle name="ЛокСмета 3 5 2 2 2 3" xfId="35193"/>
    <cellStyle name="ЛокСмета 3 5 2 2 3" xfId="35194"/>
    <cellStyle name="ЛокСмета 3 5 2 3" xfId="14906"/>
    <cellStyle name="ЛокСмета 3 5 2 3 2" xfId="14907"/>
    <cellStyle name="ЛокСмета 3 5 2 3 2 2" xfId="35195"/>
    <cellStyle name="ЛокСмета 3 5 2 3 3" xfId="35196"/>
    <cellStyle name="ЛокСмета 3 5 2 4" xfId="35197"/>
    <cellStyle name="ЛокСмета 3 5 3" xfId="14908"/>
    <cellStyle name="ЛокСмета 3 5 3 2" xfId="14909"/>
    <cellStyle name="ЛокСмета 3 5 3 2 2" xfId="14910"/>
    <cellStyle name="ЛокСмета 3 5 3 2 2 2" xfId="35198"/>
    <cellStyle name="ЛокСмета 3 5 3 2 3" xfId="35199"/>
    <cellStyle name="ЛокСмета 3 5 3 3" xfId="35200"/>
    <cellStyle name="ЛокСмета 3 5 4" xfId="14911"/>
    <cellStyle name="ЛокСмета 3 5 4 2" xfId="14912"/>
    <cellStyle name="ЛокСмета 3 5 4 2 2" xfId="35201"/>
    <cellStyle name="ЛокСмета 3 5 4 3" xfId="35202"/>
    <cellStyle name="ЛокСмета 3 5 5" xfId="35203"/>
    <cellStyle name="ЛокСмета 3 6" xfId="14913"/>
    <cellStyle name="ЛокСмета 3 6 2" xfId="14914"/>
    <cellStyle name="ЛокСмета 3 6 2 2" xfId="14915"/>
    <cellStyle name="ЛокСмета 3 6 2 2 2" xfId="14916"/>
    <cellStyle name="ЛокСмета 3 6 2 2 2 2" xfId="35204"/>
    <cellStyle name="ЛокСмета 3 6 2 2 3" xfId="35205"/>
    <cellStyle name="ЛокСмета 3 6 2 3" xfId="35206"/>
    <cellStyle name="ЛокСмета 3 6 3" xfId="14917"/>
    <cellStyle name="ЛокСмета 3 6 3 2" xfId="14918"/>
    <cellStyle name="ЛокСмета 3 6 3 2 2" xfId="35207"/>
    <cellStyle name="ЛокСмета 3 6 3 3" xfId="35208"/>
    <cellStyle name="ЛокСмета 3 6 4" xfId="35209"/>
    <cellStyle name="ЛокСмета 3 7" xfId="14919"/>
    <cellStyle name="ЛокСмета 3 7 2" xfId="14920"/>
    <cellStyle name="ЛокСмета 3 7 2 2" xfId="14921"/>
    <cellStyle name="ЛокСмета 3 7 2 2 2" xfId="35210"/>
    <cellStyle name="ЛокСмета 3 7 2 3" xfId="35211"/>
    <cellStyle name="ЛокСмета 3 7 3" xfId="35212"/>
    <cellStyle name="ЛокСмета 3 8" xfId="14922"/>
    <cellStyle name="ЛокСмета 3 8 2" xfId="14923"/>
    <cellStyle name="ЛокСмета 3 8 2 2" xfId="35213"/>
    <cellStyle name="ЛокСмета 3 8 3" xfId="35214"/>
    <cellStyle name="ЛокСмета 3 9" xfId="35215"/>
    <cellStyle name="ЛокСмета 4" xfId="14924"/>
    <cellStyle name="ЛокСмета 4 2" xfId="14925"/>
    <cellStyle name="ЛокСмета 4 2 2" xfId="14926"/>
    <cellStyle name="ЛокСмета 4 2 2 2" xfId="14927"/>
    <cellStyle name="ЛокСмета 4 2 2 2 2" xfId="14928"/>
    <cellStyle name="ЛокСмета 4 2 2 2 2 2" xfId="14929"/>
    <cellStyle name="ЛокСмета 4 2 2 2 2 2 2" xfId="35216"/>
    <cellStyle name="ЛокСмета 4 2 2 2 2 3" xfId="35217"/>
    <cellStyle name="ЛокСмета 4 2 2 2 3" xfId="35218"/>
    <cellStyle name="ЛокСмета 4 2 2 3" xfId="14930"/>
    <cellStyle name="ЛокСмета 4 2 2 3 2" xfId="14931"/>
    <cellStyle name="ЛокСмета 4 2 2 3 2 2" xfId="35219"/>
    <cellStyle name="ЛокСмета 4 2 2 3 3" xfId="35220"/>
    <cellStyle name="ЛокСмета 4 2 2 4" xfId="35221"/>
    <cellStyle name="ЛокСмета 4 2 3" xfId="14932"/>
    <cellStyle name="ЛокСмета 4 2 3 2" xfId="14933"/>
    <cellStyle name="ЛокСмета 4 2 3 2 2" xfId="14934"/>
    <cellStyle name="ЛокСмета 4 2 3 2 2 2" xfId="35222"/>
    <cellStyle name="ЛокСмета 4 2 3 2 3" xfId="35223"/>
    <cellStyle name="ЛокСмета 4 2 3 3" xfId="35224"/>
    <cellStyle name="ЛокСмета 4 2 4" xfId="14935"/>
    <cellStyle name="ЛокСмета 4 2 4 2" xfId="14936"/>
    <cellStyle name="ЛокСмета 4 2 4 2 2" xfId="35225"/>
    <cellStyle name="ЛокСмета 4 2 4 3" xfId="35226"/>
    <cellStyle name="ЛокСмета 4 2 5" xfId="35227"/>
    <cellStyle name="ЛокСмета 4 3" xfId="14937"/>
    <cellStyle name="ЛокСмета 4 3 2" xfId="14938"/>
    <cellStyle name="ЛокСмета 4 3 2 2" xfId="14939"/>
    <cellStyle name="ЛокСмета 4 3 2 2 2" xfId="14940"/>
    <cellStyle name="ЛокСмета 4 3 2 2 2 2" xfId="14941"/>
    <cellStyle name="ЛокСмета 4 3 2 2 2 2 2" xfId="35228"/>
    <cellStyle name="ЛокСмета 4 3 2 2 2 3" xfId="35229"/>
    <cellStyle name="ЛокСмета 4 3 2 2 3" xfId="35230"/>
    <cellStyle name="ЛокСмета 4 3 2 3" xfId="14942"/>
    <cellStyle name="ЛокСмета 4 3 2 3 2" xfId="14943"/>
    <cellStyle name="ЛокСмета 4 3 2 3 2 2" xfId="35231"/>
    <cellStyle name="ЛокСмета 4 3 2 3 3" xfId="35232"/>
    <cellStyle name="ЛокСмета 4 3 2 4" xfId="35233"/>
    <cellStyle name="ЛокСмета 4 3 3" xfId="14944"/>
    <cellStyle name="ЛокСмета 4 3 3 2" xfId="14945"/>
    <cellStyle name="ЛокСмета 4 3 3 2 2" xfId="14946"/>
    <cellStyle name="ЛокСмета 4 3 3 2 2 2" xfId="35234"/>
    <cellStyle name="ЛокСмета 4 3 3 2 3" xfId="35235"/>
    <cellStyle name="ЛокСмета 4 3 3 3" xfId="35236"/>
    <cellStyle name="ЛокСмета 4 3 4" xfId="14947"/>
    <cellStyle name="ЛокСмета 4 3 4 2" xfId="14948"/>
    <cellStyle name="ЛокСмета 4 3 4 2 2" xfId="35237"/>
    <cellStyle name="ЛокСмета 4 3 4 3" xfId="35238"/>
    <cellStyle name="ЛокСмета 4 3 5" xfId="35239"/>
    <cellStyle name="ЛокСмета 4 4" xfId="14949"/>
    <cellStyle name="ЛокСмета 4 4 2" xfId="14950"/>
    <cellStyle name="ЛокСмета 4 4 2 2" xfId="14951"/>
    <cellStyle name="ЛокСмета 4 4 2 2 2" xfId="14952"/>
    <cellStyle name="ЛокСмета 4 4 2 2 2 2" xfId="14953"/>
    <cellStyle name="ЛокСмета 4 4 2 2 2 2 2" xfId="35240"/>
    <cellStyle name="ЛокСмета 4 4 2 2 2 3" xfId="35241"/>
    <cellStyle name="ЛокСмета 4 4 2 2 3" xfId="35242"/>
    <cellStyle name="ЛокСмета 4 4 2 3" xfId="14954"/>
    <cellStyle name="ЛокСмета 4 4 2 3 2" xfId="14955"/>
    <cellStyle name="ЛокСмета 4 4 2 3 2 2" xfId="35243"/>
    <cellStyle name="ЛокСмета 4 4 2 3 3" xfId="35244"/>
    <cellStyle name="ЛокСмета 4 4 2 4" xfId="35245"/>
    <cellStyle name="ЛокСмета 4 4 3" xfId="14956"/>
    <cellStyle name="ЛокСмета 4 4 3 2" xfId="14957"/>
    <cellStyle name="ЛокСмета 4 4 3 2 2" xfId="14958"/>
    <cellStyle name="ЛокСмета 4 4 3 2 2 2" xfId="35246"/>
    <cellStyle name="ЛокСмета 4 4 3 2 3" xfId="35247"/>
    <cellStyle name="ЛокСмета 4 4 3 3" xfId="35248"/>
    <cellStyle name="ЛокСмета 4 4 4" xfId="14959"/>
    <cellStyle name="ЛокСмета 4 4 4 2" xfId="14960"/>
    <cellStyle name="ЛокСмета 4 4 4 2 2" xfId="35249"/>
    <cellStyle name="ЛокСмета 4 4 4 3" xfId="35250"/>
    <cellStyle name="ЛокСмета 4 4 5" xfId="35251"/>
    <cellStyle name="ЛокСмета 4 5" xfId="14961"/>
    <cellStyle name="ЛокСмета 4 5 2" xfId="14962"/>
    <cellStyle name="ЛокСмета 4 5 2 2" xfId="14963"/>
    <cellStyle name="ЛокСмета 4 5 2 2 2" xfId="14964"/>
    <cellStyle name="ЛокСмета 4 5 2 2 2 2" xfId="14965"/>
    <cellStyle name="ЛокСмета 4 5 2 2 2 2 2" xfId="35252"/>
    <cellStyle name="ЛокСмета 4 5 2 2 2 3" xfId="35253"/>
    <cellStyle name="ЛокСмета 4 5 2 2 3" xfId="35254"/>
    <cellStyle name="ЛокСмета 4 5 2 3" xfId="14966"/>
    <cellStyle name="ЛокСмета 4 5 2 3 2" xfId="14967"/>
    <cellStyle name="ЛокСмета 4 5 2 3 2 2" xfId="35255"/>
    <cellStyle name="ЛокСмета 4 5 2 3 3" xfId="35256"/>
    <cellStyle name="ЛокСмета 4 5 2 4" xfId="35257"/>
    <cellStyle name="ЛокСмета 4 5 3" xfId="14968"/>
    <cellStyle name="ЛокСмета 4 5 3 2" xfId="14969"/>
    <cellStyle name="ЛокСмета 4 5 3 2 2" xfId="14970"/>
    <cellStyle name="ЛокСмета 4 5 3 2 2 2" xfId="35258"/>
    <cellStyle name="ЛокСмета 4 5 3 2 3" xfId="35259"/>
    <cellStyle name="ЛокСмета 4 5 3 3" xfId="35260"/>
    <cellStyle name="ЛокСмета 4 5 4" xfId="14971"/>
    <cellStyle name="ЛокСмета 4 5 4 2" xfId="14972"/>
    <cellStyle name="ЛокСмета 4 5 4 2 2" xfId="35261"/>
    <cellStyle name="ЛокСмета 4 5 4 3" xfId="35262"/>
    <cellStyle name="ЛокСмета 4 5 5" xfId="35263"/>
    <cellStyle name="ЛокСмета 4 6" xfId="14973"/>
    <cellStyle name="ЛокСмета 4 6 2" xfId="14974"/>
    <cellStyle name="ЛокСмета 4 6 2 2" xfId="14975"/>
    <cellStyle name="ЛокСмета 4 6 2 2 2" xfId="14976"/>
    <cellStyle name="ЛокСмета 4 6 2 2 2 2" xfId="35264"/>
    <cellStyle name="ЛокСмета 4 6 2 2 3" xfId="35265"/>
    <cellStyle name="ЛокСмета 4 6 2 3" xfId="35266"/>
    <cellStyle name="ЛокСмета 4 6 3" xfId="14977"/>
    <cellStyle name="ЛокСмета 4 6 3 2" xfId="14978"/>
    <cellStyle name="ЛокСмета 4 6 3 2 2" xfId="35267"/>
    <cellStyle name="ЛокСмета 4 6 3 3" xfId="35268"/>
    <cellStyle name="ЛокСмета 4 6 4" xfId="35269"/>
    <cellStyle name="ЛокСмета 4 7" xfId="14979"/>
    <cellStyle name="ЛокСмета 4 7 2" xfId="14980"/>
    <cellStyle name="ЛокСмета 4 7 2 2" xfId="14981"/>
    <cellStyle name="ЛокСмета 4 7 2 2 2" xfId="35270"/>
    <cellStyle name="ЛокСмета 4 7 2 3" xfId="35271"/>
    <cellStyle name="ЛокСмета 4 7 3" xfId="35272"/>
    <cellStyle name="ЛокСмета 4 8" xfId="14982"/>
    <cellStyle name="ЛокСмета 4 8 2" xfId="14983"/>
    <cellStyle name="ЛокСмета 4 8 2 2" xfId="35273"/>
    <cellStyle name="ЛокСмета 4 8 3" xfId="35274"/>
    <cellStyle name="ЛокСмета 4 9" xfId="35275"/>
    <cellStyle name="ЛокСмета 5" xfId="14984"/>
    <cellStyle name="ЛокСмета 5 2" xfId="14985"/>
    <cellStyle name="ЛокСмета 5 2 2" xfId="14986"/>
    <cellStyle name="ЛокСмета 5 2 2 2" xfId="35276"/>
    <cellStyle name="ЛокСмета 5 2 3" xfId="35277"/>
    <cellStyle name="ЛокСмета 5 3" xfId="35278"/>
    <cellStyle name="ЛокСмета 6" xfId="14987"/>
    <cellStyle name="ЛокСмета 6 2" xfId="14988"/>
    <cellStyle name="ЛокСмета 6 2 2" xfId="35279"/>
    <cellStyle name="ЛокСмета 6 3" xfId="35280"/>
    <cellStyle name="ЛокСмета 7" xfId="35281"/>
    <cellStyle name="ЛокСмМТСН" xfId="287"/>
    <cellStyle name="ЛокСмМТСН 2" xfId="288"/>
    <cellStyle name="М29" xfId="14989"/>
    <cellStyle name="Название 2" xfId="289"/>
    <cellStyle name="Название 3" xfId="290"/>
    <cellStyle name="Название 4" xfId="14990"/>
    <cellStyle name="Название 5" xfId="14991"/>
    <cellStyle name="Название 6" xfId="14992"/>
    <cellStyle name="Нейтральный 2" xfId="291"/>
    <cellStyle name="Нейтральный 3" xfId="292"/>
    <cellStyle name="Нейтральный 4" xfId="293"/>
    <cellStyle name="Нейтральный 5" xfId="14993"/>
    <cellStyle name="Нейтральный 6" xfId="14994"/>
    <cellStyle name="ОбСмета" xfId="14995"/>
    <cellStyle name="Обычный" xfId="0" builtinId="0"/>
    <cellStyle name="Обычный 10" xfId="294"/>
    <cellStyle name="Обычный 10 2" xfId="295"/>
    <cellStyle name="Обычный 10 2 4" xfId="624"/>
    <cellStyle name="Обычный 10 3" xfId="296"/>
    <cellStyle name="Обычный 10 6" xfId="623"/>
    <cellStyle name="Обычный 10 7" xfId="626"/>
    <cellStyle name="Обычный 10 7 2" xfId="35282"/>
    <cellStyle name="Обычный 10 7 4" xfId="35283"/>
    <cellStyle name="Обычный 10 7 4 2" xfId="35284"/>
    <cellStyle name="Обычный 10 7 4 2 2" xfId="35285"/>
    <cellStyle name="Обычный 10 7 4 3" xfId="35286"/>
    <cellStyle name="Обычный 100" xfId="513"/>
    <cellStyle name="Обычный 100 2" xfId="646"/>
    <cellStyle name="Обычный 100 2 2" xfId="14996"/>
    <cellStyle name="Обычный 100 2 2 2" xfId="14997"/>
    <cellStyle name="Обычный 100 2 2 2 2" xfId="14998"/>
    <cellStyle name="Обычный 100 2 2 2 2 2" xfId="14999"/>
    <cellStyle name="Обычный 100 2 2 2 2 2 2" xfId="35287"/>
    <cellStyle name="Обычный 100 2 2 2 2 3" xfId="35288"/>
    <cellStyle name="Обычный 100 2 2 2 3" xfId="15000"/>
    <cellStyle name="Обычный 100 2 2 2 3 2" xfId="15001"/>
    <cellStyle name="Обычный 100 2 2 2 3 3" xfId="35289"/>
    <cellStyle name="Обычный 100 2 2 2 3 4" xfId="35290"/>
    <cellStyle name="Обычный 100 2 2 2 3 4 2" xfId="35291"/>
    <cellStyle name="Обычный 100 2 2 2 4" xfId="15002"/>
    <cellStyle name="Обычный 100 2 2 2 4 2" xfId="15003"/>
    <cellStyle name="Обычный 100 2 2 2 4 2 2" xfId="35292"/>
    <cellStyle name="Обычный 100 2 2 2 4 3" xfId="35293"/>
    <cellStyle name="Обычный 100 2 2 2 5" xfId="35294"/>
    <cellStyle name="Обычный 100 2 2 3" xfId="15004"/>
    <cellStyle name="Обычный 100 2 2 3 2" xfId="35295"/>
    <cellStyle name="Обычный 100 2 2 4" xfId="15005"/>
    <cellStyle name="Обычный 100 2 2 4 2" xfId="15006"/>
    <cellStyle name="Обычный 100 2 2 4 2 2" xfId="35296"/>
    <cellStyle name="Обычный 100 2 2 4 2 3" xfId="35297"/>
    <cellStyle name="Обычный 100 2 2 4 3" xfId="35298"/>
    <cellStyle name="Обычный 100 2 2 5" xfId="35299"/>
    <cellStyle name="Обычный 100 2 3" xfId="15007"/>
    <cellStyle name="Обычный 100 2 3 2" xfId="15008"/>
    <cellStyle name="Обычный 100 2 3 2 2" xfId="35300"/>
    <cellStyle name="Обычный 100 2 3 3" xfId="35301"/>
    <cellStyle name="Обычный 100 2 4" xfId="15009"/>
    <cellStyle name="Обычный 100 2 4 2" xfId="35302"/>
    <cellStyle name="Обычный 100 2 5" xfId="15010"/>
    <cellStyle name="Обычный 100 2 5 2" xfId="15011"/>
    <cellStyle name="Обычный 100 2 5 2 2" xfId="35303"/>
    <cellStyle name="Обычный 100 2 5 3" xfId="35304"/>
    <cellStyle name="Обычный 100 2 6" xfId="20982"/>
    <cellStyle name="Обычный 100 3" xfId="15012"/>
    <cellStyle name="Обычный 100 3 2" xfId="15013"/>
    <cellStyle name="Обычный 100 3 2 2" xfId="35305"/>
    <cellStyle name="Обычный 100 3 3" xfId="35306"/>
    <cellStyle name="Обычный 100 4" xfId="15014"/>
    <cellStyle name="Обычный 100 4 2" xfId="35307"/>
    <cellStyle name="Обычный 100 5" xfId="35308"/>
    <cellStyle name="Обычный 101" xfId="514"/>
    <cellStyle name="Обычный 101 2" xfId="15015"/>
    <cellStyle name="Обычный 101 2 2" xfId="15016"/>
    <cellStyle name="Обычный 101 2 2 2" xfId="15017"/>
    <cellStyle name="Обычный 101 2 2 2 2" xfId="35309"/>
    <cellStyle name="Обычный 101 2 2 3" xfId="35310"/>
    <cellStyle name="Обычный 101 2 3" xfId="15018"/>
    <cellStyle name="Обычный 101 2 3 2" xfId="35311"/>
    <cellStyle name="Обычный 101 2 4" xfId="35312"/>
    <cellStyle name="Обычный 101 3" xfId="15019"/>
    <cellStyle name="Обычный 101 3 2" xfId="15020"/>
    <cellStyle name="Обычный 101 3 2 2" xfId="35313"/>
    <cellStyle name="Обычный 101 3 3" xfId="35314"/>
    <cellStyle name="Обычный 101 4" xfId="15021"/>
    <cellStyle name="Обычный 101 4 2" xfId="35315"/>
    <cellStyle name="Обычный 101 5" xfId="35316"/>
    <cellStyle name="Обычный 102" xfId="515"/>
    <cellStyle name="Обычный 102 2" xfId="15022"/>
    <cellStyle name="Обычный 102 2 2" xfId="15023"/>
    <cellStyle name="Обычный 102 2 2 2" xfId="15024"/>
    <cellStyle name="Обычный 102 2 2 2 2" xfId="35317"/>
    <cellStyle name="Обычный 102 2 2 3" xfId="35318"/>
    <cellStyle name="Обычный 102 2 3" xfId="15025"/>
    <cellStyle name="Обычный 102 2 3 2" xfId="35319"/>
    <cellStyle name="Обычный 102 2 4" xfId="35320"/>
    <cellStyle name="Обычный 102 3" xfId="15026"/>
    <cellStyle name="Обычный 102 3 2" xfId="15027"/>
    <cellStyle name="Обычный 102 3 2 2" xfId="35321"/>
    <cellStyle name="Обычный 102 3 3" xfId="35322"/>
    <cellStyle name="Обычный 102 4" xfId="15028"/>
    <cellStyle name="Обычный 102 4 2" xfId="35323"/>
    <cellStyle name="Обычный 102 5" xfId="35324"/>
    <cellStyle name="Обычный 103" xfId="516"/>
    <cellStyle name="Обычный 103 2" xfId="520"/>
    <cellStyle name="Обычный 103 2 2" xfId="15029"/>
    <cellStyle name="Обычный 103 2 2 2" xfId="15030"/>
    <cellStyle name="Обычный 103 2 2 2 2" xfId="35325"/>
    <cellStyle name="Обычный 103 2 2 3" xfId="35326"/>
    <cellStyle name="Обычный 103 2 3" xfId="15031"/>
    <cellStyle name="Обычный 103 2 3 2" xfId="35327"/>
    <cellStyle name="Обычный 103 2 4" xfId="35328"/>
    <cellStyle name="Обычный 103 3" xfId="15032"/>
    <cellStyle name="Обычный 103 3 2" xfId="15033"/>
    <cellStyle name="Обычный 103 3 2 2" xfId="35329"/>
    <cellStyle name="Обычный 103 3 3" xfId="35330"/>
    <cellStyle name="Обычный 103 4" xfId="15034"/>
    <cellStyle name="Обычный 103 4 2" xfId="35331"/>
    <cellStyle name="Обычный 103 5" xfId="35332"/>
    <cellStyle name="Обычный 104" xfId="517"/>
    <cellStyle name="Обычный 104 2" xfId="15035"/>
    <cellStyle name="Обычный 104 2 2" xfId="15036"/>
    <cellStyle name="Обычный 104 2 2 2" xfId="15037"/>
    <cellStyle name="Обычный 104 2 2 2 2" xfId="35333"/>
    <cellStyle name="Обычный 104 2 2 3" xfId="35334"/>
    <cellStyle name="Обычный 104 2 3" xfId="15038"/>
    <cellStyle name="Обычный 104 2 3 2" xfId="35335"/>
    <cellStyle name="Обычный 104 2 4" xfId="35336"/>
    <cellStyle name="Обычный 104 3" xfId="15039"/>
    <cellStyle name="Обычный 104 3 2" xfId="15040"/>
    <cellStyle name="Обычный 104 3 2 2" xfId="35337"/>
    <cellStyle name="Обычный 104 3 3" xfId="35338"/>
    <cellStyle name="Обычный 104 4" xfId="15041"/>
    <cellStyle name="Обычный 104 4 2" xfId="35339"/>
    <cellStyle name="Обычный 104 5" xfId="35340"/>
    <cellStyle name="Обычный 105" xfId="518"/>
    <cellStyle name="Обычный 105 2" xfId="15042"/>
    <cellStyle name="Обычный 105 2 2" xfId="15043"/>
    <cellStyle name="Обычный 105 2 2 2" xfId="15044"/>
    <cellStyle name="Обычный 105 2 2 2 2" xfId="35341"/>
    <cellStyle name="Обычный 105 2 2 3" xfId="35342"/>
    <cellStyle name="Обычный 105 2 3" xfId="15045"/>
    <cellStyle name="Обычный 105 2 3 2" xfId="35343"/>
    <cellStyle name="Обычный 105 2 4" xfId="35344"/>
    <cellStyle name="Обычный 105 3" xfId="15046"/>
    <cellStyle name="Обычный 105 3 2" xfId="15047"/>
    <cellStyle name="Обычный 105 3 2 2" xfId="35345"/>
    <cellStyle name="Обычный 105 3 3" xfId="35346"/>
    <cellStyle name="Обычный 105 4" xfId="15048"/>
    <cellStyle name="Обычный 105 4 2" xfId="35347"/>
    <cellStyle name="Обычный 105 5" xfId="35348"/>
    <cellStyle name="Обычный 106" xfId="519"/>
    <cellStyle name="Обычный 106 2" xfId="15049"/>
    <cellStyle name="Обычный 106 2 2" xfId="15050"/>
    <cellStyle name="Обычный 106 2 2 2" xfId="15051"/>
    <cellStyle name="Обычный 106 2 2 2 2" xfId="35349"/>
    <cellStyle name="Обычный 106 2 2 3" xfId="35350"/>
    <cellStyle name="Обычный 106 2 3" xfId="15052"/>
    <cellStyle name="Обычный 106 2 3 2" xfId="35351"/>
    <cellStyle name="Обычный 106 2 4" xfId="35352"/>
    <cellStyle name="Обычный 106 3" xfId="15053"/>
    <cellStyle name="Обычный 106 3 2" xfId="15054"/>
    <cellStyle name="Обычный 106 3 2 2" xfId="35353"/>
    <cellStyle name="Обычный 106 3 3" xfId="35354"/>
    <cellStyle name="Обычный 106 4" xfId="15055"/>
    <cellStyle name="Обычный 106 4 2" xfId="35355"/>
    <cellStyle name="Обычный 106 5" xfId="35356"/>
    <cellStyle name="Обычный 107" xfId="523"/>
    <cellStyle name="Обычный 107 2" xfId="651"/>
    <cellStyle name="Обычный 107 2 2" xfId="660"/>
    <cellStyle name="Обычный 107 2 3" xfId="20989"/>
    <cellStyle name="Обычный 107 3" xfId="35357"/>
    <cellStyle name="Обычный 107 4" xfId="35358"/>
    <cellStyle name="Обычный 108" xfId="524"/>
    <cellStyle name="Обычный 108 2" xfId="35359"/>
    <cellStyle name="Обычный 109" xfId="525"/>
    <cellStyle name="Обычный 109 2" xfId="15056"/>
    <cellStyle name="Обычный 109 2 2" xfId="15057"/>
    <cellStyle name="Обычный 109 2 2 2" xfId="35360"/>
    <cellStyle name="Обычный 109 2 3" xfId="35361"/>
    <cellStyle name="Обычный 109 3" xfId="15058"/>
    <cellStyle name="Обычный 109 3 2" xfId="35362"/>
    <cellStyle name="Обычный 109 4" xfId="35363"/>
    <cellStyle name="Обычный 11" xfId="297"/>
    <cellStyle name="Обычный 11 2" xfId="298"/>
    <cellStyle name="Обычный 11 3" xfId="299"/>
    <cellStyle name="Обычный 11 4" xfId="15059"/>
    <cellStyle name="Обычный 11 4 2" xfId="15060"/>
    <cellStyle name="Обычный 11 4 2 2" xfId="15061"/>
    <cellStyle name="Обычный 11 4 2 2 2" xfId="35364"/>
    <cellStyle name="Обычный 11 4 2 3" xfId="35365"/>
    <cellStyle name="Обычный 11 4 3" xfId="15062"/>
    <cellStyle name="Обычный 11 4 3 2" xfId="35366"/>
    <cellStyle name="Обычный 11 4 4" xfId="35367"/>
    <cellStyle name="Обычный 11 5" xfId="15063"/>
    <cellStyle name="Обычный 11 5 2" xfId="15064"/>
    <cellStyle name="Обычный 11 5 2 2" xfId="35368"/>
    <cellStyle name="Обычный 11 5 3" xfId="35369"/>
    <cellStyle name="Обычный 11 6" xfId="15065"/>
    <cellStyle name="Обычный 11 6 2" xfId="35370"/>
    <cellStyle name="Обычный 110" xfId="526"/>
    <cellStyle name="Обычный 110 2" xfId="15066"/>
    <cellStyle name="Обычный 110 2 2" xfId="15067"/>
    <cellStyle name="Обычный 110 2 2 2" xfId="35371"/>
    <cellStyle name="Обычный 110 2 3" xfId="35372"/>
    <cellStyle name="Обычный 110 3" xfId="15068"/>
    <cellStyle name="Обычный 110 3 2" xfId="35373"/>
    <cellStyle name="Обычный 110 4" xfId="35374"/>
    <cellStyle name="Обычный 111" xfId="527"/>
    <cellStyle name="Обычный 111 2" xfId="15069"/>
    <cellStyle name="Обычный 111 2 2" xfId="15070"/>
    <cellStyle name="Обычный 111 2 2 2" xfId="35375"/>
    <cellStyle name="Обычный 111 2 3" xfId="35376"/>
    <cellStyle name="Обычный 111 3" xfId="15071"/>
    <cellStyle name="Обычный 111 3 2" xfId="35377"/>
    <cellStyle name="Обычный 111 4" xfId="35378"/>
    <cellStyle name="Обычный 112" xfId="528"/>
    <cellStyle name="Обычный 112 2" xfId="15072"/>
    <cellStyle name="Обычный 112 2 2" xfId="15073"/>
    <cellStyle name="Обычный 112 2 2 2" xfId="35379"/>
    <cellStyle name="Обычный 112 2 3" xfId="35380"/>
    <cellStyle name="Обычный 112 3" xfId="15074"/>
    <cellStyle name="Обычный 112 3 2" xfId="35381"/>
    <cellStyle name="Обычный 112 4" xfId="35382"/>
    <cellStyle name="Обычный 113" xfId="531"/>
    <cellStyle name="Обычный 113 2" xfId="15075"/>
    <cellStyle name="Обычный 113 2 2" xfId="15076"/>
    <cellStyle name="Обычный 113 2 2 2" xfId="35383"/>
    <cellStyle name="Обычный 113 2 3" xfId="35384"/>
    <cellStyle name="Обычный 113 3" xfId="15077"/>
    <cellStyle name="Обычный 113 3 2" xfId="35385"/>
    <cellStyle name="Обычный 113 4" xfId="35386"/>
    <cellStyle name="Обычный 114" xfId="532"/>
    <cellStyle name="Обычный 114 2" xfId="15078"/>
    <cellStyle name="Обычный 114 2 2" xfId="15079"/>
    <cellStyle name="Обычный 114 2 2 2" xfId="35387"/>
    <cellStyle name="Обычный 114 2 3" xfId="35388"/>
    <cellStyle name="Обычный 114 3" xfId="15080"/>
    <cellStyle name="Обычный 114 3 2" xfId="35389"/>
    <cellStyle name="Обычный 114 4" xfId="35390"/>
    <cellStyle name="Обычный 115" xfId="535"/>
    <cellStyle name="Обычный 115 2" xfId="15081"/>
    <cellStyle name="Обычный 115 2 2" xfId="15082"/>
    <cellStyle name="Обычный 115 2 2 2" xfId="35391"/>
    <cellStyle name="Обычный 115 2 3" xfId="35392"/>
    <cellStyle name="Обычный 115 3" xfId="15083"/>
    <cellStyle name="Обычный 115 3 2" xfId="35393"/>
    <cellStyle name="Обычный 115 4" xfId="35394"/>
    <cellStyle name="Обычный 116" xfId="536"/>
    <cellStyle name="Обычный 116 2" xfId="544"/>
    <cellStyle name="Обычный 116 2 2" xfId="549"/>
    <cellStyle name="Обычный 116 2 2 2" xfId="552"/>
    <cellStyle name="Обычный 116 2 2 2 2" xfId="35395"/>
    <cellStyle name="Обычный 116 2 2 3" xfId="602"/>
    <cellStyle name="Обычный 116 2 2 3 2" xfId="35396"/>
    <cellStyle name="Обычный 116 2 2 4" xfId="35397"/>
    <cellStyle name="Обычный 116 2 3" xfId="35398"/>
    <cellStyle name="Обычный 116 3" xfId="15084"/>
    <cellStyle name="Обычный 116 3 2" xfId="35399"/>
    <cellStyle name="Обычный 116 4" xfId="35400"/>
    <cellStyle name="Обычный 117" xfId="537"/>
    <cellStyle name="Обычный 117 2" xfId="15085"/>
    <cellStyle name="Обычный 117 2 2" xfId="15086"/>
    <cellStyle name="Обычный 117 2 2 2" xfId="35401"/>
    <cellStyle name="Обычный 117 2 3" xfId="35402"/>
    <cellStyle name="Обычный 117 3" xfId="15087"/>
    <cellStyle name="Обычный 117 3 2" xfId="35403"/>
    <cellStyle name="Обычный 117 4" xfId="35404"/>
    <cellStyle name="Обычный 118" xfId="540"/>
    <cellStyle name="Обычный 118 2" xfId="15088"/>
    <cellStyle name="Обычный 118 2 2" xfId="15089"/>
    <cellStyle name="Обычный 118 2 2 2" xfId="35405"/>
    <cellStyle name="Обычный 118 2 3" xfId="35406"/>
    <cellStyle name="Обычный 118 3" xfId="15090"/>
    <cellStyle name="Обычный 118 3 2" xfId="35407"/>
    <cellStyle name="Обычный 118 4" xfId="35408"/>
    <cellStyle name="Обычный 119" xfId="541"/>
    <cellStyle name="Обычный 119 2" xfId="15091"/>
    <cellStyle name="Обычный 119 2 2" xfId="15092"/>
    <cellStyle name="Обычный 119 2 2 2" xfId="35409"/>
    <cellStyle name="Обычный 119 2 3" xfId="35410"/>
    <cellStyle name="Обычный 119 3" xfId="15093"/>
    <cellStyle name="Обычный 119 3 2" xfId="35411"/>
    <cellStyle name="Обычный 119 4" xfId="35412"/>
    <cellStyle name="Обычный 12" xfId="300"/>
    <cellStyle name="Обычный 12 2" xfId="301"/>
    <cellStyle name="Обычный 12 3" xfId="302"/>
    <cellStyle name="Обычный 12 4" xfId="15094"/>
    <cellStyle name="Обычный 12 4 2" xfId="15095"/>
    <cellStyle name="Обычный 12 4 2 2" xfId="15096"/>
    <cellStyle name="Обычный 12 4 2 2 2" xfId="35413"/>
    <cellStyle name="Обычный 12 4 2 3" xfId="35414"/>
    <cellStyle name="Обычный 12 4 3" xfId="15097"/>
    <cellStyle name="Обычный 12 4 3 2" xfId="35415"/>
    <cellStyle name="Обычный 12 4 4" xfId="35416"/>
    <cellStyle name="Обычный 12 5" xfId="15098"/>
    <cellStyle name="Обычный 12 5 2" xfId="15099"/>
    <cellStyle name="Обычный 12 5 2 2" xfId="35417"/>
    <cellStyle name="Обычный 12 5 3" xfId="35418"/>
    <cellStyle name="Обычный 12 6" xfId="15100"/>
    <cellStyle name="Обычный 12 6 2" xfId="35419"/>
    <cellStyle name="Обычный 120" xfId="542"/>
    <cellStyle name="Обычный 120 2" xfId="15101"/>
    <cellStyle name="Обычный 120 2 2" xfId="15102"/>
    <cellStyle name="Обычный 120 2 2 2" xfId="35420"/>
    <cellStyle name="Обычный 120 2 3" xfId="35421"/>
    <cellStyle name="Обычный 120 3" xfId="15103"/>
    <cellStyle name="Обычный 120 3 2" xfId="35422"/>
    <cellStyle name="Обычный 120 4" xfId="35423"/>
    <cellStyle name="Обычный 121" xfId="543"/>
    <cellStyle name="Обычный 121 2" xfId="15104"/>
    <cellStyle name="Обычный 121 2 2" xfId="15105"/>
    <cellStyle name="Обычный 121 2 2 2" xfId="35424"/>
    <cellStyle name="Обычный 121 2 3" xfId="35425"/>
    <cellStyle name="Обычный 121 3" xfId="15106"/>
    <cellStyle name="Обычный 121 3 2" xfId="35426"/>
    <cellStyle name="Обычный 121 4" xfId="35427"/>
    <cellStyle name="Обычный 122" xfId="545"/>
    <cellStyle name="Обычный 122 2" xfId="15107"/>
    <cellStyle name="Обычный 122 2 2" xfId="15108"/>
    <cellStyle name="Обычный 122 2 2 2" xfId="35428"/>
    <cellStyle name="Обычный 122 2 3" xfId="35429"/>
    <cellStyle name="Обычный 122 3" xfId="15109"/>
    <cellStyle name="Обычный 122 3 2" xfId="35430"/>
    <cellStyle name="Обычный 122 4" xfId="35431"/>
    <cellStyle name="Обычный 123" xfId="546"/>
    <cellStyle name="Обычный 123 2" xfId="550"/>
    <cellStyle name="Обычный 123 2 2" xfId="15110"/>
    <cellStyle name="Обычный 123 2 2 2" xfId="35432"/>
    <cellStyle name="Обычный 123 2 3" xfId="35433"/>
    <cellStyle name="Обычный 123 3" xfId="15111"/>
    <cellStyle name="Обычный 123 3 2" xfId="35434"/>
    <cellStyle name="Обычный 123 4" xfId="35435"/>
    <cellStyle name="Обычный 124" xfId="547"/>
    <cellStyle name="Обычный 124 2" xfId="15112"/>
    <cellStyle name="Обычный 124 2 2" xfId="15113"/>
    <cellStyle name="Обычный 124 2 2 2" xfId="35436"/>
    <cellStyle name="Обычный 124 2 3" xfId="35437"/>
    <cellStyle name="Обычный 124 3" xfId="15114"/>
    <cellStyle name="Обычный 124 3 2" xfId="35438"/>
    <cellStyle name="Обычный 124 4" xfId="35439"/>
    <cellStyle name="Обычный 125" xfId="548"/>
    <cellStyle name="Обычный 125 2" xfId="15115"/>
    <cellStyle name="Обычный 125 2 2" xfId="15116"/>
    <cellStyle name="Обычный 125 2 2 2" xfId="35440"/>
    <cellStyle name="Обычный 125 2 3" xfId="35441"/>
    <cellStyle name="Обычный 125 3" xfId="15117"/>
    <cellStyle name="Обычный 125 3 2" xfId="35442"/>
    <cellStyle name="Обычный 125 4" xfId="35443"/>
    <cellStyle name="Обычный 126" xfId="551"/>
    <cellStyle name="Обычный 126 2" xfId="15118"/>
    <cellStyle name="Обычный 126 2 2" xfId="15119"/>
    <cellStyle name="Обычный 126 2 2 2" xfId="35444"/>
    <cellStyle name="Обычный 126 2 3" xfId="35445"/>
    <cellStyle name="Обычный 126 3" xfId="15120"/>
    <cellStyle name="Обычный 126 3 2" xfId="35446"/>
    <cellStyle name="Обычный 126 4" xfId="35447"/>
    <cellStyle name="Обычный 127" xfId="553"/>
    <cellStyle name="Обычный 127 2" xfId="564"/>
    <cellStyle name="Обычный 127 2 2" xfId="15121"/>
    <cellStyle name="Обычный 127 2 2 2" xfId="35448"/>
    <cellStyle name="Обычный 127 2 3" xfId="35449"/>
    <cellStyle name="Обычный 127 3" xfId="15122"/>
    <cellStyle name="Обычный 127 3 2" xfId="35450"/>
    <cellStyle name="Обычный 127 4" xfId="35451"/>
    <cellStyle name="Обычный 128" xfId="554"/>
    <cellStyle name="Обычный 128 2" xfId="15123"/>
    <cellStyle name="Обычный 128 2 2" xfId="15124"/>
    <cellStyle name="Обычный 128 2 2 2" xfId="35452"/>
    <cellStyle name="Обычный 128 2 3" xfId="35453"/>
    <cellStyle name="Обычный 128 3" xfId="15125"/>
    <cellStyle name="Обычный 128 3 2" xfId="35454"/>
    <cellStyle name="Обычный 128 4" xfId="35455"/>
    <cellStyle name="Обычный 129" xfId="555"/>
    <cellStyle name="Обычный 129 2" xfId="566"/>
    <cellStyle name="Обычный 129 2 2" xfId="15126"/>
    <cellStyle name="Обычный 129 2 2 2" xfId="35456"/>
    <cellStyle name="Обычный 129 2 3" xfId="35457"/>
    <cellStyle name="Обычный 129 3" xfId="15127"/>
    <cellStyle name="Обычный 129 3 2" xfId="35458"/>
    <cellStyle name="Обычный 129 4" xfId="35459"/>
    <cellStyle name="Обычный 13" xfId="303"/>
    <cellStyle name="Обычный 13 2" xfId="304"/>
    <cellStyle name="Обычный 13 3" xfId="305"/>
    <cellStyle name="Обычный 13 4" xfId="15128"/>
    <cellStyle name="Обычный 13 4 2" xfId="15129"/>
    <cellStyle name="Обычный 13 4 2 2" xfId="15130"/>
    <cellStyle name="Обычный 13 4 2 2 2" xfId="35460"/>
    <cellStyle name="Обычный 13 4 2 3" xfId="35461"/>
    <cellStyle name="Обычный 13 4 3" xfId="15131"/>
    <cellStyle name="Обычный 13 4 3 2" xfId="35462"/>
    <cellStyle name="Обычный 13 4 4" xfId="35463"/>
    <cellStyle name="Обычный 13 5" xfId="15132"/>
    <cellStyle name="Обычный 13 5 2" xfId="15133"/>
    <cellStyle name="Обычный 13 5 2 2" xfId="35464"/>
    <cellStyle name="Обычный 13 5 3" xfId="35465"/>
    <cellStyle name="Обычный 13 6" xfId="15134"/>
    <cellStyle name="Обычный 13 6 2" xfId="35466"/>
    <cellStyle name="Обычный 130" xfId="556"/>
    <cellStyle name="Обычный 130 2" xfId="563"/>
    <cellStyle name="Обычный 130 2 2" xfId="15135"/>
    <cellStyle name="Обычный 130 2 2 2" xfId="35467"/>
    <cellStyle name="Обычный 130 2 3" xfId="35468"/>
    <cellStyle name="Обычный 130 3" xfId="15136"/>
    <cellStyle name="Обычный 130 3 2" xfId="35469"/>
    <cellStyle name="Обычный 130 4" xfId="35470"/>
    <cellStyle name="Обычный 131" xfId="557"/>
    <cellStyle name="Обычный 131 2" xfId="565"/>
    <cellStyle name="Обычный 131 2 2" xfId="15137"/>
    <cellStyle name="Обычный 131 2 2 2" xfId="35471"/>
    <cellStyle name="Обычный 131 2 3" xfId="35472"/>
    <cellStyle name="Обычный 131 3" xfId="15138"/>
    <cellStyle name="Обычный 131 3 2" xfId="35473"/>
    <cellStyle name="Обычный 131 4" xfId="35474"/>
    <cellStyle name="Обычный 132" xfId="558"/>
    <cellStyle name="Обычный 132 2" xfId="15139"/>
    <cellStyle name="Обычный 132 2 2" xfId="15140"/>
    <cellStyle name="Обычный 132 2 2 2" xfId="35475"/>
    <cellStyle name="Обычный 132 2 3" xfId="35476"/>
    <cellStyle name="Обычный 132 3" xfId="15141"/>
    <cellStyle name="Обычный 132 3 2" xfId="35477"/>
    <cellStyle name="Обычный 132 4" xfId="35478"/>
    <cellStyle name="Обычный 133" xfId="559"/>
    <cellStyle name="Обычный 133 2" xfId="571"/>
    <cellStyle name="Обычный 133 2 2" xfId="15142"/>
    <cellStyle name="Обычный 133 2 2 2" xfId="35479"/>
    <cellStyle name="Обычный 133 2 3" xfId="35480"/>
    <cellStyle name="Обычный 133 3" xfId="574"/>
    <cellStyle name="Обычный 133 3 2" xfId="35481"/>
    <cellStyle name="Обычный 133 4" xfId="35482"/>
    <cellStyle name="Обычный 134" xfId="560"/>
    <cellStyle name="Обычный 134 2" xfId="15143"/>
    <cellStyle name="Обычный 134 2 2" xfId="15144"/>
    <cellStyle name="Обычный 134 2 2 2" xfId="35483"/>
    <cellStyle name="Обычный 134 2 3" xfId="35484"/>
    <cellStyle name="Обычный 134 3" xfId="15145"/>
    <cellStyle name="Обычный 134 3 2" xfId="35485"/>
    <cellStyle name="Обычный 134 4" xfId="35486"/>
    <cellStyle name="Обычный 135" xfId="567"/>
    <cellStyle name="Обычный 135 2" xfId="15146"/>
    <cellStyle name="Обычный 135 2 2" xfId="15147"/>
    <cellStyle name="Обычный 135 2 2 2" xfId="35487"/>
    <cellStyle name="Обычный 135 2 3" xfId="35488"/>
    <cellStyle name="Обычный 135 3" xfId="15148"/>
    <cellStyle name="Обычный 135 3 2" xfId="35489"/>
    <cellStyle name="Обычный 135 4" xfId="35490"/>
    <cellStyle name="Обычный 136" xfId="568"/>
    <cellStyle name="Обычный 136 2" xfId="15149"/>
    <cellStyle name="Обычный 136 2 2" xfId="15150"/>
    <cellStyle name="Обычный 136 2 2 2" xfId="15151"/>
    <cellStyle name="Обычный 136 2 2 2 2" xfId="35491"/>
    <cellStyle name="Обычный 136 2 2 3" xfId="35492"/>
    <cellStyle name="Обычный 136 2 3" xfId="15152"/>
    <cellStyle name="Обычный 136 2 3 2" xfId="35493"/>
    <cellStyle name="Обычный 136 2 4" xfId="35494"/>
    <cellStyle name="Обычный 136 3" xfId="15153"/>
    <cellStyle name="Обычный 136 3 2" xfId="15154"/>
    <cellStyle name="Обычный 136 3 2 2" xfId="35495"/>
    <cellStyle name="Обычный 136 3 3" xfId="35496"/>
    <cellStyle name="Обычный 136 4" xfId="15155"/>
    <cellStyle name="Обычный 136 4 2" xfId="35497"/>
    <cellStyle name="Обычный 136 5" xfId="35498"/>
    <cellStyle name="Обычный 137" xfId="569"/>
    <cellStyle name="Обычный 137 2" xfId="15156"/>
    <cellStyle name="Обычный 137 2 2" xfId="15157"/>
    <cellStyle name="Обычный 137 2 2 2" xfId="15158"/>
    <cellStyle name="Обычный 137 2 2 2 2" xfId="35499"/>
    <cellStyle name="Обычный 137 2 2 3" xfId="35500"/>
    <cellStyle name="Обычный 137 2 3" xfId="15159"/>
    <cellStyle name="Обычный 137 2 3 2" xfId="35501"/>
    <cellStyle name="Обычный 137 2 4" xfId="35502"/>
    <cellStyle name="Обычный 137 3" xfId="15160"/>
    <cellStyle name="Обычный 137 3 2" xfId="15161"/>
    <cellStyle name="Обычный 137 3 2 2" xfId="35503"/>
    <cellStyle name="Обычный 137 3 3" xfId="35504"/>
    <cellStyle name="Обычный 137 4" xfId="15162"/>
    <cellStyle name="Обычный 137 4 2" xfId="35505"/>
    <cellStyle name="Обычный 137 5" xfId="35506"/>
    <cellStyle name="Обычный 138" xfId="570"/>
    <cellStyle name="Обычный 138 2" xfId="15163"/>
    <cellStyle name="Обычный 138 2 2" xfId="15164"/>
    <cellStyle name="Обычный 138 2 2 2" xfId="35507"/>
    <cellStyle name="Обычный 138 2 3" xfId="35508"/>
    <cellStyle name="Обычный 138 3" xfId="15165"/>
    <cellStyle name="Обычный 138 3 2" xfId="35509"/>
    <cellStyle name="Обычный 138 4" xfId="35510"/>
    <cellStyle name="Обычный 139" xfId="572"/>
    <cellStyle name="Обычный 139 2" xfId="15166"/>
    <cellStyle name="Обычный 139 2 2" xfId="15167"/>
    <cellStyle name="Обычный 139 2 2 2" xfId="35511"/>
    <cellStyle name="Обычный 139 2 3" xfId="35512"/>
    <cellStyle name="Обычный 139 3" xfId="15168"/>
    <cellStyle name="Обычный 139 3 2" xfId="35513"/>
    <cellStyle name="Обычный 139 4" xfId="35514"/>
    <cellStyle name="Обычный 14" xfId="306"/>
    <cellStyle name="Обычный 14 2" xfId="15169"/>
    <cellStyle name="Обычный 14 2 2" xfId="15170"/>
    <cellStyle name="Обычный 14 2 2 2" xfId="15171"/>
    <cellStyle name="Обычный 14 2 2 2 2" xfId="35515"/>
    <cellStyle name="Обычный 14 2 2 3" xfId="35516"/>
    <cellStyle name="Обычный 14 2 3" xfId="15172"/>
    <cellStyle name="Обычный 14 2 3 2" xfId="35517"/>
    <cellStyle name="Обычный 14 2 4" xfId="35518"/>
    <cellStyle name="Обычный 14 3" xfId="15173"/>
    <cellStyle name="Обычный 14 3 2" xfId="15174"/>
    <cellStyle name="Обычный 14 3 2 2" xfId="35519"/>
    <cellStyle name="Обычный 14 3 3" xfId="35520"/>
    <cellStyle name="Обычный 14 4" xfId="15175"/>
    <cellStyle name="Обычный 14 4 2" xfId="35521"/>
    <cellStyle name="Обычный 140" xfId="573"/>
    <cellStyle name="Обычный 140 2" xfId="15176"/>
    <cellStyle name="Обычный 140 2 2" xfId="15177"/>
    <cellStyle name="Обычный 140 2 2 2" xfId="35522"/>
    <cellStyle name="Обычный 140 2 3" xfId="35523"/>
    <cellStyle name="Обычный 140 3" xfId="15178"/>
    <cellStyle name="Обычный 140 3 2" xfId="35524"/>
    <cellStyle name="Обычный 140 4" xfId="35525"/>
    <cellStyle name="Обычный 141" xfId="575"/>
    <cellStyle name="Обычный 141 2" xfId="591"/>
    <cellStyle name="Обычный 141 2 2" xfId="604"/>
    <cellStyle name="Обычный 141 2 2 2" xfId="35526"/>
    <cellStyle name="Обычный 141 2 3" xfId="35527"/>
    <cellStyle name="Обычный 141 3" xfId="606"/>
    <cellStyle name="Обычный 141 3 2" xfId="35528"/>
    <cellStyle name="Обычный 141 4" xfId="603"/>
    <cellStyle name="Обычный 141 4 2" xfId="35529"/>
    <cellStyle name="Обычный 141 5" xfId="35530"/>
    <cellStyle name="Обычный 142" xfId="581"/>
    <cellStyle name="Обычный 142 2" xfId="15179"/>
    <cellStyle name="Обычный 142 2 2" xfId="15180"/>
    <cellStyle name="Обычный 142 2 2 2" xfId="35531"/>
    <cellStyle name="Обычный 142 2 3" xfId="35532"/>
    <cellStyle name="Обычный 142 3" xfId="15181"/>
    <cellStyle name="Обычный 142 3 2" xfId="35533"/>
    <cellStyle name="Обычный 142 4" xfId="35534"/>
    <cellStyle name="Обычный 143" xfId="582"/>
    <cellStyle name="Обычный 143 2" xfId="15182"/>
    <cellStyle name="Обычный 143 2 2" xfId="15183"/>
    <cellStyle name="Обычный 143 2 2 2" xfId="35535"/>
    <cellStyle name="Обычный 143 2 3" xfId="35536"/>
    <cellStyle name="Обычный 143 3" xfId="15184"/>
    <cellStyle name="Обычный 143 3 2" xfId="35537"/>
    <cellStyle name="Обычный 143 4" xfId="35538"/>
    <cellStyle name="Обычный 144" xfId="583"/>
    <cellStyle name="Обычный 144 2" xfId="15185"/>
    <cellStyle name="Обычный 144 2 2" xfId="15186"/>
    <cellStyle name="Обычный 144 2 2 2" xfId="35539"/>
    <cellStyle name="Обычный 144 2 3" xfId="35540"/>
    <cellStyle name="Обычный 144 3" xfId="15187"/>
    <cellStyle name="Обычный 144 3 2" xfId="35541"/>
    <cellStyle name="Обычный 144 4" xfId="35542"/>
    <cellStyle name="Обычный 145" xfId="584"/>
    <cellStyle name="Обычный 145 2" xfId="15188"/>
    <cellStyle name="Обычный 145 2 2" xfId="15189"/>
    <cellStyle name="Обычный 145 2 2 2" xfId="35543"/>
    <cellStyle name="Обычный 145 2 3" xfId="35544"/>
    <cellStyle name="Обычный 145 3" xfId="15190"/>
    <cellStyle name="Обычный 145 3 2" xfId="35545"/>
    <cellStyle name="Обычный 145 4" xfId="35546"/>
    <cellStyle name="Обычный 146" xfId="585"/>
    <cellStyle name="Обычный 146 2" xfId="15191"/>
    <cellStyle name="Обычный 146 2 2" xfId="15192"/>
    <cellStyle name="Обычный 146 2 2 2" xfId="35547"/>
    <cellStyle name="Обычный 146 2 3" xfId="35548"/>
    <cellStyle name="Обычный 146 3" xfId="15193"/>
    <cellStyle name="Обычный 146 3 2" xfId="35549"/>
    <cellStyle name="Обычный 146 4" xfId="35550"/>
    <cellStyle name="Обычный 147" xfId="586"/>
    <cellStyle name="Обычный 147 2" xfId="15194"/>
    <cellStyle name="Обычный 147 2 2" xfId="15195"/>
    <cellStyle name="Обычный 147 2 2 2" xfId="35551"/>
    <cellStyle name="Обычный 147 2 3" xfId="35552"/>
    <cellStyle name="Обычный 147 3" xfId="15196"/>
    <cellStyle name="Обычный 147 3 2" xfId="35553"/>
    <cellStyle name="Обычный 147 4" xfId="35554"/>
    <cellStyle name="Обычный 148" xfId="587"/>
    <cellStyle name="Обычный 148 2" xfId="15197"/>
    <cellStyle name="Обычный 148 2 2" xfId="15198"/>
    <cellStyle name="Обычный 148 2 2 2" xfId="35555"/>
    <cellStyle name="Обычный 148 2 3" xfId="35556"/>
    <cellStyle name="Обычный 148 3" xfId="15199"/>
    <cellStyle name="Обычный 148 3 2" xfId="35557"/>
    <cellStyle name="Обычный 148 4" xfId="35558"/>
    <cellStyle name="Обычный 149" xfId="588"/>
    <cellStyle name="Обычный 149 2" xfId="15200"/>
    <cellStyle name="Обычный 149 2 2" xfId="15201"/>
    <cellStyle name="Обычный 149 2 2 2" xfId="35559"/>
    <cellStyle name="Обычный 149 2 3" xfId="35560"/>
    <cellStyle name="Обычный 149 3" xfId="15202"/>
    <cellStyle name="Обычный 149 3 2" xfId="35561"/>
    <cellStyle name="Обычный 149 4" xfId="35562"/>
    <cellStyle name="Обычный 15" xfId="307"/>
    <cellStyle name="Обычный 15 2" xfId="308"/>
    <cellStyle name="Обычный 15 3" xfId="15203"/>
    <cellStyle name="Обычный 15 3 2" xfId="15204"/>
    <cellStyle name="Обычный 15 3 2 2" xfId="15205"/>
    <cellStyle name="Обычный 15 3 2 2 2" xfId="35563"/>
    <cellStyle name="Обычный 15 3 2 3" xfId="35564"/>
    <cellStyle name="Обычный 15 3 3" xfId="15206"/>
    <cellStyle name="Обычный 15 3 3 2" xfId="35565"/>
    <cellStyle name="Обычный 15 3 4" xfId="35566"/>
    <cellStyle name="Обычный 15 4" xfId="15207"/>
    <cellStyle name="Обычный 15 4 2" xfId="15208"/>
    <cellStyle name="Обычный 15 4 2 2" xfId="35567"/>
    <cellStyle name="Обычный 15 4 3" xfId="35568"/>
    <cellStyle name="Обычный 15 5" xfId="15209"/>
    <cellStyle name="Обычный 15 5 2" xfId="35569"/>
    <cellStyle name="Обычный 150" xfId="593"/>
    <cellStyle name="Обычный 150 2" xfId="15210"/>
    <cellStyle name="Обычный 150 2 2" xfId="15211"/>
    <cellStyle name="Обычный 150 2 2 2" xfId="35570"/>
    <cellStyle name="Обычный 150 2 3" xfId="35571"/>
    <cellStyle name="Обычный 150 3" xfId="15212"/>
    <cellStyle name="Обычный 150 3 2" xfId="35572"/>
    <cellStyle name="Обычный 150 4" xfId="35573"/>
    <cellStyle name="Обычный 151" xfId="594"/>
    <cellStyle name="Обычный 151 2" xfId="15213"/>
    <cellStyle name="Обычный 151 2 2" xfId="15214"/>
    <cellStyle name="Обычный 151 2 2 2" xfId="35574"/>
    <cellStyle name="Обычный 151 2 3" xfId="35575"/>
    <cellStyle name="Обычный 151 3" xfId="15215"/>
    <cellStyle name="Обычный 151 3 2" xfId="35576"/>
    <cellStyle name="Обычный 151 4" xfId="35577"/>
    <cellStyle name="Обычный 152" xfId="595"/>
    <cellStyle name="Обычный 152 2" xfId="15216"/>
    <cellStyle name="Обычный 152 2 2" xfId="15217"/>
    <cellStyle name="Обычный 152 2 2 2" xfId="35578"/>
    <cellStyle name="Обычный 152 2 3" xfId="35579"/>
    <cellStyle name="Обычный 152 3" xfId="15218"/>
    <cellStyle name="Обычный 152 3 2" xfId="35580"/>
    <cellStyle name="Обычный 152 4" xfId="35581"/>
    <cellStyle name="Обычный 153" xfId="596"/>
    <cellStyle name="Обычный 153 2" xfId="15219"/>
    <cellStyle name="Обычный 153 2 2" xfId="15220"/>
    <cellStyle name="Обычный 153 2 2 2" xfId="35582"/>
    <cellStyle name="Обычный 153 2 3" xfId="35583"/>
    <cellStyle name="Обычный 153 3" xfId="15221"/>
    <cellStyle name="Обычный 153 3 2" xfId="35584"/>
    <cellStyle name="Обычный 153 4" xfId="35585"/>
    <cellStyle name="Обычный 154" xfId="597"/>
    <cellStyle name="Обычный 154 2" xfId="15222"/>
    <cellStyle name="Обычный 154 2 2" xfId="15223"/>
    <cellStyle name="Обычный 154 2 2 2" xfId="35586"/>
    <cellStyle name="Обычный 154 2 3" xfId="35587"/>
    <cellStyle name="Обычный 154 3" xfId="15224"/>
    <cellStyle name="Обычный 154 3 2" xfId="35588"/>
    <cellStyle name="Обычный 154 4" xfId="35589"/>
    <cellStyle name="Обычный 155" xfId="598"/>
    <cellStyle name="Обычный 155 2" xfId="15225"/>
    <cellStyle name="Обычный 155 2 2" xfId="15226"/>
    <cellStyle name="Обычный 155 2 2 2" xfId="35590"/>
    <cellStyle name="Обычный 155 2 3" xfId="35591"/>
    <cellStyle name="Обычный 155 3" xfId="15227"/>
    <cellStyle name="Обычный 155 3 2" xfId="35592"/>
    <cellStyle name="Обычный 155 4" xfId="35593"/>
    <cellStyle name="Обычный 156" xfId="599"/>
    <cellStyle name="Обычный 156 2" xfId="15228"/>
    <cellStyle name="Обычный 156 2 2" xfId="15229"/>
    <cellStyle name="Обычный 156 2 2 2" xfId="35594"/>
    <cellStyle name="Обычный 156 2 3" xfId="35595"/>
    <cellStyle name="Обычный 156 3" xfId="15230"/>
    <cellStyle name="Обычный 156 3 2" xfId="35596"/>
    <cellStyle name="Обычный 156 4" xfId="35597"/>
    <cellStyle name="Обычный 157" xfId="600"/>
    <cellStyle name="Обычный 157 2" xfId="15231"/>
    <cellStyle name="Обычный 157 2 2" xfId="15232"/>
    <cellStyle name="Обычный 157 2 2 2" xfId="35598"/>
    <cellStyle name="Обычный 157 2 3" xfId="35599"/>
    <cellStyle name="Обычный 157 3" xfId="15233"/>
    <cellStyle name="Обычный 157 3 2" xfId="35600"/>
    <cellStyle name="Обычный 157 4" xfId="35601"/>
    <cellStyle name="Обычный 158" xfId="601"/>
    <cellStyle name="Обычный 158 2" xfId="15234"/>
    <cellStyle name="Обычный 158 2 2" xfId="15235"/>
    <cellStyle name="Обычный 158 2 2 2" xfId="35602"/>
    <cellStyle name="Обычный 158 2 3" xfId="35603"/>
    <cellStyle name="Обычный 158 3" xfId="15236"/>
    <cellStyle name="Обычный 158 3 2" xfId="35604"/>
    <cellStyle name="Обычный 158 4" xfId="35605"/>
    <cellStyle name="Обычный 159" xfId="611"/>
    <cellStyle name="Обычный 159 2" xfId="15237"/>
    <cellStyle name="Обычный 159 2 2" xfId="15238"/>
    <cellStyle name="Обычный 159 2 2 2" xfId="35606"/>
    <cellStyle name="Обычный 159 2 3" xfId="35607"/>
    <cellStyle name="Обычный 159 3" xfId="15239"/>
    <cellStyle name="Обычный 159 3 2" xfId="35608"/>
    <cellStyle name="Обычный 159 4" xfId="35609"/>
    <cellStyle name="Обычный 16" xfId="309"/>
    <cellStyle name="Обычный 16 2" xfId="15240"/>
    <cellStyle name="Обычный 16 2 2" xfId="15241"/>
    <cellStyle name="Обычный 16 2 2 2" xfId="15242"/>
    <cellStyle name="Обычный 16 2 2 2 2" xfId="35610"/>
    <cellStyle name="Обычный 16 2 2 3" xfId="35611"/>
    <cellStyle name="Обычный 16 2 3" xfId="15243"/>
    <cellStyle name="Обычный 16 2 3 2" xfId="35612"/>
    <cellStyle name="Обычный 16 2 4" xfId="35613"/>
    <cellStyle name="Обычный 16 3" xfId="15244"/>
    <cellStyle name="Обычный 16 3 2" xfId="15245"/>
    <cellStyle name="Обычный 16 3 2 2" xfId="35614"/>
    <cellStyle name="Обычный 16 3 3" xfId="35615"/>
    <cellStyle name="Обычный 16 4" xfId="15246"/>
    <cellStyle name="Обычный 16 4 2" xfId="35616"/>
    <cellStyle name="Обычный 160" xfId="612"/>
    <cellStyle name="Обычный 160 2" xfId="15247"/>
    <cellStyle name="Обычный 160 2 2" xfId="15248"/>
    <cellStyle name="Обычный 160 2 2 2" xfId="35617"/>
    <cellStyle name="Обычный 160 2 3" xfId="35618"/>
    <cellStyle name="Обычный 160 3" xfId="15249"/>
    <cellStyle name="Обычный 160 3 2" xfId="35619"/>
    <cellStyle name="Обычный 160 4" xfId="35620"/>
    <cellStyle name="Обычный 161" xfId="616"/>
    <cellStyle name="Обычный 161 2" xfId="15250"/>
    <cellStyle name="Обычный 161 2 2" xfId="15251"/>
    <cellStyle name="Обычный 161 2 2 2" xfId="35621"/>
    <cellStyle name="Обычный 161 2 3" xfId="35622"/>
    <cellStyle name="Обычный 161 3" xfId="15252"/>
    <cellStyle name="Обычный 161 3 2" xfId="35623"/>
    <cellStyle name="Обычный 161 4" xfId="35624"/>
    <cellStyle name="Обычный 162" xfId="617"/>
    <cellStyle name="Обычный 162 2" xfId="15253"/>
    <cellStyle name="Обычный 162 2 2" xfId="15254"/>
    <cellStyle name="Обычный 162 2 2 2" xfId="35625"/>
    <cellStyle name="Обычный 162 2 3" xfId="35626"/>
    <cellStyle name="Обычный 162 3" xfId="15255"/>
    <cellStyle name="Обычный 162 3 2" xfId="35627"/>
    <cellStyle name="Обычный 162 4" xfId="35628"/>
    <cellStyle name="Обычный 163" xfId="618"/>
    <cellStyle name="Обычный 163 2" xfId="15256"/>
    <cellStyle name="Обычный 163 2 2" xfId="15257"/>
    <cellStyle name="Обычный 163 2 2 2" xfId="35629"/>
    <cellStyle name="Обычный 163 2 3" xfId="35630"/>
    <cellStyle name="Обычный 163 3" xfId="15258"/>
    <cellStyle name="Обычный 163 3 2" xfId="35631"/>
    <cellStyle name="Обычный 163 4" xfId="35632"/>
    <cellStyle name="Обычный 164" xfId="619"/>
    <cellStyle name="Обычный 164 2" xfId="15259"/>
    <cellStyle name="Обычный 164 2 2" xfId="15260"/>
    <cellStyle name="Обычный 164 2 2 2" xfId="35633"/>
    <cellStyle name="Обычный 164 2 3" xfId="35634"/>
    <cellStyle name="Обычный 164 3" xfId="15261"/>
    <cellStyle name="Обычный 164 3 2" xfId="35635"/>
    <cellStyle name="Обычный 164 4" xfId="35636"/>
    <cellStyle name="Обычный 165" xfId="620"/>
    <cellStyle name="Обычный 165 2" xfId="15262"/>
    <cellStyle name="Обычный 165 2 2" xfId="15263"/>
    <cellStyle name="Обычный 165 2 2 2" xfId="35637"/>
    <cellStyle name="Обычный 165 2 3" xfId="35638"/>
    <cellStyle name="Обычный 165 3" xfId="15264"/>
    <cellStyle name="Обычный 165 3 2" xfId="35639"/>
    <cellStyle name="Обычный 165 4" xfId="35640"/>
    <cellStyle name="Обычный 166" xfId="621"/>
    <cellStyle name="Обычный 166 2" xfId="15265"/>
    <cellStyle name="Обычный 166 2 2" xfId="15266"/>
    <cellStyle name="Обычный 166 2 2 2" xfId="35641"/>
    <cellStyle name="Обычный 166 2 3" xfId="35642"/>
    <cellStyle name="Обычный 166 3" xfId="15267"/>
    <cellStyle name="Обычный 166 3 2" xfId="35643"/>
    <cellStyle name="Обычный 166 4" xfId="35644"/>
    <cellStyle name="Обычный 167" xfId="645"/>
    <cellStyle name="Обычный 167 2" xfId="15268"/>
    <cellStyle name="Обычный 167 2 2" xfId="15269"/>
    <cellStyle name="Обычный 167 2 2 2" xfId="35645"/>
    <cellStyle name="Обычный 167 2 3" xfId="35646"/>
    <cellStyle name="Обычный 167 3" xfId="15270"/>
    <cellStyle name="Обычный 167 3 2" xfId="35647"/>
    <cellStyle name="Обычный 167 4" xfId="659"/>
    <cellStyle name="Обычный 167 4 2" xfId="35648"/>
    <cellStyle name="Обычный 167 5" xfId="35649"/>
    <cellStyle name="Обычный 167 6" xfId="20991"/>
    <cellStyle name="Обычный 168" xfId="15271"/>
    <cellStyle name="Обычный 168 2" xfId="15272"/>
    <cellStyle name="Обычный 168 2 2" xfId="15273"/>
    <cellStyle name="Обычный 168 2 2 2" xfId="35650"/>
    <cellStyle name="Обычный 168 2 3" xfId="35651"/>
    <cellStyle name="Обычный 168 3" xfId="15274"/>
    <cellStyle name="Обычный 168 3 2" xfId="35652"/>
    <cellStyle name="Обычный 168 4" xfId="35653"/>
    <cellStyle name="Обычный 169" xfId="15275"/>
    <cellStyle name="Обычный 169 2" xfId="15276"/>
    <cellStyle name="Обычный 169 2 2" xfId="15277"/>
    <cellStyle name="Обычный 169 2 2 2" xfId="35654"/>
    <cellStyle name="Обычный 169 2 3" xfId="35655"/>
    <cellStyle name="Обычный 169 3" xfId="15278"/>
    <cellStyle name="Обычный 169 3 2" xfId="35656"/>
    <cellStyle name="Обычный 169 4" xfId="35657"/>
    <cellStyle name="Обычный 17" xfId="310"/>
    <cellStyle name="Обычный 17 2" xfId="311"/>
    <cellStyle name="Обычный 17 2 2" xfId="469"/>
    <cellStyle name="Обычный 17 2 2 2" xfId="534"/>
    <cellStyle name="Обычный 17 2 2 2 2" xfId="607"/>
    <cellStyle name="Обычный 17 2 2 2 2 2" xfId="15279"/>
    <cellStyle name="Обычный 17 2 2 2 2 2 2" xfId="15280"/>
    <cellStyle name="Обычный 17 2 2 2 2 2 2 2" xfId="35658"/>
    <cellStyle name="Обычный 17 2 2 2 2 2 2 3" xfId="35659"/>
    <cellStyle name="Обычный 17 2 2 2 2 2 3" xfId="35660"/>
    <cellStyle name="Обычный 17 2 2 2 2 3" xfId="35661"/>
    <cellStyle name="Обычный 17 2 2 2 3" xfId="15281"/>
    <cellStyle name="Обычный 17 2 2 2 3 2" xfId="35662"/>
    <cellStyle name="Обычный 17 2 2 2 4" xfId="35663"/>
    <cellStyle name="Обычный 17 2 2 3" xfId="15282"/>
    <cellStyle name="Обычный 17 2 2 3 2" xfId="15283"/>
    <cellStyle name="Обычный 17 2 2 3 2 2" xfId="15284"/>
    <cellStyle name="Обычный 17 2 2 3 2 2 2" xfId="35664"/>
    <cellStyle name="Обычный 17 2 2 3 2 3" xfId="35665"/>
    <cellStyle name="Обычный 17 2 2 3 3" xfId="15285"/>
    <cellStyle name="Обычный 17 2 2 3 3 2" xfId="35666"/>
    <cellStyle name="Обычный 17 2 2 3 4" xfId="35667"/>
    <cellStyle name="Обычный 17 2 2 4" xfId="15286"/>
    <cellStyle name="Обычный 17 2 2 4 2" xfId="15287"/>
    <cellStyle name="Обычный 17 2 2 4 2 2" xfId="35668"/>
    <cellStyle name="Обычный 17 2 2 4 3" xfId="35669"/>
    <cellStyle name="Обычный 17 2 2 5" xfId="15288"/>
    <cellStyle name="Обычный 17 2 2 5 2" xfId="20969"/>
    <cellStyle name="Обычный 17 2 2 6" xfId="15289"/>
    <cellStyle name="Обычный 17 2 2 7" xfId="15290"/>
    <cellStyle name="Обычный 17 2 2 8" xfId="15291"/>
    <cellStyle name="Обычный 17 2 3" xfId="470"/>
    <cellStyle name="Обычный 17 2 3 2" xfId="530"/>
    <cellStyle name="Обычный 17 2 3 2 2" xfId="538"/>
    <cellStyle name="Обычный 17 2 3 2 2 2" xfId="561"/>
    <cellStyle name="Обычный 17 2 3 2 2 2 2" xfId="589"/>
    <cellStyle name="Обычный 17 2 3 2 2 2 2 2" xfId="35670"/>
    <cellStyle name="Обычный 17 2 3 2 2 2 3" xfId="605"/>
    <cellStyle name="Обычный 17 2 3 2 2 2 3 2" xfId="35671"/>
    <cellStyle name="Обычный 17 2 3 2 2 2 4" xfId="613"/>
    <cellStyle name="Обычный 17 2 3 2 2 2 4 2" xfId="35672"/>
    <cellStyle name="Обычный 17 2 3 2 2 2 5" xfId="35673"/>
    <cellStyle name="Обычный 17 2 3 2 2 3" xfId="608"/>
    <cellStyle name="Обычный 17 2 3 2 2 3 2" xfId="35674"/>
    <cellStyle name="Обычный 17 2 3 2 2 4" xfId="35675"/>
    <cellStyle name="Обычный 17 2 3 2 3" xfId="35676"/>
    <cellStyle name="Обычный 17 2 3 3" xfId="15292"/>
    <cellStyle name="Обычный 17 2 3 3 2" xfId="35677"/>
    <cellStyle name="Обычный 17 2 3 4" xfId="35678"/>
    <cellStyle name="Обычный 17 2 4" xfId="15293"/>
    <cellStyle name="Обычный 17 2 4 2" xfId="15294"/>
    <cellStyle name="Обычный 17 2 4 2 2" xfId="15295"/>
    <cellStyle name="Обычный 17 2 4 2 2 2" xfId="35679"/>
    <cellStyle name="Обычный 17 2 4 2 3" xfId="35680"/>
    <cellStyle name="Обычный 17 2 4 3" xfId="15296"/>
    <cellStyle name="Обычный 17 2 4 3 2" xfId="35681"/>
    <cellStyle name="Обычный 17 2 4 4" xfId="35682"/>
    <cellStyle name="Обычный 17 2 5" xfId="15297"/>
    <cellStyle name="Обычный 17 2 5 2" xfId="15298"/>
    <cellStyle name="Обычный 17 2 5 2 2" xfId="35683"/>
    <cellStyle name="Обычный 17 2 5 3" xfId="35684"/>
    <cellStyle name="Обычный 17 2 6" xfId="15299"/>
    <cellStyle name="Обычный 17 2 6 2" xfId="35685"/>
    <cellStyle name="Обычный 17 2 7" xfId="35686"/>
    <cellStyle name="Обычный 17 3" xfId="15300"/>
    <cellStyle name="Обычный 17 3 2" xfId="15301"/>
    <cellStyle name="Обычный 17 3 2 2" xfId="15302"/>
    <cellStyle name="Обычный 17 3 2 2 2" xfId="35687"/>
    <cellStyle name="Обычный 17 3 2 3" xfId="35688"/>
    <cellStyle name="Обычный 17 3 3" xfId="15303"/>
    <cellStyle name="Обычный 17 3 3 2" xfId="35689"/>
    <cellStyle name="Обычный 17 3 4" xfId="35690"/>
    <cellStyle name="Обычный 17 4" xfId="15304"/>
    <cellStyle name="Обычный 17 4 2" xfId="15305"/>
    <cellStyle name="Обычный 17 4 2 2" xfId="35691"/>
    <cellStyle name="Обычный 17 4 3" xfId="35692"/>
    <cellStyle name="Обычный 17 5" xfId="15306"/>
    <cellStyle name="Обычный 17 5 2" xfId="35693"/>
    <cellStyle name="Обычный 170" xfId="15307"/>
    <cellStyle name="Обычный 170 2" xfId="15308"/>
    <cellStyle name="Обычный 170 2 2" xfId="15309"/>
    <cellStyle name="Обычный 170 2 2 2" xfId="35694"/>
    <cellStyle name="Обычный 170 2 3" xfId="35695"/>
    <cellStyle name="Обычный 170 3" xfId="15310"/>
    <cellStyle name="Обычный 170 3 2" xfId="35696"/>
    <cellStyle name="Обычный 170 4" xfId="35697"/>
    <cellStyle name="Обычный 171" xfId="15311"/>
    <cellStyle name="Обычный 171 2" xfId="15312"/>
    <cellStyle name="Обычный 171 2 2" xfId="15313"/>
    <cellStyle name="Обычный 171 2 2 2" xfId="35698"/>
    <cellStyle name="Обычный 171 2 3" xfId="35699"/>
    <cellStyle name="Обычный 171 3" xfId="15314"/>
    <cellStyle name="Обычный 171 3 2" xfId="35700"/>
    <cellStyle name="Обычный 171 4" xfId="35701"/>
    <cellStyle name="Обычный 172" xfId="15315"/>
    <cellStyle name="Обычный 172 2" xfId="15316"/>
    <cellStyle name="Обычный 172 2 2" xfId="15317"/>
    <cellStyle name="Обычный 172 2 2 2" xfId="35702"/>
    <cellStyle name="Обычный 172 2 3" xfId="35703"/>
    <cellStyle name="Обычный 172 3" xfId="15318"/>
    <cellStyle name="Обычный 172 3 2" xfId="35704"/>
    <cellStyle name="Обычный 172 4" xfId="35705"/>
    <cellStyle name="Обычный 173" xfId="15319"/>
    <cellStyle name="Обычный 173 2" xfId="15320"/>
    <cellStyle name="Обычный 173 2 2" xfId="15321"/>
    <cellStyle name="Обычный 173 2 2 2" xfId="35706"/>
    <cellStyle name="Обычный 173 2 3" xfId="35707"/>
    <cellStyle name="Обычный 173 3" xfId="15322"/>
    <cellStyle name="Обычный 173 3 2" xfId="35708"/>
    <cellStyle name="Обычный 173 4" xfId="35709"/>
    <cellStyle name="Обычный 174" xfId="15323"/>
    <cellStyle name="Обычный 174 2" xfId="15324"/>
    <cellStyle name="Обычный 174 2 2" xfId="15325"/>
    <cellStyle name="Обычный 174 2 2 2" xfId="35710"/>
    <cellStyle name="Обычный 174 2 3" xfId="35711"/>
    <cellStyle name="Обычный 174 3" xfId="15326"/>
    <cellStyle name="Обычный 174 3 2" xfId="35712"/>
    <cellStyle name="Обычный 174 4" xfId="35713"/>
    <cellStyle name="Обычный 175" xfId="15327"/>
    <cellStyle name="Обычный 175 2" xfId="15328"/>
    <cellStyle name="Обычный 175 2 2" xfId="15329"/>
    <cellStyle name="Обычный 175 2 2 2" xfId="35714"/>
    <cellStyle name="Обычный 175 2 3" xfId="35715"/>
    <cellStyle name="Обычный 175 3" xfId="15330"/>
    <cellStyle name="Обычный 175 3 2" xfId="35716"/>
    <cellStyle name="Обычный 175 4" xfId="35717"/>
    <cellStyle name="Обычный 176" xfId="15331"/>
    <cellStyle name="Обычный 176 2" xfId="15332"/>
    <cellStyle name="Обычный 176 2 2" xfId="15333"/>
    <cellStyle name="Обычный 176 2 2 2" xfId="35718"/>
    <cellStyle name="Обычный 176 2 3" xfId="35719"/>
    <cellStyle name="Обычный 176 3" xfId="15334"/>
    <cellStyle name="Обычный 176 3 2" xfId="35720"/>
    <cellStyle name="Обычный 176 4" xfId="35721"/>
    <cellStyle name="Обычный 177" xfId="15335"/>
    <cellStyle name="Обычный 177 2" xfId="15336"/>
    <cellStyle name="Обычный 177 2 2" xfId="15337"/>
    <cellStyle name="Обычный 177 2 2 2" xfId="35722"/>
    <cellStyle name="Обычный 177 2 3" xfId="35723"/>
    <cellStyle name="Обычный 177 3" xfId="15338"/>
    <cellStyle name="Обычный 177 3 2" xfId="35724"/>
    <cellStyle name="Обычный 177 4" xfId="35725"/>
    <cellStyle name="Обычный 178" xfId="15339"/>
    <cellStyle name="Обычный 178 2" xfId="15340"/>
    <cellStyle name="Обычный 178 2 2" xfId="15341"/>
    <cellStyle name="Обычный 178 2 2 2" xfId="15342"/>
    <cellStyle name="Обычный 178 2 2 2 2" xfId="35726"/>
    <cellStyle name="Обычный 178 2 2 3" xfId="35727"/>
    <cellStyle name="Обычный 178 2 3" xfId="15343"/>
    <cellStyle name="Обычный 178 2 3 2" xfId="35728"/>
    <cellStyle name="Обычный 178 2 4" xfId="35729"/>
    <cellStyle name="Обычный 178 3" xfId="15344"/>
    <cellStyle name="Обычный 178 3 2" xfId="15345"/>
    <cellStyle name="Обычный 178 3 2 2" xfId="35730"/>
    <cellStyle name="Обычный 178 3 3" xfId="35731"/>
    <cellStyle name="Обычный 178 4" xfId="15346"/>
    <cellStyle name="Обычный 178 4 2" xfId="35732"/>
    <cellStyle name="Обычный 178 5" xfId="35733"/>
    <cellStyle name="Обычный 179" xfId="15347"/>
    <cellStyle name="Обычный 179 2" xfId="15348"/>
    <cellStyle name="Обычный 179 2 2" xfId="15349"/>
    <cellStyle name="Обычный 179 2 2 2" xfId="35734"/>
    <cellStyle name="Обычный 179 2 3" xfId="35735"/>
    <cellStyle name="Обычный 179 3" xfId="15350"/>
    <cellStyle name="Обычный 179 3 2" xfId="35736"/>
    <cellStyle name="Обычный 179 4" xfId="35737"/>
    <cellStyle name="Обычный 179 5" xfId="35738"/>
    <cellStyle name="Обычный 179 5 2" xfId="35739"/>
    <cellStyle name="Обычный 179 6" xfId="15351"/>
    <cellStyle name="Обычный 18" xfId="312"/>
    <cellStyle name="Обычный 18 2" xfId="15352"/>
    <cellStyle name="Обычный 18 2 2" xfId="15353"/>
    <cellStyle name="Обычный 18 2 2 2" xfId="15354"/>
    <cellStyle name="Обычный 18 2 2 2 2" xfId="15355"/>
    <cellStyle name="Обычный 18 2 2 2 2 2" xfId="35740"/>
    <cellStyle name="Обычный 18 2 2 2 3" xfId="35741"/>
    <cellStyle name="Обычный 18 2 2 3" xfId="15356"/>
    <cellStyle name="Обычный 18 2 2 3 2" xfId="35742"/>
    <cellStyle name="Обычный 18 2 2 4" xfId="35743"/>
    <cellStyle name="Обычный 18 2 3" xfId="15357"/>
    <cellStyle name="Обычный 18 2 3 2" xfId="15358"/>
    <cellStyle name="Обычный 18 2 3 2 2" xfId="15359"/>
    <cellStyle name="Обычный 18 2 3 2 2 2" xfId="35744"/>
    <cellStyle name="Обычный 18 2 3 2 3" xfId="35745"/>
    <cellStyle name="Обычный 18 2 3 3" xfId="15360"/>
    <cellStyle name="Обычный 18 2 3 3 2" xfId="35746"/>
    <cellStyle name="Обычный 18 2 3 4" xfId="35747"/>
    <cellStyle name="Обычный 18 2 4" xfId="15361"/>
    <cellStyle name="Обычный 18 2 4 2" xfId="15362"/>
    <cellStyle name="Обычный 18 2 4 2 2" xfId="35748"/>
    <cellStyle name="Обычный 18 2 4 3" xfId="35749"/>
    <cellStyle name="Обычный 18 2 5" xfId="15363"/>
    <cellStyle name="Обычный 18 2 5 2" xfId="35750"/>
    <cellStyle name="Обычный 18 2 6" xfId="35751"/>
    <cellStyle name="Обычный 18 3" xfId="15364"/>
    <cellStyle name="Обычный 18 3 2" xfId="15365"/>
    <cellStyle name="Обычный 18 3 2 2" xfId="15366"/>
    <cellStyle name="Обычный 18 3 2 2 2" xfId="35752"/>
    <cellStyle name="Обычный 18 3 2 3" xfId="35753"/>
    <cellStyle name="Обычный 18 3 3" xfId="15367"/>
    <cellStyle name="Обычный 18 3 3 2" xfId="35754"/>
    <cellStyle name="Обычный 18 3 4" xfId="35755"/>
    <cellStyle name="Обычный 18 4" xfId="15368"/>
    <cellStyle name="Обычный 18 4 2" xfId="15369"/>
    <cellStyle name="Обычный 18 4 2 2" xfId="15370"/>
    <cellStyle name="Обычный 18 4 2 2 2" xfId="35756"/>
    <cellStyle name="Обычный 18 4 2 3" xfId="35757"/>
    <cellStyle name="Обычный 18 4 3" xfId="15371"/>
    <cellStyle name="Обычный 18 4 3 2" xfId="35758"/>
    <cellStyle name="Обычный 18 4 4" xfId="35759"/>
    <cellStyle name="Обычный 18 5" xfId="15372"/>
    <cellStyle name="Обычный 18 5 2" xfId="15373"/>
    <cellStyle name="Обычный 18 5 2 2" xfId="35760"/>
    <cellStyle name="Обычный 18 5 3" xfId="35761"/>
    <cellStyle name="Обычный 18 6" xfId="15374"/>
    <cellStyle name="Обычный 18 6 2" xfId="35762"/>
    <cellStyle name="Обычный 18 7" xfId="35763"/>
    <cellStyle name="Обычный 180" xfId="15375"/>
    <cellStyle name="Обычный 180 2" xfId="15376"/>
    <cellStyle name="Обычный 180 2 2" xfId="15377"/>
    <cellStyle name="Обычный 180 2 2 2" xfId="35764"/>
    <cellStyle name="Обычный 180 2 3" xfId="35765"/>
    <cellStyle name="Обычный 180 3" xfId="15378"/>
    <cellStyle name="Обычный 180 3 2" xfId="35766"/>
    <cellStyle name="Обычный 180 4" xfId="35767"/>
    <cellStyle name="Обычный 181" xfId="15379"/>
    <cellStyle name="Обычный 181 2" xfId="15380"/>
    <cellStyle name="Обычный 181 2 2" xfId="15381"/>
    <cellStyle name="Обычный 181 2 2 2" xfId="35768"/>
    <cellStyle name="Обычный 181 2 3" xfId="35769"/>
    <cellStyle name="Обычный 181 3" xfId="15382"/>
    <cellStyle name="Обычный 181 3 2" xfId="35770"/>
    <cellStyle name="Обычный 181 4" xfId="35771"/>
    <cellStyle name="Обычный 182" xfId="15383"/>
    <cellStyle name="Обычный 182 2" xfId="15384"/>
    <cellStyle name="Обычный 182 2 2" xfId="15385"/>
    <cellStyle name="Обычный 182 2 2 2" xfId="35772"/>
    <cellStyle name="Обычный 182 2 3" xfId="35773"/>
    <cellStyle name="Обычный 182 3" xfId="15386"/>
    <cellStyle name="Обычный 182 3 2" xfId="35774"/>
    <cellStyle name="Обычный 182 4" xfId="35775"/>
    <cellStyle name="Обычный 183" xfId="15387"/>
    <cellStyle name="Обычный 183 2" xfId="15388"/>
    <cellStyle name="Обычный 183 2 2" xfId="15389"/>
    <cellStyle name="Обычный 183 2 2 2" xfId="15390"/>
    <cellStyle name="Обычный 183 2 2 2 2" xfId="35776"/>
    <cellStyle name="Обычный 183 2 2 3" xfId="35777"/>
    <cellStyle name="Обычный 183 2 3" xfId="15391"/>
    <cellStyle name="Обычный 183 2 3 2" xfId="35778"/>
    <cellStyle name="Обычный 183 2 4" xfId="35779"/>
    <cellStyle name="Обычный 183 3" xfId="15392"/>
    <cellStyle name="Обычный 183 3 2" xfId="15393"/>
    <cellStyle name="Обычный 183 3 2 2" xfId="35780"/>
    <cellStyle name="Обычный 183 3 3" xfId="35781"/>
    <cellStyle name="Обычный 183 4" xfId="15394"/>
    <cellStyle name="Обычный 183 4 2" xfId="35782"/>
    <cellStyle name="Обычный 183 5" xfId="35783"/>
    <cellStyle name="Обычный 184" xfId="15395"/>
    <cellStyle name="Обычный 184 2" xfId="15396"/>
    <cellStyle name="Обычный 184 2 2" xfId="15397"/>
    <cellStyle name="Обычный 184 2 2 2" xfId="35784"/>
    <cellStyle name="Обычный 184 2 3" xfId="35785"/>
    <cellStyle name="Обычный 184 3" xfId="15398"/>
    <cellStyle name="Обычный 184 3 2" xfId="35786"/>
    <cellStyle name="Обычный 184 4" xfId="35787"/>
    <cellStyle name="Обычный 185" xfId="15399"/>
    <cellStyle name="Обычный 185 2" xfId="15400"/>
    <cellStyle name="Обычный 185 2 2" xfId="15401"/>
    <cellStyle name="Обычный 185 2 2 2" xfId="35788"/>
    <cellStyle name="Обычный 185 2 3" xfId="35789"/>
    <cellStyle name="Обычный 185 3" xfId="15402"/>
    <cellStyle name="Обычный 185 3 2" xfId="35790"/>
    <cellStyle name="Обычный 185 4" xfId="35791"/>
    <cellStyle name="Обычный 186" xfId="15403"/>
    <cellStyle name="Обычный 186 2" xfId="15404"/>
    <cellStyle name="Обычный 186 2 2" xfId="15405"/>
    <cellStyle name="Обычный 186 2 2 2" xfId="35792"/>
    <cellStyle name="Обычный 186 2 3" xfId="35793"/>
    <cellStyle name="Обычный 186 3" xfId="15406"/>
    <cellStyle name="Обычный 186 3 2" xfId="35794"/>
    <cellStyle name="Обычный 186 4" xfId="35795"/>
    <cellStyle name="Обычный 187" xfId="15407"/>
    <cellStyle name="Обычный 187 2" xfId="15408"/>
    <cellStyle name="Обычный 187 2 2" xfId="15409"/>
    <cellStyle name="Обычный 187 2 2 2" xfId="35796"/>
    <cellStyle name="Обычный 187 2 3" xfId="35797"/>
    <cellStyle name="Обычный 187 3" xfId="15410"/>
    <cellStyle name="Обычный 187 3 2" xfId="35798"/>
    <cellStyle name="Обычный 187 4" xfId="35799"/>
    <cellStyle name="Обычный 188" xfId="15411"/>
    <cellStyle name="Обычный 188 2" xfId="15412"/>
    <cellStyle name="Обычный 188 2 2" xfId="35800"/>
    <cellStyle name="Обычный 188 3" xfId="35801"/>
    <cellStyle name="Обычный 189" xfId="15413"/>
    <cellStyle name="Обычный 19" xfId="423"/>
    <cellStyle name="Обычный 19 2" xfId="15414"/>
    <cellStyle name="Обычный 19 2 2" xfId="15415"/>
    <cellStyle name="Обычный 19 2 2 2" xfId="15416"/>
    <cellStyle name="Обычный 19 2 2 2 2" xfId="35802"/>
    <cellStyle name="Обычный 19 2 2 3" xfId="35803"/>
    <cellStyle name="Обычный 19 2 3" xfId="15417"/>
    <cellStyle name="Обычный 19 2 3 2" xfId="35804"/>
    <cellStyle name="Обычный 19 2 4" xfId="35805"/>
    <cellStyle name="Обычный 19 3" xfId="15418"/>
    <cellStyle name="Обычный 19 3 2" xfId="15419"/>
    <cellStyle name="Обычный 19 3 2 2" xfId="15420"/>
    <cellStyle name="Обычный 19 3 2 2 2" xfId="35806"/>
    <cellStyle name="Обычный 19 3 2 3" xfId="35807"/>
    <cellStyle name="Обычный 19 3 3" xfId="15421"/>
    <cellStyle name="Обычный 19 3 3 2" xfId="35808"/>
    <cellStyle name="Обычный 19 3 4" xfId="35809"/>
    <cellStyle name="Обычный 19 4" xfId="15422"/>
    <cellStyle name="Обычный 19 4 2" xfId="15423"/>
    <cellStyle name="Обычный 19 4 2 2" xfId="15424"/>
    <cellStyle name="Обычный 19 4 2 2 2" xfId="35810"/>
    <cellStyle name="Обычный 19 4 2 3" xfId="35811"/>
    <cellStyle name="Обычный 19 4 3" xfId="15425"/>
    <cellStyle name="Обычный 19 4 3 2" xfId="35812"/>
    <cellStyle name="Обычный 19 4 4" xfId="35813"/>
    <cellStyle name="Обычный 19 5" xfId="15426"/>
    <cellStyle name="Обычный 19 5 2" xfId="15427"/>
    <cellStyle name="Обычный 19 5 2 2" xfId="35814"/>
    <cellStyle name="Обычный 19 5 3" xfId="35815"/>
    <cellStyle name="Обычный 19 6" xfId="15428"/>
    <cellStyle name="Обычный 19 6 2" xfId="35816"/>
    <cellStyle name="Обычный 19 7" xfId="35817"/>
    <cellStyle name="Обычный 190" xfId="15429"/>
    <cellStyle name="Обычный 191" xfId="15430"/>
    <cellStyle name="Обычный 192" xfId="15431"/>
    <cellStyle name="Обычный 193" xfId="15432"/>
    <cellStyle name="Обычный 194" xfId="15433"/>
    <cellStyle name="Обычный 194 2" xfId="15434"/>
    <cellStyle name="Обычный 194 2 2" xfId="35818"/>
    <cellStyle name="Обычный 194 3" xfId="35819"/>
    <cellStyle name="Обычный 195" xfId="15435"/>
    <cellStyle name="Обычный 195 2" xfId="35820"/>
    <cellStyle name="Обычный 196" xfId="15436"/>
    <cellStyle name="Обычный 196 2" xfId="35821"/>
    <cellStyle name="Обычный 197" xfId="15437"/>
    <cellStyle name="Обычный 197 2" xfId="15438"/>
    <cellStyle name="Обычный 197 2 2" xfId="15439"/>
    <cellStyle name="Обычный 197 2 2 2" xfId="15440"/>
    <cellStyle name="Обычный 197 2 3" xfId="35822"/>
    <cellStyle name="Обычный 197 3" xfId="35823"/>
    <cellStyle name="Обычный 198" xfId="15441"/>
    <cellStyle name="Обычный 198 2" xfId="35824"/>
    <cellStyle name="Обычный 199" xfId="15442"/>
    <cellStyle name="Обычный 199 2" xfId="15443"/>
    <cellStyle name="Обычный 2" xfId="1"/>
    <cellStyle name="Обычный 2 10" xfId="313"/>
    <cellStyle name="Обычный 2 10 2" xfId="15444"/>
    <cellStyle name="Обычный 2 10 2 2" xfId="15445"/>
    <cellStyle name="Обычный 2 10 2 2 2" xfId="15446"/>
    <cellStyle name="Обычный 2 10 2 2 2 2" xfId="15447"/>
    <cellStyle name="Обычный 2 10 2 2 2 2 2" xfId="35825"/>
    <cellStyle name="Обычный 2 10 2 2 2 3" xfId="35826"/>
    <cellStyle name="Обычный 2 10 2 2 3" xfId="15448"/>
    <cellStyle name="Обычный 2 10 2 2 3 2" xfId="35827"/>
    <cellStyle name="Обычный 2 10 2 2 4" xfId="35828"/>
    <cellStyle name="Обычный 2 10 2 3" xfId="15449"/>
    <cellStyle name="Обычный 2 10 2 3 2" xfId="15450"/>
    <cellStyle name="Обычный 2 10 2 3 2 2" xfId="15451"/>
    <cellStyle name="Обычный 2 10 2 3 2 2 2" xfId="35829"/>
    <cellStyle name="Обычный 2 10 2 3 2 3" xfId="35830"/>
    <cellStyle name="Обычный 2 10 2 3 3" xfId="15452"/>
    <cellStyle name="Обычный 2 10 2 3 3 2" xfId="35831"/>
    <cellStyle name="Обычный 2 10 2 3 4" xfId="35832"/>
    <cellStyle name="Обычный 2 10 2 4" xfId="15453"/>
    <cellStyle name="Обычный 2 10 2 4 2" xfId="15454"/>
    <cellStyle name="Обычный 2 10 2 4 2 2" xfId="35833"/>
    <cellStyle name="Обычный 2 10 2 4 3" xfId="35834"/>
    <cellStyle name="Обычный 2 10 2 5" xfId="15455"/>
    <cellStyle name="Обычный 2 10 2 5 2" xfId="35835"/>
    <cellStyle name="Обычный 2 10 2 6" xfId="15456"/>
    <cellStyle name="Обычный 2 10 2 6 2" xfId="15457"/>
    <cellStyle name="Обычный 2 10 2 6 3" xfId="35836"/>
    <cellStyle name="Обычный 2 10 2 7" xfId="20981"/>
    <cellStyle name="Обычный 2 10 2 7 2" xfId="35837"/>
    <cellStyle name="Обычный 2 10 2 7 3" xfId="35838"/>
    <cellStyle name="Обычный 2 10 3" xfId="15458"/>
    <cellStyle name="Обычный 2 10 4" xfId="15459"/>
    <cellStyle name="Обычный 2 10 4 2" xfId="15460"/>
    <cellStyle name="Обычный 2 10 4 2 2" xfId="35839"/>
    <cellStyle name="Обычный 2 10 4 3" xfId="35840"/>
    <cellStyle name="Обычный 2 10 5" xfId="15461"/>
    <cellStyle name="Обычный 2 10 5 2" xfId="35841"/>
    <cellStyle name="Обычный 2 11" xfId="640"/>
    <cellStyle name="Обычный 2 11 2" xfId="15462"/>
    <cellStyle name="Обычный 2 11 2 2" xfId="15463"/>
    <cellStyle name="Обычный 2 11 2 2 2" xfId="15464"/>
    <cellStyle name="Обычный 2 11 2 2 2 2" xfId="35842"/>
    <cellStyle name="Обычный 2 11 2 2 3" xfId="35843"/>
    <cellStyle name="Обычный 2 11 2 3" xfId="15465"/>
    <cellStyle name="Обычный 2 11 2 3 2" xfId="35844"/>
    <cellStyle name="Обычный 2 11 2 4" xfId="35845"/>
    <cellStyle name="Обычный 2 11 3" xfId="15466"/>
    <cellStyle name="Обычный 2 11 3 2" xfId="15467"/>
    <cellStyle name="Обычный 2 11 3 2 2" xfId="15468"/>
    <cellStyle name="Обычный 2 11 3 2 2 2" xfId="35846"/>
    <cellStyle name="Обычный 2 11 3 2 3" xfId="35847"/>
    <cellStyle name="Обычный 2 11 3 3" xfId="15469"/>
    <cellStyle name="Обычный 2 11 3 3 2" xfId="35848"/>
    <cellStyle name="Обычный 2 11 3 4" xfId="35849"/>
    <cellStyle name="Обычный 2 11 4" xfId="15470"/>
    <cellStyle name="Обычный 2 12" xfId="15471"/>
    <cellStyle name="Обычный 2 12 2" xfId="15472"/>
    <cellStyle name="Обычный 2 12 2 2" xfId="15473"/>
    <cellStyle name="Обычный 2 12 2 2 2" xfId="15474"/>
    <cellStyle name="Обычный 2 12 2 2 2 2" xfId="35850"/>
    <cellStyle name="Обычный 2 12 2 2 3" xfId="35851"/>
    <cellStyle name="Обычный 2 12 2 3" xfId="15475"/>
    <cellStyle name="Обычный 2 12 2 3 2" xfId="35852"/>
    <cellStyle name="Обычный 2 12 2 4" xfId="35853"/>
    <cellStyle name="Обычный 2 12 3" xfId="15476"/>
    <cellStyle name="Обычный 2 12 3 2" xfId="15477"/>
    <cellStyle name="Обычный 2 12 3 2 2" xfId="35854"/>
    <cellStyle name="Обычный 2 12 3 3" xfId="35855"/>
    <cellStyle name="Обычный 2 12 4" xfId="15478"/>
    <cellStyle name="Обычный 2 12 4 2" xfId="35856"/>
    <cellStyle name="Обычный 2 12 5" xfId="648"/>
    <cellStyle name="Обычный 2 12 5 2" xfId="15479"/>
    <cellStyle name="Обычный 2 12 5 2 2" xfId="35857"/>
    <cellStyle name="Обычный 2 12 5 2 3" xfId="35858"/>
    <cellStyle name="Обычный 2 12 5 3" xfId="35859"/>
    <cellStyle name="Обычный 2 12 5 4" xfId="41346"/>
    <cellStyle name="Обычный 2 12 6" xfId="35860"/>
    <cellStyle name="Обычный 2 13" xfId="15480"/>
    <cellStyle name="Обычный 2 13 2" xfId="15481"/>
    <cellStyle name="Обычный 2 13 2 2" xfId="15482"/>
    <cellStyle name="Обычный 2 13 2 2 2" xfId="35861"/>
    <cellStyle name="Обычный 2 13 2 3" xfId="35862"/>
    <cellStyle name="Обычный 2 13 3" xfId="15483"/>
    <cellStyle name="Обычный 2 13 3 2" xfId="35863"/>
    <cellStyle name="Обычный 2 13 4" xfId="35864"/>
    <cellStyle name="Обычный 2 14" xfId="15484"/>
    <cellStyle name="Обычный 2 14 2" xfId="15485"/>
    <cellStyle name="Обычный 2 14 2 2" xfId="15486"/>
    <cellStyle name="Обычный 2 14 2 2 2" xfId="35865"/>
    <cellStyle name="Обычный 2 14 2 3" xfId="35866"/>
    <cellStyle name="Обычный 2 14 3" xfId="15487"/>
    <cellStyle name="Обычный 2 14 3 2" xfId="35867"/>
    <cellStyle name="Обычный 2 14 4" xfId="35868"/>
    <cellStyle name="Обычный 2 15" xfId="15488"/>
    <cellStyle name="Обычный 2 15 2" xfId="15489"/>
    <cellStyle name="Обычный 2 15 2 2" xfId="35869"/>
    <cellStyle name="Обычный 2 15 3" xfId="35870"/>
    <cellStyle name="Обычный 2 16" xfId="15490"/>
    <cellStyle name="Обычный 2 16 2" xfId="15491"/>
    <cellStyle name="Обычный 2 16 2 2" xfId="35871"/>
    <cellStyle name="Обычный 2 16 3" xfId="35872"/>
    <cellStyle name="Обычный 2 17" xfId="15492"/>
    <cellStyle name="Обычный 2 17 2" xfId="15493"/>
    <cellStyle name="Обычный 2 17 2 2" xfId="35873"/>
    <cellStyle name="Обычный 2 17 3" xfId="35874"/>
    <cellStyle name="Обычный 2 18" xfId="15494"/>
    <cellStyle name="Обычный 2 18 2" xfId="15495"/>
    <cellStyle name="Обычный 2 18 2 2" xfId="35875"/>
    <cellStyle name="Обычный 2 18 3" xfId="35876"/>
    <cellStyle name="Обычный 2 19" xfId="622"/>
    <cellStyle name="Обычный 2 19 2" xfId="15496"/>
    <cellStyle name="Обычный 2 2" xfId="5"/>
    <cellStyle name="Обычный 2 2 2" xfId="314"/>
    <cellStyle name="Обычный 2 2 2 2" xfId="315"/>
    <cellStyle name="Обычный 2 2 2 3" xfId="316"/>
    <cellStyle name="Обычный 2 2 2 4" xfId="630"/>
    <cellStyle name="Обычный 2 2 3" xfId="317"/>
    <cellStyle name="Обычный 2 2 3 2" xfId="318"/>
    <cellStyle name="Обычный 2 2 3 2 2" xfId="15497"/>
    <cellStyle name="Обычный 2 2 4" xfId="319"/>
    <cellStyle name="Обычный 2 2 4 4" xfId="625"/>
    <cellStyle name="Обычный 2 2 5" xfId="320"/>
    <cellStyle name="Обычный 2 2 6" xfId="321"/>
    <cellStyle name="Обычный 2 2 6 2" xfId="15498"/>
    <cellStyle name="Обычный 2 2 7" xfId="641"/>
    <cellStyle name="Обычный 2 2 7 2" xfId="15499"/>
    <cellStyle name="Обычный 2 2 7 2 2" xfId="20970"/>
    <cellStyle name="Обычный 2 2 7 3" xfId="20967"/>
    <cellStyle name="Обычный 2 2 8" xfId="20971"/>
    <cellStyle name="Обычный 2 20" xfId="20978"/>
    <cellStyle name="Обычный 2 3" xfId="322"/>
    <cellStyle name="Обычный 2 3 2" xfId="323"/>
    <cellStyle name="Обычный 2 3 2 2" xfId="324"/>
    <cellStyle name="Обычный 2 3 3" xfId="325"/>
    <cellStyle name="Обычный 2 3 4" xfId="15500"/>
    <cellStyle name="Обычный 2 4" xfId="326"/>
    <cellStyle name="Обычный 2 4 2" xfId="327"/>
    <cellStyle name="Обычный 2 4 2 2" xfId="15501"/>
    <cellStyle name="Обычный 2 4 2 3" xfId="20966"/>
    <cellStyle name="Обычный 2 4 3" xfId="15502"/>
    <cellStyle name="Обычный 2 4 3 3" xfId="20986"/>
    <cellStyle name="Обычный 2 4 4" xfId="15503"/>
    <cellStyle name="Обычный 2 4 5" xfId="35877"/>
    <cellStyle name="Обычный 2 5" xfId="328"/>
    <cellStyle name="Обычный 2 5 2" xfId="643"/>
    <cellStyle name="Обычный 2 5 2 2" xfId="20972"/>
    <cellStyle name="Обычный 2 5 3" xfId="20973"/>
    <cellStyle name="Обычный 2 6" xfId="329"/>
    <cellStyle name="Обычный 2 6 2" xfId="15504"/>
    <cellStyle name="Обычный 2 6 2 2" xfId="35878"/>
    <cellStyle name="Обычный 2 6 3" xfId="15505"/>
    <cellStyle name="Обычный 2 6 4" xfId="15506"/>
    <cellStyle name="Обычный 2 7" xfId="330"/>
    <cellStyle name="Обычный 2 8" xfId="331"/>
    <cellStyle name="Обычный 2 9" xfId="332"/>
    <cellStyle name="Обычный 2 9 2" xfId="15507"/>
    <cellStyle name="Обычный 2 9 2 2" xfId="15508"/>
    <cellStyle name="Обычный 2 9 3" xfId="15509"/>
    <cellStyle name="Обычный 2_ИПР 2010-16.02.10" xfId="333"/>
    <cellStyle name="Обычный 20" xfId="424"/>
    <cellStyle name="Обычный 20 2" xfId="15510"/>
    <cellStyle name="Обычный 20 2 2" xfId="15511"/>
    <cellStyle name="Обычный 20 2 2 2" xfId="15512"/>
    <cellStyle name="Обычный 20 2 2 2 2" xfId="35879"/>
    <cellStyle name="Обычный 20 2 2 3" xfId="35880"/>
    <cellStyle name="Обычный 20 2 3" xfId="15513"/>
    <cellStyle name="Обычный 20 2 3 2" xfId="35881"/>
    <cellStyle name="Обычный 20 2 4" xfId="35882"/>
    <cellStyle name="Обычный 20 3" xfId="15514"/>
    <cellStyle name="Обычный 20 3 2" xfId="15515"/>
    <cellStyle name="Обычный 20 3 2 2" xfId="15516"/>
    <cellStyle name="Обычный 20 3 2 2 2" xfId="35883"/>
    <cellStyle name="Обычный 20 3 2 3" xfId="35884"/>
    <cellStyle name="Обычный 20 3 3" xfId="15517"/>
    <cellStyle name="Обычный 20 3 3 2" xfId="35885"/>
    <cellStyle name="Обычный 20 3 4" xfId="35886"/>
    <cellStyle name="Обычный 20 4" xfId="15518"/>
    <cellStyle name="Обычный 20 4 2" xfId="15519"/>
    <cellStyle name="Обычный 20 4 2 2" xfId="35887"/>
    <cellStyle name="Обычный 20 4 3" xfId="35888"/>
    <cellStyle name="Обычный 20 5" xfId="15520"/>
    <cellStyle name="Обычный 20 5 2" xfId="35889"/>
    <cellStyle name="Обычный 20 6" xfId="35890"/>
    <cellStyle name="Обычный 200" xfId="15521"/>
    <cellStyle name="Обычный 200 2" xfId="35891"/>
    <cellStyle name="Обычный 201" xfId="15522"/>
    <cellStyle name="Обычный 201 2" xfId="35892"/>
    <cellStyle name="Обычный 202" xfId="15523"/>
    <cellStyle name="Обычный 202 2" xfId="35893"/>
    <cellStyle name="Обычный 203" xfId="15524"/>
    <cellStyle name="Обычный 203 2" xfId="35894"/>
    <cellStyle name="Обычный 204" xfId="15525"/>
    <cellStyle name="Обычный 204 2" xfId="35895"/>
    <cellStyle name="Обычный 205" xfId="15526"/>
    <cellStyle name="Обычный 205 2" xfId="35896"/>
    <cellStyle name="Обычный 206" xfId="15527"/>
    <cellStyle name="Обычный 206 2" xfId="35897"/>
    <cellStyle name="Обычный 207" xfId="15528"/>
    <cellStyle name="Обычный 207 2" xfId="35898"/>
    <cellStyle name="Обычный 208" xfId="15529"/>
    <cellStyle name="Обычный 208 2" xfId="35899"/>
    <cellStyle name="Обычный 209" xfId="15530"/>
    <cellStyle name="Обычный 209 2" xfId="35900"/>
    <cellStyle name="Обычный 21" xfId="334"/>
    <cellStyle name="Обычный 21 2" xfId="15531"/>
    <cellStyle name="Обычный 21 2 2" xfId="15532"/>
    <cellStyle name="Обычный 21 2 2 2" xfId="15533"/>
    <cellStyle name="Обычный 21 2 2 2 2" xfId="35901"/>
    <cellStyle name="Обычный 21 2 2 3" xfId="35902"/>
    <cellStyle name="Обычный 21 2 3" xfId="15534"/>
    <cellStyle name="Обычный 21 2 3 2" xfId="35903"/>
    <cellStyle name="Обычный 21 2 4" xfId="35904"/>
    <cellStyle name="Обычный 21 3" xfId="15535"/>
    <cellStyle name="Обычный 21 3 2" xfId="15536"/>
    <cellStyle name="Обычный 21 3 2 2" xfId="35905"/>
    <cellStyle name="Обычный 21 3 3" xfId="35906"/>
    <cellStyle name="Обычный 21 4" xfId="15537"/>
    <cellStyle name="Обычный 21 4 2" xfId="35907"/>
    <cellStyle name="Обычный 210" xfId="15538"/>
    <cellStyle name="Обычный 210 2" xfId="35908"/>
    <cellStyle name="Обычный 211" xfId="15539"/>
    <cellStyle name="Обычный 211 2" xfId="35909"/>
    <cellStyle name="Обычный 212" xfId="15540"/>
    <cellStyle name="Обычный 212 2" xfId="35910"/>
    <cellStyle name="Обычный 213" xfId="15541"/>
    <cellStyle name="Обычный 213 2" xfId="35911"/>
    <cellStyle name="Обычный 214" xfId="15542"/>
    <cellStyle name="Обычный 214 2" xfId="35912"/>
    <cellStyle name="Обычный 215" xfId="15543"/>
    <cellStyle name="Обычный 215 2" xfId="35913"/>
    <cellStyle name="Обычный 216" xfId="15544"/>
    <cellStyle name="Обычный 216 2" xfId="35914"/>
    <cellStyle name="Обычный 217" xfId="15545"/>
    <cellStyle name="Обычный 217 2" xfId="35915"/>
    <cellStyle name="Обычный 218" xfId="15546"/>
    <cellStyle name="Обычный 218 2" xfId="35916"/>
    <cellStyle name="Обычный 219" xfId="15547"/>
    <cellStyle name="Обычный 219 2" xfId="15548"/>
    <cellStyle name="Обычный 219 2 2" xfId="15549"/>
    <cellStyle name="Обычный 219 2 2 2" xfId="15550"/>
    <cellStyle name="Обычный 219 2 3" xfId="35917"/>
    <cellStyle name="Обычный 219 3" xfId="35918"/>
    <cellStyle name="Обычный 22" xfId="425"/>
    <cellStyle name="Обычный 22 10" xfId="15551"/>
    <cellStyle name="Обычный 22 10 2" xfId="15552"/>
    <cellStyle name="Обычный 22 10 2 2" xfId="35919"/>
    <cellStyle name="Обычный 22 10 3" xfId="35920"/>
    <cellStyle name="Обычный 22 11" xfId="15553"/>
    <cellStyle name="Обычный 22 11 2" xfId="35921"/>
    <cellStyle name="Обычный 22 12" xfId="35922"/>
    <cellStyle name="Обычный 22 2" xfId="15554"/>
    <cellStyle name="Обычный 22 2 10" xfId="15555"/>
    <cellStyle name="Обычный 22 2 10 2" xfId="35923"/>
    <cellStyle name="Обычный 22 2 11" xfId="15556"/>
    <cellStyle name="Обычный 22 2 12" xfId="15557"/>
    <cellStyle name="Обычный 22 2 13" xfId="15558"/>
    <cellStyle name="Обычный 22 2 14" xfId="15559"/>
    <cellStyle name="Обычный 22 2 2" xfId="15560"/>
    <cellStyle name="Обычный 22 2 2 2" xfId="15561"/>
    <cellStyle name="Обычный 22 2 2 2 2" xfId="15562"/>
    <cellStyle name="Обычный 22 2 2 2 2 2" xfId="35924"/>
    <cellStyle name="Обычный 22 2 2 2 3" xfId="35925"/>
    <cellStyle name="Обычный 22 2 2 3" xfId="15563"/>
    <cellStyle name="Обычный 22 2 2 3 2" xfId="15564"/>
    <cellStyle name="Обычный 22 2 2 3 2 2" xfId="35926"/>
    <cellStyle name="Обычный 22 2 2 3 2 3" xfId="35927"/>
    <cellStyle name="Обычный 22 2 2 3 3" xfId="35928"/>
    <cellStyle name="Обычный 22 2 2 4" xfId="35929"/>
    <cellStyle name="Обычный 22 2 2 6" xfId="35930"/>
    <cellStyle name="Обычный 22 2 3" xfId="15565"/>
    <cellStyle name="Обычный 22 2 3 2" xfId="15566"/>
    <cellStyle name="Обычный 22 2 3 2 2" xfId="15567"/>
    <cellStyle name="Обычный 22 2 3 2 2 2" xfId="35931"/>
    <cellStyle name="Обычный 22 2 3 2 3" xfId="35932"/>
    <cellStyle name="Обычный 22 2 3 3" xfId="15568"/>
    <cellStyle name="Обычный 22 2 3 3 2" xfId="35933"/>
    <cellStyle name="Обычный 22 2 3 4" xfId="35934"/>
    <cellStyle name="Обычный 22 2 4" xfId="15569"/>
    <cellStyle name="Обычный 22 2 4 2" xfId="15570"/>
    <cellStyle name="Обычный 22 2 4 2 2" xfId="15571"/>
    <cellStyle name="Обычный 22 2 4 2 2 2" xfId="35935"/>
    <cellStyle name="Обычный 22 2 4 2 3" xfId="35936"/>
    <cellStyle name="Обычный 22 2 4 3" xfId="15572"/>
    <cellStyle name="Обычный 22 2 4 3 2" xfId="35937"/>
    <cellStyle name="Обычный 22 2 4 4" xfId="35938"/>
    <cellStyle name="Обычный 22 2 5" xfId="15573"/>
    <cellStyle name="Обычный 22 2 5 2" xfId="15574"/>
    <cellStyle name="Обычный 22 2 5 2 2" xfId="15575"/>
    <cellStyle name="Обычный 22 2 5 2 2 2" xfId="35939"/>
    <cellStyle name="Обычный 22 2 5 2 3" xfId="35940"/>
    <cellStyle name="Обычный 22 2 5 3" xfId="15576"/>
    <cellStyle name="Обычный 22 2 5 3 2" xfId="35941"/>
    <cellStyle name="Обычный 22 2 5 4" xfId="35942"/>
    <cellStyle name="Обычный 22 2 6" xfId="15577"/>
    <cellStyle name="Обычный 22 2 6 2" xfId="15578"/>
    <cellStyle name="Обычный 22 2 6 2 2" xfId="15579"/>
    <cellStyle name="Обычный 22 2 6 2 2 2" xfId="35943"/>
    <cellStyle name="Обычный 22 2 6 2 3" xfId="35944"/>
    <cellStyle name="Обычный 22 2 6 3" xfId="15580"/>
    <cellStyle name="Обычный 22 2 6 3 2" xfId="35945"/>
    <cellStyle name="Обычный 22 2 6 4" xfId="35946"/>
    <cellStyle name="Обычный 22 2 7" xfId="15581"/>
    <cellStyle name="Обычный 22 2 7 2" xfId="15582"/>
    <cellStyle name="Обычный 22 2 7 2 2" xfId="15583"/>
    <cellStyle name="Обычный 22 2 7 2 2 2" xfId="35947"/>
    <cellStyle name="Обычный 22 2 7 2 3" xfId="35948"/>
    <cellStyle name="Обычный 22 2 7 3" xfId="15584"/>
    <cellStyle name="Обычный 22 2 7 3 2" xfId="35949"/>
    <cellStyle name="Обычный 22 2 7 4" xfId="35950"/>
    <cellStyle name="Обычный 22 2 8" xfId="15585"/>
    <cellStyle name="Обычный 22 2 8 2" xfId="15586"/>
    <cellStyle name="Обычный 22 2 8 2 2" xfId="15587"/>
    <cellStyle name="Обычный 22 2 8 2 2 2" xfId="35951"/>
    <cellStyle name="Обычный 22 2 8 2 3" xfId="15588"/>
    <cellStyle name="Обычный 22 2 8 3" xfId="15589"/>
    <cellStyle name="Обычный 22 2 8 3 2" xfId="35952"/>
    <cellStyle name="Обычный 22 2 8 4" xfId="35953"/>
    <cellStyle name="Обычный 22 2 9" xfId="15590"/>
    <cellStyle name="Обычный 22 2 9 2" xfId="15591"/>
    <cellStyle name="Обычный 22 2 9 2 2" xfId="35954"/>
    <cellStyle name="Обычный 22 2 9 3" xfId="35955"/>
    <cellStyle name="Обычный 22 3" xfId="15592"/>
    <cellStyle name="Обычный 22 3 2" xfId="15593"/>
    <cellStyle name="Обычный 22 3 2 2" xfId="15594"/>
    <cellStyle name="Обычный 22 3 2 2 2" xfId="15595"/>
    <cellStyle name="Обычный 22 3 2 2 2 2" xfId="35956"/>
    <cellStyle name="Обычный 22 3 2 2 3" xfId="35957"/>
    <cellStyle name="Обычный 22 3 2 3" xfId="15596"/>
    <cellStyle name="Обычный 22 3 2 3 2" xfId="35958"/>
    <cellStyle name="Обычный 22 3 2 4" xfId="35959"/>
    <cellStyle name="Обычный 22 3 3" xfId="15597"/>
    <cellStyle name="Обычный 22 3 3 2" xfId="15598"/>
    <cellStyle name="Обычный 22 3 3 2 2" xfId="15599"/>
    <cellStyle name="Обычный 22 3 3 2 2 2" xfId="35960"/>
    <cellStyle name="Обычный 22 3 3 2 3" xfId="35961"/>
    <cellStyle name="Обычный 22 3 3 3" xfId="15600"/>
    <cellStyle name="Обычный 22 3 3 3 2" xfId="35962"/>
    <cellStyle name="Обычный 22 3 3 4" xfId="35963"/>
    <cellStyle name="Обычный 22 3 4" xfId="15601"/>
    <cellStyle name="Обычный 22 3 4 2" xfId="15602"/>
    <cellStyle name="Обычный 22 3 4 2 2" xfId="35964"/>
    <cellStyle name="Обычный 22 3 4 3" xfId="35965"/>
    <cellStyle name="Обычный 22 3 5" xfId="15603"/>
    <cellStyle name="Обычный 22 3 5 2" xfId="35966"/>
    <cellStyle name="Обычный 22 3 6" xfId="35967"/>
    <cellStyle name="Обычный 22 4" xfId="15604"/>
    <cellStyle name="Обычный 22 4 2" xfId="15605"/>
    <cellStyle name="Обычный 22 4 2 2" xfId="15606"/>
    <cellStyle name="Обычный 22 4 2 2 2" xfId="35968"/>
    <cellStyle name="Обычный 22 4 2 3" xfId="35969"/>
    <cellStyle name="Обычный 22 4 3" xfId="15607"/>
    <cellStyle name="Обычный 22 4 3 2" xfId="35970"/>
    <cellStyle name="Обычный 22 4 4" xfId="35971"/>
    <cellStyle name="Обычный 22 5" xfId="15608"/>
    <cellStyle name="Обычный 22 5 2" xfId="15609"/>
    <cellStyle name="Обычный 22 5 2 2" xfId="15610"/>
    <cellStyle name="Обычный 22 5 2 2 2" xfId="35972"/>
    <cellStyle name="Обычный 22 5 2 3" xfId="35973"/>
    <cellStyle name="Обычный 22 5 3" xfId="15611"/>
    <cellStyle name="Обычный 22 5 3 2" xfId="35974"/>
    <cellStyle name="Обычный 22 5 4" xfId="35975"/>
    <cellStyle name="Обычный 22 6" xfId="15612"/>
    <cellStyle name="Обычный 22 6 2" xfId="15613"/>
    <cellStyle name="Обычный 22 6 2 2" xfId="15614"/>
    <cellStyle name="Обычный 22 6 2 2 2" xfId="35976"/>
    <cellStyle name="Обычный 22 6 2 3" xfId="35977"/>
    <cellStyle name="Обычный 22 6 3" xfId="15615"/>
    <cellStyle name="Обычный 22 6 3 2" xfId="35978"/>
    <cellStyle name="Обычный 22 6 4" xfId="35979"/>
    <cellStyle name="Обычный 22 7" xfId="15616"/>
    <cellStyle name="Обычный 22 7 2" xfId="15617"/>
    <cellStyle name="Обычный 22 7 2 2" xfId="15618"/>
    <cellStyle name="Обычный 22 7 2 2 2" xfId="35980"/>
    <cellStyle name="Обычный 22 7 2 3" xfId="35981"/>
    <cellStyle name="Обычный 22 7 3" xfId="15619"/>
    <cellStyle name="Обычный 22 7 3 2" xfId="35982"/>
    <cellStyle name="Обычный 22 7 4" xfId="35983"/>
    <cellStyle name="Обычный 22 8" xfId="15620"/>
    <cellStyle name="Обычный 22 8 2" xfId="15621"/>
    <cellStyle name="Обычный 22 8 2 2" xfId="15622"/>
    <cellStyle name="Обычный 22 8 2 2 2" xfId="35984"/>
    <cellStyle name="Обычный 22 8 2 3" xfId="35985"/>
    <cellStyle name="Обычный 22 8 3" xfId="15623"/>
    <cellStyle name="Обычный 22 8 3 2" xfId="35986"/>
    <cellStyle name="Обычный 22 8 4" xfId="35987"/>
    <cellStyle name="Обычный 22 9" xfId="15624"/>
    <cellStyle name="Обычный 22 9 2" xfId="15625"/>
    <cellStyle name="Обычный 22 9 2 2" xfId="15626"/>
    <cellStyle name="Обычный 22 9 2 2 2" xfId="35988"/>
    <cellStyle name="Обычный 22 9 2 3" xfId="35989"/>
    <cellStyle name="Обычный 22 9 3" xfId="15627"/>
    <cellStyle name="Обычный 22 9 3 2" xfId="35990"/>
    <cellStyle name="Обычный 22 9 4" xfId="35991"/>
    <cellStyle name="Обычный 220" xfId="15628"/>
    <cellStyle name="Обычный 220 2" xfId="35992"/>
    <cellStyle name="Обычный 221" xfId="15629"/>
    <cellStyle name="Обычный 221 2" xfId="35993"/>
    <cellStyle name="Обычный 222" xfId="15630"/>
    <cellStyle name="Обычный 222 2" xfId="35994"/>
    <cellStyle name="Обычный 223" xfId="15631"/>
    <cellStyle name="Обычный 223 2" xfId="35995"/>
    <cellStyle name="Обычный 224" xfId="15632"/>
    <cellStyle name="Обычный 224 2" xfId="35996"/>
    <cellStyle name="Обычный 225" xfId="15633"/>
    <cellStyle name="Обычный 225 2" xfId="15634"/>
    <cellStyle name="Обычный 225 2 2" xfId="15635"/>
    <cellStyle name="Обычный 225 2 2 2" xfId="15636"/>
    <cellStyle name="Обычный 225 2 3" xfId="35997"/>
    <cellStyle name="Обычный 225 3" xfId="35998"/>
    <cellStyle name="Обычный 226" xfId="15637"/>
    <cellStyle name="Обычный 226 2" xfId="35999"/>
    <cellStyle name="Обычный 227" xfId="15638"/>
    <cellStyle name="Обычный 227 2" xfId="36000"/>
    <cellStyle name="Обычный 228" xfId="15639"/>
    <cellStyle name="Обычный 228 2" xfId="15640"/>
    <cellStyle name="Обычный 228 2 2" xfId="36001"/>
    <cellStyle name="Обычный 228 3" xfId="36002"/>
    <cellStyle name="Обычный 229" xfId="15641"/>
    <cellStyle name="Обычный 229 2" xfId="36003"/>
    <cellStyle name="Обычный 23" xfId="426"/>
    <cellStyle name="Обычный 23 2" xfId="15642"/>
    <cellStyle name="Обычный 23 2 2" xfId="15643"/>
    <cellStyle name="Обычный 23 2 2 2" xfId="15644"/>
    <cellStyle name="Обычный 23 2 2 2 2" xfId="36004"/>
    <cellStyle name="Обычный 23 2 2 3" xfId="36005"/>
    <cellStyle name="Обычный 23 2 3" xfId="15645"/>
    <cellStyle name="Обычный 23 2 3 2" xfId="36006"/>
    <cellStyle name="Обычный 23 2 4" xfId="15646"/>
    <cellStyle name="Обычный 23 2 4 2" xfId="15647"/>
    <cellStyle name="Обычный 23 2 4 2 2" xfId="36007"/>
    <cellStyle name="Обычный 23 2 4 3" xfId="36008"/>
    <cellStyle name="Обычный 23 2 5" xfId="15648"/>
    <cellStyle name="Обычный 23 2 6" xfId="15649"/>
    <cellStyle name="Обычный 23 2 7" xfId="15650"/>
    <cellStyle name="Обычный 23 2 7 2" xfId="658"/>
    <cellStyle name="Обычный 23 2 7 2 2" xfId="20990"/>
    <cellStyle name="Обычный 23 2 7 3" xfId="36009"/>
    <cellStyle name="Обычный 23 2 7 4" xfId="36010"/>
    <cellStyle name="Обычный 23 3" xfId="15651"/>
    <cellStyle name="Обычный 23 3 2" xfId="15652"/>
    <cellStyle name="Обычный 23 3 2 2" xfId="15653"/>
    <cellStyle name="Обычный 23 3 2 2 2" xfId="36011"/>
    <cellStyle name="Обычный 23 3 2 3" xfId="36012"/>
    <cellStyle name="Обычный 23 3 3" xfId="15654"/>
    <cellStyle name="Обычный 23 3 3 2" xfId="36013"/>
    <cellStyle name="Обычный 23 3 4" xfId="36014"/>
    <cellStyle name="Обычный 23 4" xfId="15655"/>
    <cellStyle name="Обычный 23 4 2" xfId="15656"/>
    <cellStyle name="Обычный 23 4 2 2" xfId="36015"/>
    <cellStyle name="Обычный 23 4 3" xfId="36016"/>
    <cellStyle name="Обычный 23 5" xfId="15657"/>
    <cellStyle name="Обычный 23 5 2" xfId="36017"/>
    <cellStyle name="Обычный 23 6" xfId="36018"/>
    <cellStyle name="Обычный 230" xfId="15658"/>
    <cellStyle name="Обычный 230 2" xfId="15659"/>
    <cellStyle name="Обычный 230 2 2" xfId="36019"/>
    <cellStyle name="Обычный 230 3" xfId="36020"/>
    <cellStyle name="Обычный 231" xfId="15660"/>
    <cellStyle name="Обычный 231 2" xfId="15661"/>
    <cellStyle name="Обычный 231 2 2" xfId="36021"/>
    <cellStyle name="Обычный 231 3" xfId="36022"/>
    <cellStyle name="Обычный 232" xfId="15662"/>
    <cellStyle name="Обычный 232 2" xfId="15663"/>
    <cellStyle name="Обычный 232 2 2" xfId="36023"/>
    <cellStyle name="Обычный 232 3" xfId="36024"/>
    <cellStyle name="Обычный 233" xfId="15664"/>
    <cellStyle name="Обычный 233 2" xfId="36025"/>
    <cellStyle name="Обычный 234" xfId="15665"/>
    <cellStyle name="Обычный 234 2" xfId="15666"/>
    <cellStyle name="Обычный 234 2 2" xfId="36026"/>
    <cellStyle name="Обычный 234 3" xfId="36027"/>
    <cellStyle name="Обычный 235" xfId="15667"/>
    <cellStyle name="Обычный 235 2" xfId="15668"/>
    <cellStyle name="Обычный 235 2 2" xfId="36028"/>
    <cellStyle name="Обычный 235 3" xfId="36029"/>
    <cellStyle name="Обычный 236" xfId="15669"/>
    <cellStyle name="Обычный 236 2" xfId="15670"/>
    <cellStyle name="Обычный 236 2 2" xfId="36030"/>
    <cellStyle name="Обычный 236 3" xfId="36031"/>
    <cellStyle name="Обычный 237" xfId="15671"/>
    <cellStyle name="Обычный 237 2" xfId="15672"/>
    <cellStyle name="Обычный 237 2 2" xfId="36032"/>
    <cellStyle name="Обычный 237 3" xfId="36033"/>
    <cellStyle name="Обычный 238" xfId="15673"/>
    <cellStyle name="Обычный 238 2" xfId="15674"/>
    <cellStyle name="Обычный 239" xfId="15675"/>
    <cellStyle name="Обычный 239 2" xfId="36034"/>
    <cellStyle name="Обычный 24" xfId="427"/>
    <cellStyle name="Обычный 24 2" xfId="15676"/>
    <cellStyle name="Обычный 24 2 2" xfId="15677"/>
    <cellStyle name="Обычный 24 2 2 2" xfId="15678"/>
    <cellStyle name="Обычный 24 2 2 2 2" xfId="36035"/>
    <cellStyle name="Обычный 24 2 2 3" xfId="36036"/>
    <cellStyle name="Обычный 24 2 3" xfId="15679"/>
    <cellStyle name="Обычный 24 2 3 2" xfId="36037"/>
    <cellStyle name="Обычный 24 2 4" xfId="36038"/>
    <cellStyle name="Обычный 24 3" xfId="15680"/>
    <cellStyle name="Обычный 24 3 2" xfId="15681"/>
    <cellStyle name="Обычный 24 3 2 2" xfId="36039"/>
    <cellStyle name="Обычный 24 3 3" xfId="36040"/>
    <cellStyle name="Обычный 24 4" xfId="15682"/>
    <cellStyle name="Обычный 24 4 2" xfId="36041"/>
    <cellStyle name="Обычный 24 5" xfId="36042"/>
    <cellStyle name="Обычный 240" xfId="15683"/>
    <cellStyle name="Обычный 240 2" xfId="36043"/>
    <cellStyle name="Обычный 241" xfId="15684"/>
    <cellStyle name="Обычный 241 2" xfId="36044"/>
    <cellStyle name="Обычный 242" xfId="15685"/>
    <cellStyle name="Обычный 242 2" xfId="36045"/>
    <cellStyle name="Обычный 243" xfId="15686"/>
    <cellStyle name="Обычный 243 2" xfId="36046"/>
    <cellStyle name="Обычный 244" xfId="15687"/>
    <cellStyle name="Обычный 244 2" xfId="36047"/>
    <cellStyle name="Обычный 245" xfId="15688"/>
    <cellStyle name="Обычный 245 2" xfId="36048"/>
    <cellStyle name="Обычный 246" xfId="15689"/>
    <cellStyle name="Обычный 246 2" xfId="36049"/>
    <cellStyle name="Обычный 247" xfId="15690"/>
    <cellStyle name="Обычный 247 2" xfId="36050"/>
    <cellStyle name="Обычный 248" xfId="15691"/>
    <cellStyle name="Обычный 248 2" xfId="15692"/>
    <cellStyle name="Обычный 249" xfId="15693"/>
    <cellStyle name="Обычный 249 2" xfId="15694"/>
    <cellStyle name="Обычный 25" xfId="428"/>
    <cellStyle name="Обычный 25 2" xfId="15695"/>
    <cellStyle name="Обычный 25 2 2" xfId="15696"/>
    <cellStyle name="Обычный 25 2 2 2" xfId="15697"/>
    <cellStyle name="Обычный 25 2 2 2 2" xfId="15698"/>
    <cellStyle name="Обычный 25 2 2 2 2 2" xfId="36051"/>
    <cellStyle name="Обычный 25 2 2 2 3" xfId="36052"/>
    <cellStyle name="Обычный 25 2 2 3" xfId="15699"/>
    <cellStyle name="Обычный 25 2 2 3 2" xfId="36053"/>
    <cellStyle name="Обычный 25 2 2 4" xfId="36054"/>
    <cellStyle name="Обычный 25 2 3" xfId="15700"/>
    <cellStyle name="Обычный 25 2 3 2" xfId="15701"/>
    <cellStyle name="Обычный 25 2 3 2 2" xfId="36055"/>
    <cellStyle name="Обычный 25 2 3 3" xfId="36056"/>
    <cellStyle name="Обычный 25 2 4" xfId="15702"/>
    <cellStyle name="Обычный 25 2 4 2" xfId="36057"/>
    <cellStyle name="Обычный 25 2 5" xfId="36058"/>
    <cellStyle name="Обычный 25 3" xfId="15703"/>
    <cellStyle name="Обычный 25 3 2" xfId="15704"/>
    <cellStyle name="Обычный 25 3 2 2" xfId="36059"/>
    <cellStyle name="Обычный 25 3 3" xfId="36060"/>
    <cellStyle name="Обычный 25 4" xfId="15705"/>
    <cellStyle name="Обычный 25 4 2" xfId="36061"/>
    <cellStyle name="Обычный 25 5" xfId="36062"/>
    <cellStyle name="Обычный 250" xfId="15706"/>
    <cellStyle name="Обычный 250 2" xfId="15707"/>
    <cellStyle name="Обычный 250 3" xfId="15708"/>
    <cellStyle name="Обычный 251" xfId="15709"/>
    <cellStyle name="Обычный 251 2" xfId="36063"/>
    <cellStyle name="Обычный 252" xfId="15710"/>
    <cellStyle name="Обычный 252 2" xfId="36064"/>
    <cellStyle name="Обычный 253" xfId="15711"/>
    <cellStyle name="Обычный 253 2" xfId="36065"/>
    <cellStyle name="Обычный 254" xfId="15712"/>
    <cellStyle name="Обычный 254 2" xfId="36066"/>
    <cellStyle name="Обычный 255" xfId="15713"/>
    <cellStyle name="Обычный 255 2" xfId="36067"/>
    <cellStyle name="Обычный 256" xfId="15714"/>
    <cellStyle name="Обычный 256 2" xfId="36068"/>
    <cellStyle name="Обычный 257" xfId="15715"/>
    <cellStyle name="Обычный 257 2" xfId="36069"/>
    <cellStyle name="Обычный 258" xfId="15716"/>
    <cellStyle name="Обычный 258 2" xfId="36070"/>
    <cellStyle name="Обычный 259" xfId="15717"/>
    <cellStyle name="Обычный 259 2" xfId="36071"/>
    <cellStyle name="Обычный 26" xfId="429"/>
    <cellStyle name="Обычный 26 2" xfId="510"/>
    <cellStyle name="Обычный 26 2 2" xfId="15718"/>
    <cellStyle name="Обычный 26 2 2 2" xfId="15719"/>
    <cellStyle name="Обычный 26 2 2 2 2" xfId="36072"/>
    <cellStyle name="Обычный 26 2 2 3" xfId="36073"/>
    <cellStyle name="Обычный 26 2 3" xfId="15720"/>
    <cellStyle name="Обычный 26 2 3 2" xfId="36074"/>
    <cellStyle name="Обычный 26 2 4" xfId="36075"/>
    <cellStyle name="Обычный 26 3" xfId="15721"/>
    <cellStyle name="Обычный 26 3 2" xfId="15722"/>
    <cellStyle name="Обычный 26 3 2 2" xfId="36076"/>
    <cellStyle name="Обычный 26 3 3" xfId="36077"/>
    <cellStyle name="Обычный 26 4" xfId="15723"/>
    <cellStyle name="Обычный 26 4 2" xfId="36078"/>
    <cellStyle name="Обычный 26 5" xfId="36079"/>
    <cellStyle name="Обычный 260" xfId="15724"/>
    <cellStyle name="Обычный 260 2" xfId="36080"/>
    <cellStyle name="Обычный 261" xfId="15725"/>
    <cellStyle name="Обычный 261 2" xfId="36081"/>
    <cellStyle name="Обычный 262" xfId="15726"/>
    <cellStyle name="Обычный 262 2" xfId="36082"/>
    <cellStyle name="Обычный 263" xfId="15727"/>
    <cellStyle name="Обычный 263 2" xfId="36083"/>
    <cellStyle name="Обычный 264" xfId="15728"/>
    <cellStyle name="Обычный 264 2" xfId="36084"/>
    <cellStyle name="Обычный 265" xfId="15729"/>
    <cellStyle name="Обычный 265 2" xfId="36085"/>
    <cellStyle name="Обычный 266" xfId="15730"/>
    <cellStyle name="Обычный 266 2" xfId="36086"/>
    <cellStyle name="Обычный 267" xfId="15731"/>
    <cellStyle name="Обычный 267 2" xfId="36087"/>
    <cellStyle name="Обычный 268" xfId="15732"/>
    <cellStyle name="Обычный 268 2" xfId="36088"/>
    <cellStyle name="Обычный 269" xfId="15733"/>
    <cellStyle name="Обычный 269 2" xfId="36089"/>
    <cellStyle name="Обычный 27" xfId="430"/>
    <cellStyle name="Обычный 27 2" xfId="15734"/>
    <cellStyle name="Обычный 27 2 2" xfId="15735"/>
    <cellStyle name="Обычный 27 2 3" xfId="15736"/>
    <cellStyle name="Обычный 27 2 3 2" xfId="15737"/>
    <cellStyle name="Обычный 27 2 3 2 2" xfId="36090"/>
    <cellStyle name="Обычный 27 2 3 3" xfId="36091"/>
    <cellStyle name="Обычный 27 2 4" xfId="15738"/>
    <cellStyle name="Обычный 27 2 4 2" xfId="36092"/>
    <cellStyle name="Обычный 27 2 5" xfId="36093"/>
    <cellStyle name="Обычный 27 3" xfId="15739"/>
    <cellStyle name="Обычный 27 3 2" xfId="15740"/>
    <cellStyle name="Обычный 27 3 2 2" xfId="36094"/>
    <cellStyle name="Обычный 27 3 3" xfId="36095"/>
    <cellStyle name="Обычный 27 4" xfId="15741"/>
    <cellStyle name="Обычный 27 4 2" xfId="36096"/>
    <cellStyle name="Обычный 27 5" xfId="36097"/>
    <cellStyle name="Обычный 270" xfId="15742"/>
    <cellStyle name="Обычный 270 2" xfId="36098"/>
    <cellStyle name="Обычный 271" xfId="15743"/>
    <cellStyle name="Обычный 271 2" xfId="36099"/>
    <cellStyle name="Обычный 272" xfId="15744"/>
    <cellStyle name="Обычный 272 2" xfId="36100"/>
    <cellStyle name="Обычный 273" xfId="15745"/>
    <cellStyle name="Обычный 273 2" xfId="36101"/>
    <cellStyle name="Обычный 274" xfId="15746"/>
    <cellStyle name="Обычный 274 2" xfId="36102"/>
    <cellStyle name="Обычный 275" xfId="15747"/>
    <cellStyle name="Обычный 275 2" xfId="36103"/>
    <cellStyle name="Обычный 276" xfId="15748"/>
    <cellStyle name="Обычный 276 2" xfId="36104"/>
    <cellStyle name="Обычный 277" xfId="15749"/>
    <cellStyle name="Обычный 277 2" xfId="36105"/>
    <cellStyle name="Обычный 278" xfId="15750"/>
    <cellStyle name="Обычный 278 2" xfId="36106"/>
    <cellStyle name="Обычный 279" xfId="15751"/>
    <cellStyle name="Обычный 279 2" xfId="36107"/>
    <cellStyle name="Обычный 28" xfId="431"/>
    <cellStyle name="Обычный 28 2" xfId="15752"/>
    <cellStyle name="Обычный 28 2 2" xfId="15753"/>
    <cellStyle name="Обычный 28 2 2 2" xfId="15754"/>
    <cellStyle name="Обычный 28 2 2 2 2" xfId="15755"/>
    <cellStyle name="Обычный 28 2 2 2 2 2" xfId="36108"/>
    <cellStyle name="Обычный 28 2 2 2 3" xfId="36109"/>
    <cellStyle name="Обычный 28 2 2 3" xfId="15756"/>
    <cellStyle name="Обычный 28 2 2 3 2" xfId="36110"/>
    <cellStyle name="Обычный 28 2 2 4" xfId="36111"/>
    <cellStyle name="Обычный 28 2 3" xfId="15757"/>
    <cellStyle name="Обычный 28 2 3 2" xfId="15758"/>
    <cellStyle name="Обычный 28 2 3 2 2" xfId="36112"/>
    <cellStyle name="Обычный 28 2 3 3" xfId="36113"/>
    <cellStyle name="Обычный 28 2 4" xfId="15759"/>
    <cellStyle name="Обычный 28 2 4 2" xfId="36114"/>
    <cellStyle name="Обычный 28 2 5" xfId="36115"/>
    <cellStyle name="Обычный 28 3" xfId="15760"/>
    <cellStyle name="Обычный 28 3 2" xfId="15761"/>
    <cellStyle name="Обычный 28 3 2 2" xfId="36116"/>
    <cellStyle name="Обычный 28 3 3" xfId="36117"/>
    <cellStyle name="Обычный 28 4" xfId="15762"/>
    <cellStyle name="Обычный 28 4 2" xfId="36118"/>
    <cellStyle name="Обычный 28 5" xfId="36119"/>
    <cellStyle name="Обычный 280" xfId="15763"/>
    <cellStyle name="Обычный 280 2" xfId="36120"/>
    <cellStyle name="Обычный 281" xfId="15764"/>
    <cellStyle name="Обычный 281 2" xfId="36121"/>
    <cellStyle name="Обычный 282" xfId="15765"/>
    <cellStyle name="Обычный 282 2" xfId="36122"/>
    <cellStyle name="Обычный 283" xfId="15766"/>
    <cellStyle name="Обычный 283 2" xfId="36123"/>
    <cellStyle name="Обычный 284" xfId="15767"/>
    <cellStyle name="Обычный 284 2" xfId="36124"/>
    <cellStyle name="Обычный 285" xfId="15768"/>
    <cellStyle name="Обычный 285 2" xfId="36125"/>
    <cellStyle name="Обычный 286" xfId="15769"/>
    <cellStyle name="Обычный 286 2" xfId="36126"/>
    <cellStyle name="Обычный 287" xfId="15770"/>
    <cellStyle name="Обычный 287 2" xfId="36127"/>
    <cellStyle name="Обычный 288" xfId="15771"/>
    <cellStyle name="Обычный 288 2" xfId="36128"/>
    <cellStyle name="Обычный 289" xfId="15772"/>
    <cellStyle name="Обычный 289 2" xfId="36129"/>
    <cellStyle name="Обычный 29" xfId="432"/>
    <cellStyle name="Обычный 29 2" xfId="15773"/>
    <cellStyle name="Обычный 29 2 2" xfId="15774"/>
    <cellStyle name="Обычный 29 2 2 2" xfId="15775"/>
    <cellStyle name="Обычный 29 2 2 2 2" xfId="36130"/>
    <cellStyle name="Обычный 29 2 2 3" xfId="36131"/>
    <cellStyle name="Обычный 29 2 3" xfId="15776"/>
    <cellStyle name="Обычный 29 2 3 2" xfId="36132"/>
    <cellStyle name="Обычный 29 2 4" xfId="36133"/>
    <cellStyle name="Обычный 29 3" xfId="15777"/>
    <cellStyle name="Обычный 29 3 2" xfId="15778"/>
    <cellStyle name="Обычный 29 3 2 2" xfId="36134"/>
    <cellStyle name="Обычный 29 3 3" xfId="36135"/>
    <cellStyle name="Обычный 29 4" xfId="15779"/>
    <cellStyle name="Обычный 29 4 2" xfId="36136"/>
    <cellStyle name="Обычный 29 5" xfId="36137"/>
    <cellStyle name="Обычный 290" xfId="15780"/>
    <cellStyle name="Обычный 290 2" xfId="36138"/>
    <cellStyle name="Обычный 291" xfId="15781"/>
    <cellStyle name="Обычный 291 2" xfId="36139"/>
    <cellStyle name="Обычный 292" xfId="15782"/>
    <cellStyle name="Обычный 292 2" xfId="36140"/>
    <cellStyle name="Обычный 293" xfId="15783"/>
    <cellStyle name="Обычный 293 2" xfId="36141"/>
    <cellStyle name="Обычный 294" xfId="15784"/>
    <cellStyle name="Обычный 294 2" xfId="36142"/>
    <cellStyle name="Обычный 295" xfId="15785"/>
    <cellStyle name="Обычный 295 2" xfId="36143"/>
    <cellStyle name="Обычный 296" xfId="15786"/>
    <cellStyle name="Обычный 296 2" xfId="36144"/>
    <cellStyle name="Обычный 297" xfId="15787"/>
    <cellStyle name="Обычный 297 2" xfId="36145"/>
    <cellStyle name="Обычный 298" xfId="15788"/>
    <cellStyle name="Обычный 298 2" xfId="36146"/>
    <cellStyle name="Обычный 299" xfId="15789"/>
    <cellStyle name="Обычный 299 2" xfId="36147"/>
    <cellStyle name="Обычный 3" xfId="2"/>
    <cellStyle name="Обычный 3 10" xfId="15790"/>
    <cellStyle name="Обычный 3 10 2" xfId="15791"/>
    <cellStyle name="Обычный 3 10 2 2" xfId="36148"/>
    <cellStyle name="Обычный 3 10 3" xfId="36149"/>
    <cellStyle name="Обычный 3 11" xfId="15792"/>
    <cellStyle name="Обычный 3 11 2" xfId="36150"/>
    <cellStyle name="Обычный 3 12" xfId="15793"/>
    <cellStyle name="Обычный 3 12 2" xfId="36151"/>
    <cellStyle name="Обычный 3 13" xfId="36152"/>
    <cellStyle name="Обычный 3 2" xfId="3"/>
    <cellStyle name="Обычный 3 2 2" xfId="4"/>
    <cellStyle name="Обычный 3 2 2 2" xfId="631"/>
    <cellStyle name="Обычный 3 2 2 2 2" xfId="20974"/>
    <cellStyle name="Обычный 3 2 2 3" xfId="634"/>
    <cellStyle name="Обычный 3 2 3" xfId="15794"/>
    <cellStyle name="Обычный 3 2 3 2" xfId="15795"/>
    <cellStyle name="Обычный 3 2 3 2 2" xfId="15796"/>
    <cellStyle name="Обычный 3 2 3 2 2 2" xfId="36153"/>
    <cellStyle name="Обычный 3 2 3 2 3" xfId="36154"/>
    <cellStyle name="Обычный 3 2 3 3" xfId="15797"/>
    <cellStyle name="Обычный 3 2 3 3 2" xfId="36155"/>
    <cellStyle name="Обычный 3 2 3 4" xfId="36156"/>
    <cellStyle name="Обычный 3 2 4" xfId="15798"/>
    <cellStyle name="Обычный 3 2 4 2" xfId="15799"/>
    <cellStyle name="Обычный 3 2 4 2 2" xfId="15800"/>
    <cellStyle name="Обычный 3 2 4 2 2 2" xfId="15801"/>
    <cellStyle name="Обычный 3 2 4 2 2 2 2" xfId="36157"/>
    <cellStyle name="Обычный 3 2 4 2 2 3" xfId="36158"/>
    <cellStyle name="Обычный 3 2 4 2 3" xfId="15802"/>
    <cellStyle name="Обычный 3 2 4 2 3 2" xfId="36159"/>
    <cellStyle name="Обычный 3 2 4 2 4" xfId="36160"/>
    <cellStyle name="Обычный 3 2 4 3" xfId="15803"/>
    <cellStyle name="Обычный 3 2 4 3 2" xfId="15804"/>
    <cellStyle name="Обычный 3 2 4 3 2 2" xfId="36161"/>
    <cellStyle name="Обычный 3 2 4 3 3" xfId="36162"/>
    <cellStyle name="Обычный 3 2 4 4" xfId="15805"/>
    <cellStyle name="Обычный 3 2 4 4 2" xfId="36163"/>
    <cellStyle name="Обычный 3 2 4 5" xfId="36164"/>
    <cellStyle name="Обычный 3 2 5" xfId="15806"/>
    <cellStyle name="Обычный 3 2 6" xfId="15807"/>
    <cellStyle name="Обычный 3 2 6 2" xfId="15808"/>
    <cellStyle name="Обычный 3 2 6 2 2" xfId="36165"/>
    <cellStyle name="Обычный 3 2 6 3" xfId="36166"/>
    <cellStyle name="Обычный 3 2 7" xfId="15809"/>
    <cellStyle name="Обычный 3 2 7 2" xfId="36167"/>
    <cellStyle name="Обычный 3 3" xfId="335"/>
    <cellStyle name="Обычный 3 3 2" xfId="336"/>
    <cellStyle name="Обычный 3 3 3" xfId="577"/>
    <cellStyle name="Обычный 3 4" xfId="422"/>
    <cellStyle name="Обычный 3 4 2" xfId="15810"/>
    <cellStyle name="Обычный 3 4 2 2" xfId="15811"/>
    <cellStyle name="Обычный 3 4 2 2 2" xfId="15812"/>
    <cellStyle name="Обычный 3 4 2 2 2 2" xfId="36168"/>
    <cellStyle name="Обычный 3 4 2 2 3" xfId="36169"/>
    <cellStyle name="Обычный 3 4 2 3" xfId="15813"/>
    <cellStyle name="Обычный 3 4 2 3 2" xfId="36170"/>
    <cellStyle name="Обычный 3 4 3" xfId="15814"/>
    <cellStyle name="Обычный 3 4 3 2" xfId="15815"/>
    <cellStyle name="Обычный 3 4 3 2 2" xfId="15816"/>
    <cellStyle name="Обычный 3 4 3 2 2 2" xfId="36171"/>
    <cellStyle name="Обычный 3 4 3 2 3" xfId="36172"/>
    <cellStyle name="Обычный 3 4 3 3" xfId="15817"/>
    <cellStyle name="Обычный 3 4 3 3 2" xfId="36173"/>
    <cellStyle name="Обычный 3 4 3 4" xfId="36174"/>
    <cellStyle name="Обычный 3 4 4" xfId="15818"/>
    <cellStyle name="Обычный 3 5" xfId="471"/>
    <cellStyle name="Обычный 3 5 2" xfId="533"/>
    <cellStyle name="Обычный 3 5 2 2" xfId="539"/>
    <cellStyle name="Обычный 3 5 2 2 2" xfId="562"/>
    <cellStyle name="Обычный 3 5 2 2 2 2" xfId="590"/>
    <cellStyle name="Обычный 3 5 2 2 2 2 2" xfId="615"/>
    <cellStyle name="Обычный 3 5 2 2 2 2 2 2" xfId="36175"/>
    <cellStyle name="Обычный 3 5 2 2 2 2 3" xfId="36176"/>
    <cellStyle name="Обычный 3 5 2 2 2 3" xfId="614"/>
    <cellStyle name="Обычный 3 5 2 2 2 3 2" xfId="36177"/>
    <cellStyle name="Обычный 3 5 2 2 2 4" xfId="36178"/>
    <cellStyle name="Обычный 3 5 2 2 3" xfId="609"/>
    <cellStyle name="Обычный 3 5 2 2 3 2" xfId="36179"/>
    <cellStyle name="Обычный 3 5 2 2 4" xfId="36180"/>
    <cellStyle name="Обычный 3 5 2 3" xfId="15819"/>
    <cellStyle name="Обычный 3 5 2 3 2" xfId="36181"/>
    <cellStyle name="Обычный 3 5 2 4" xfId="15820"/>
    <cellStyle name="Обычный 3 5 2 4 2" xfId="36182"/>
    <cellStyle name="Обычный 3 5 2 5" xfId="36183"/>
    <cellStyle name="Обычный 3 5 2 6" xfId="36184"/>
    <cellStyle name="Обычный 3 5 2 6 2" xfId="36185"/>
    <cellStyle name="Обычный 3 5 3" xfId="15821"/>
    <cellStyle name="Обычный 3 5 3 2" xfId="15822"/>
    <cellStyle name="Обычный 3 5 3 2 2" xfId="15823"/>
    <cellStyle name="Обычный 3 5 3 2 2 2" xfId="36186"/>
    <cellStyle name="Обычный 3 5 3 2 3" xfId="36187"/>
    <cellStyle name="Обычный 3 5 3 3" xfId="15824"/>
    <cellStyle name="Обычный 3 5 3 3 2" xfId="36188"/>
    <cellStyle name="Обычный 3 5 3 4" xfId="36189"/>
    <cellStyle name="Обычный 3 5 4" xfId="15825"/>
    <cellStyle name="Обычный 3 5 4 2" xfId="15826"/>
    <cellStyle name="Обычный 3 5 4 2 2" xfId="36190"/>
    <cellStyle name="Обычный 3 5 4 3" xfId="36191"/>
    <cellStyle name="Обычный 3 5 5" xfId="15827"/>
    <cellStyle name="Обычный 3 5 5 2" xfId="36192"/>
    <cellStyle name="Обычный 3 5 6" xfId="36193"/>
    <cellStyle name="Обычный 3 6" xfId="15828"/>
    <cellStyle name="Обычный 3 6 2" xfId="15829"/>
    <cellStyle name="Обычный 3 6 2 2" xfId="15830"/>
    <cellStyle name="Обычный 3 6 2 2 2" xfId="36194"/>
    <cellStyle name="Обычный 3 6 2 3" xfId="36195"/>
    <cellStyle name="Обычный 3 6 3" xfId="15831"/>
    <cellStyle name="Обычный 3 6 3 2" xfId="36196"/>
    <cellStyle name="Обычный 3 6 4" xfId="36197"/>
    <cellStyle name="Обычный 3 7" xfId="15832"/>
    <cellStyle name="Обычный 3 7 2" xfId="15833"/>
    <cellStyle name="Обычный 3 7 2 2" xfId="15834"/>
    <cellStyle name="Обычный 3 7 2 2 2" xfId="36198"/>
    <cellStyle name="Обычный 3 7 2 3" xfId="36199"/>
    <cellStyle name="Обычный 3 7 3" xfId="15835"/>
    <cellStyle name="Обычный 3 7 3 2" xfId="36200"/>
    <cellStyle name="Обычный 3 7 4" xfId="36201"/>
    <cellStyle name="Обычный 3 8" xfId="15836"/>
    <cellStyle name="Обычный 3 8 2" xfId="15837"/>
    <cellStyle name="Обычный 3 8 2 2" xfId="15838"/>
    <cellStyle name="Обычный 3 8 2 2 2" xfId="36202"/>
    <cellStyle name="Обычный 3 8 2 3" xfId="36203"/>
    <cellStyle name="Обычный 3 8 3" xfId="15839"/>
    <cellStyle name="Обычный 3 8 3 2" xfId="36204"/>
    <cellStyle name="Обычный 3 8 4" xfId="36205"/>
    <cellStyle name="Обычный 3 9" xfId="15840"/>
    <cellStyle name="Обычный 3 9 2" xfId="15841"/>
    <cellStyle name="Обычный 3 9 2 2" xfId="15842"/>
    <cellStyle name="Обычный 3 9 2 2 2" xfId="36206"/>
    <cellStyle name="Обычный 3 9 2 3" xfId="36207"/>
    <cellStyle name="Обычный 3 9 3" xfId="15843"/>
    <cellStyle name="Обычный 3 9 3 2" xfId="36208"/>
    <cellStyle name="Обычный 3 9 4" xfId="36209"/>
    <cellStyle name="Обычный 3_!Спецификация РП СЭС" xfId="15844"/>
    <cellStyle name="Обычный 30" xfId="433"/>
    <cellStyle name="Обычный 30 2" xfId="15845"/>
    <cellStyle name="Обычный 30 2 2" xfId="656"/>
    <cellStyle name="Обычный 30 3" xfId="652"/>
    <cellStyle name="Обычный 30 3 2" xfId="661"/>
    <cellStyle name="Обычный 30 3 2 2" xfId="20983"/>
    <cellStyle name="Обычный 30 3 2 2 3" xfId="36210"/>
    <cellStyle name="Обычный 30 4" xfId="36211"/>
    <cellStyle name="Обычный 300" xfId="15846"/>
    <cellStyle name="Обычный 300 2" xfId="36212"/>
    <cellStyle name="Обычный 301" xfId="15847"/>
    <cellStyle name="Обычный 301 2" xfId="36213"/>
    <cellStyle name="Обычный 302" xfId="15848"/>
    <cellStyle name="Обычный 302 2" xfId="36214"/>
    <cellStyle name="Обычный 303" xfId="15849"/>
    <cellStyle name="Обычный 303 2" xfId="36215"/>
    <cellStyle name="Обычный 304" xfId="15850"/>
    <cellStyle name="Обычный 304 2" xfId="36216"/>
    <cellStyle name="Обычный 305" xfId="15851"/>
    <cellStyle name="Обычный 305 2" xfId="36217"/>
    <cellStyle name="Обычный 306" xfId="15852"/>
    <cellStyle name="Обычный 306 2" xfId="36218"/>
    <cellStyle name="Обычный 307" xfId="15853"/>
    <cellStyle name="Обычный 307 2" xfId="36219"/>
    <cellStyle name="Обычный 308" xfId="15854"/>
    <cellStyle name="Обычный 308 2" xfId="36220"/>
    <cellStyle name="Обычный 309" xfId="15855"/>
    <cellStyle name="Обычный 309 2" xfId="36221"/>
    <cellStyle name="Обычный 31" xfId="434"/>
    <cellStyle name="Обычный 31 2" xfId="15856"/>
    <cellStyle name="Обычный 31 2 2" xfId="15857"/>
    <cellStyle name="Обычный 31 2 2 2" xfId="15858"/>
    <cellStyle name="Обычный 31 2 2 2 2" xfId="36222"/>
    <cellStyle name="Обычный 31 2 2 3" xfId="36223"/>
    <cellStyle name="Обычный 31 2 3" xfId="15859"/>
    <cellStyle name="Обычный 31 2 3 2" xfId="36224"/>
    <cellStyle name="Обычный 31 2 4" xfId="36225"/>
    <cellStyle name="Обычный 31 3" xfId="15860"/>
    <cellStyle name="Обычный 31 3 2" xfId="15861"/>
    <cellStyle name="Обычный 31 3 2 2" xfId="36226"/>
    <cellStyle name="Обычный 31 3 3" xfId="36227"/>
    <cellStyle name="Обычный 31 4" xfId="15862"/>
    <cellStyle name="Обычный 31 4 2" xfId="36228"/>
    <cellStyle name="Обычный 31 5" xfId="36229"/>
    <cellStyle name="Обычный 310" xfId="15863"/>
    <cellStyle name="Обычный 310 2" xfId="36230"/>
    <cellStyle name="Обычный 311" xfId="15864"/>
    <cellStyle name="Обычный 311 2" xfId="36231"/>
    <cellStyle name="Обычный 312" xfId="15865"/>
    <cellStyle name="Обычный 312 2" xfId="36232"/>
    <cellStyle name="Обычный 313" xfId="15866"/>
    <cellStyle name="Обычный 313 2" xfId="36233"/>
    <cellStyle name="Обычный 314" xfId="15867"/>
    <cellStyle name="Обычный 314 2" xfId="36234"/>
    <cellStyle name="Обычный 315" xfId="15868"/>
    <cellStyle name="Обычный 315 2" xfId="36235"/>
    <cellStyle name="Обычный 316" xfId="15869"/>
    <cellStyle name="Обычный 316 2" xfId="36236"/>
    <cellStyle name="Обычный 317" xfId="15870"/>
    <cellStyle name="Обычный 317 2" xfId="36237"/>
    <cellStyle name="Обычный 318" xfId="15871"/>
    <cellStyle name="Обычный 318 2" xfId="36238"/>
    <cellStyle name="Обычный 319" xfId="15872"/>
    <cellStyle name="Обычный 319 2" xfId="36239"/>
    <cellStyle name="Обычный 32" xfId="435"/>
    <cellStyle name="Обычный 32 2" xfId="15873"/>
    <cellStyle name="Обычный 32 2 2" xfId="15874"/>
    <cellStyle name="Обычный 32 2 2 2" xfId="15875"/>
    <cellStyle name="Обычный 32 2 2 2 2" xfId="36240"/>
    <cellStyle name="Обычный 32 2 2 3" xfId="36241"/>
    <cellStyle name="Обычный 32 2 3" xfId="15876"/>
    <cellStyle name="Обычный 32 2 3 2" xfId="36242"/>
    <cellStyle name="Обычный 32 2 4" xfId="36243"/>
    <cellStyle name="Обычный 32 3" xfId="15877"/>
    <cellStyle name="Обычный 32 3 2" xfId="15878"/>
    <cellStyle name="Обычный 32 3 2 2" xfId="36244"/>
    <cellStyle name="Обычный 32 3 3" xfId="36245"/>
    <cellStyle name="Обычный 32 4" xfId="15879"/>
    <cellStyle name="Обычный 32 4 2" xfId="36246"/>
    <cellStyle name="Обычный 32 5" xfId="36247"/>
    <cellStyle name="Обычный 320" xfId="15880"/>
    <cellStyle name="Обычный 320 2" xfId="36248"/>
    <cellStyle name="Обычный 321" xfId="15881"/>
    <cellStyle name="Обычный 321 2" xfId="36249"/>
    <cellStyle name="Обычный 322" xfId="15882"/>
    <cellStyle name="Обычный 322 2" xfId="36250"/>
    <cellStyle name="Обычный 323" xfId="15883"/>
    <cellStyle name="Обычный 323 2" xfId="36251"/>
    <cellStyle name="Обычный 324" xfId="15884"/>
    <cellStyle name="Обычный 324 2" xfId="36252"/>
    <cellStyle name="Обычный 325" xfId="15885"/>
    <cellStyle name="Обычный 325 2" xfId="36253"/>
    <cellStyle name="Обычный 326" xfId="15886"/>
    <cellStyle name="Обычный 326 2" xfId="36254"/>
    <cellStyle name="Обычный 327" xfId="15887"/>
    <cellStyle name="Обычный 327 2" xfId="36255"/>
    <cellStyle name="Обычный 328" xfId="15888"/>
    <cellStyle name="Обычный 328 2" xfId="36256"/>
    <cellStyle name="Обычный 329" xfId="15889"/>
    <cellStyle name="Обычный 329 2" xfId="36257"/>
    <cellStyle name="Обычный 33" xfId="436"/>
    <cellStyle name="Обычный 33 2" xfId="15890"/>
    <cellStyle name="Обычный 33 2 2" xfId="15891"/>
    <cellStyle name="Обычный 33 2 2 2" xfId="15892"/>
    <cellStyle name="Обычный 33 2 2 2 2" xfId="36258"/>
    <cellStyle name="Обычный 33 2 2 3" xfId="36259"/>
    <cellStyle name="Обычный 33 2 3" xfId="15893"/>
    <cellStyle name="Обычный 33 2 3 2" xfId="36260"/>
    <cellStyle name="Обычный 33 2 4" xfId="36261"/>
    <cellStyle name="Обычный 33 3" xfId="15894"/>
    <cellStyle name="Обычный 33 3 2" xfId="15895"/>
    <cellStyle name="Обычный 33 3 2 2" xfId="36262"/>
    <cellStyle name="Обычный 33 3 3" xfId="36263"/>
    <cellStyle name="Обычный 33 4" xfId="15896"/>
    <cellStyle name="Обычный 33 4 2" xfId="36264"/>
    <cellStyle name="Обычный 33 5" xfId="36265"/>
    <cellStyle name="Обычный 330" xfId="15897"/>
    <cellStyle name="Обычный 330 2" xfId="36266"/>
    <cellStyle name="Обычный 331" xfId="15898"/>
    <cellStyle name="Обычный 331 2" xfId="36267"/>
    <cellStyle name="Обычный 332" xfId="15899"/>
    <cellStyle name="Обычный 333" xfId="15900"/>
    <cellStyle name="Обычный 334" xfId="15901"/>
    <cellStyle name="Обычный 335" xfId="15902"/>
    <cellStyle name="Обычный 336" xfId="15903"/>
    <cellStyle name="Обычный 337" xfId="15904"/>
    <cellStyle name="Обычный 338" xfId="15905"/>
    <cellStyle name="Обычный 339" xfId="15906"/>
    <cellStyle name="Обычный 34" xfId="437"/>
    <cellStyle name="Обычный 34 2" xfId="15907"/>
    <cellStyle name="Обычный 34 2 2" xfId="15908"/>
    <cellStyle name="Обычный 34 2 2 2" xfId="15909"/>
    <cellStyle name="Обычный 34 2 2 2 2" xfId="36268"/>
    <cellStyle name="Обычный 34 2 2 3" xfId="36269"/>
    <cellStyle name="Обычный 34 2 3" xfId="15910"/>
    <cellStyle name="Обычный 34 2 3 2" xfId="36270"/>
    <cellStyle name="Обычный 34 2 4" xfId="36271"/>
    <cellStyle name="Обычный 34 3" xfId="15911"/>
    <cellStyle name="Обычный 34 3 2" xfId="15912"/>
    <cellStyle name="Обычный 34 3 2 2" xfId="36272"/>
    <cellStyle name="Обычный 34 3 3" xfId="36273"/>
    <cellStyle name="Обычный 34 4" xfId="15913"/>
    <cellStyle name="Обычный 34 4 2" xfId="36274"/>
    <cellStyle name="Обычный 34 5" xfId="36275"/>
    <cellStyle name="Обычный 340" xfId="15914"/>
    <cellStyle name="Обычный 341" xfId="15915"/>
    <cellStyle name="Обычный 342" xfId="15916"/>
    <cellStyle name="Обычный 343" xfId="15917"/>
    <cellStyle name="Обычный 344" xfId="15918"/>
    <cellStyle name="Обычный 345" xfId="15919"/>
    <cellStyle name="Обычный 346" xfId="15920"/>
    <cellStyle name="Обычный 347" xfId="15921"/>
    <cellStyle name="Обычный 348" xfId="15922"/>
    <cellStyle name="Обычный 349" xfId="15923"/>
    <cellStyle name="Обычный 35" xfId="438"/>
    <cellStyle name="Обычный 35 2" xfId="15924"/>
    <cellStyle name="Обычный 35 2 2" xfId="15925"/>
    <cellStyle name="Обычный 35 2 2 2" xfId="15926"/>
    <cellStyle name="Обычный 35 2 2 2 2" xfId="36276"/>
    <cellStyle name="Обычный 35 2 2 3" xfId="36277"/>
    <cellStyle name="Обычный 35 2 3" xfId="15927"/>
    <cellStyle name="Обычный 35 2 3 2" xfId="36278"/>
    <cellStyle name="Обычный 35 2 4" xfId="36279"/>
    <cellStyle name="Обычный 35 3" xfId="15928"/>
    <cellStyle name="Обычный 35 3 2" xfId="15929"/>
    <cellStyle name="Обычный 35 3 2 2" xfId="36280"/>
    <cellStyle name="Обычный 35 3 3" xfId="36281"/>
    <cellStyle name="Обычный 35 4" xfId="15930"/>
    <cellStyle name="Обычный 35 4 2" xfId="36282"/>
    <cellStyle name="Обычный 35 5" xfId="36283"/>
    <cellStyle name="Обычный 350" xfId="15931"/>
    <cellStyle name="Обычный 351" xfId="15932"/>
    <cellStyle name="Обычный 352" xfId="15933"/>
    <cellStyle name="Обычный 353" xfId="15934"/>
    <cellStyle name="Обычный 354" xfId="15935"/>
    <cellStyle name="Обычный 355" xfId="15936"/>
    <cellStyle name="Обычный 356" xfId="15937"/>
    <cellStyle name="Обычный 357" xfId="15938"/>
    <cellStyle name="Обычный 358" xfId="15939"/>
    <cellStyle name="Обычный 359" xfId="15940"/>
    <cellStyle name="Обычный 36" xfId="439"/>
    <cellStyle name="Обычный 36 2" xfId="15941"/>
    <cellStyle name="Обычный 36 2 2" xfId="15942"/>
    <cellStyle name="Обычный 36 2 2 2" xfId="15943"/>
    <cellStyle name="Обычный 36 2 2 2 2" xfId="36284"/>
    <cellStyle name="Обычный 36 2 2 3" xfId="36285"/>
    <cellStyle name="Обычный 36 2 3" xfId="15944"/>
    <cellStyle name="Обычный 36 2 3 2" xfId="36286"/>
    <cellStyle name="Обычный 36 2 4" xfId="36287"/>
    <cellStyle name="Обычный 36 3" xfId="15945"/>
    <cellStyle name="Обычный 36 3 2" xfId="15946"/>
    <cellStyle name="Обычный 36 3 2 2" xfId="36288"/>
    <cellStyle name="Обычный 36 3 3" xfId="36289"/>
    <cellStyle name="Обычный 36 4" xfId="15947"/>
    <cellStyle name="Обычный 36 4 2" xfId="36290"/>
    <cellStyle name="Обычный 36 5" xfId="36291"/>
    <cellStyle name="Обычный 360" xfId="15948"/>
    <cellStyle name="Обычный 361" xfId="15949"/>
    <cellStyle name="Обычный 362" xfId="15950"/>
    <cellStyle name="Обычный 363" xfId="15951"/>
    <cellStyle name="Обычный 364" xfId="15952"/>
    <cellStyle name="Обычный 365" xfId="15953"/>
    <cellStyle name="Обычный 366" xfId="15954"/>
    <cellStyle name="Обычный 367" xfId="15955"/>
    <cellStyle name="Обычный 368" xfId="15956"/>
    <cellStyle name="Обычный 369" xfId="15957"/>
    <cellStyle name="Обычный 37" xfId="440"/>
    <cellStyle name="Обычный 37 2" xfId="15958"/>
    <cellStyle name="Обычный 37 2 2" xfId="15959"/>
    <cellStyle name="Обычный 37 2 2 2" xfId="15960"/>
    <cellStyle name="Обычный 37 2 2 2 2" xfId="36292"/>
    <cellStyle name="Обычный 37 2 2 3" xfId="36293"/>
    <cellStyle name="Обычный 37 2 3" xfId="15961"/>
    <cellStyle name="Обычный 37 2 3 2" xfId="36294"/>
    <cellStyle name="Обычный 37 2 4" xfId="36295"/>
    <cellStyle name="Обычный 37 3" xfId="15962"/>
    <cellStyle name="Обычный 37 3 2" xfId="15963"/>
    <cellStyle name="Обычный 37 3 2 2" xfId="36296"/>
    <cellStyle name="Обычный 37 3 3" xfId="36297"/>
    <cellStyle name="Обычный 37 4" xfId="15964"/>
    <cellStyle name="Обычный 37 4 2" xfId="36298"/>
    <cellStyle name="Обычный 37 5" xfId="36299"/>
    <cellStyle name="Обычный 370" xfId="15965"/>
    <cellStyle name="Обычный 371" xfId="15966"/>
    <cellStyle name="Обычный 372" xfId="15967"/>
    <cellStyle name="Обычный 373" xfId="15968"/>
    <cellStyle name="Обычный 374" xfId="15969"/>
    <cellStyle name="Обычный 375" xfId="15970"/>
    <cellStyle name="Обычный 376" xfId="15971"/>
    <cellStyle name="Обычный 377" xfId="15972"/>
    <cellStyle name="Обычный 378" xfId="15973"/>
    <cellStyle name="Обычный 379" xfId="15974"/>
    <cellStyle name="Обычный 38" xfId="441"/>
    <cellStyle name="Обычный 38 2" xfId="15975"/>
    <cellStyle name="Обычный 38 2 2" xfId="15976"/>
    <cellStyle name="Обычный 38 2 2 2" xfId="15977"/>
    <cellStyle name="Обычный 38 2 2 2 2" xfId="36300"/>
    <cellStyle name="Обычный 38 2 2 3" xfId="36301"/>
    <cellStyle name="Обычный 38 2 3" xfId="15978"/>
    <cellStyle name="Обычный 38 2 3 2" xfId="36302"/>
    <cellStyle name="Обычный 38 2 4" xfId="36303"/>
    <cellStyle name="Обычный 38 3" xfId="15979"/>
    <cellStyle name="Обычный 38 3 2" xfId="15980"/>
    <cellStyle name="Обычный 38 3 2 2" xfId="36304"/>
    <cellStyle name="Обычный 38 3 3" xfId="36305"/>
    <cellStyle name="Обычный 38 4" xfId="15981"/>
    <cellStyle name="Обычный 38 4 2" xfId="36306"/>
    <cellStyle name="Обычный 38 5" xfId="36307"/>
    <cellStyle name="Обычный 380" xfId="15982"/>
    <cellStyle name="Обычный 381" xfId="15983"/>
    <cellStyle name="Обычный 382" xfId="15984"/>
    <cellStyle name="Обычный 383" xfId="15985"/>
    <cellStyle name="Обычный 384" xfId="15986"/>
    <cellStyle name="Обычный 385" xfId="15987"/>
    <cellStyle name="Обычный 386" xfId="15988"/>
    <cellStyle name="Обычный 387" xfId="15989"/>
    <cellStyle name="Обычный 388" xfId="15990"/>
    <cellStyle name="Обычный 389" xfId="15991"/>
    <cellStyle name="Обычный 39" xfId="442"/>
    <cellStyle name="Обычный 39 2" xfId="15992"/>
    <cellStyle name="Обычный 39 2 2" xfId="15993"/>
    <cellStyle name="Обычный 39 2 2 2" xfId="15994"/>
    <cellStyle name="Обычный 39 2 2 2 2" xfId="36308"/>
    <cellStyle name="Обычный 39 2 2 3" xfId="36309"/>
    <cellStyle name="Обычный 39 2 3" xfId="15995"/>
    <cellStyle name="Обычный 39 2 3 2" xfId="36310"/>
    <cellStyle name="Обычный 39 2 4" xfId="36311"/>
    <cellStyle name="Обычный 39 3" xfId="15996"/>
    <cellStyle name="Обычный 39 3 2" xfId="15997"/>
    <cellStyle name="Обычный 39 3 2 2" xfId="36312"/>
    <cellStyle name="Обычный 39 3 3" xfId="36313"/>
    <cellStyle name="Обычный 39 4" xfId="15998"/>
    <cellStyle name="Обычный 39 4 2" xfId="36314"/>
    <cellStyle name="Обычный 39 5" xfId="36315"/>
    <cellStyle name="Обычный 390" xfId="15999"/>
    <cellStyle name="Обычный 391" xfId="20980"/>
    <cellStyle name="Обычный 4" xfId="337"/>
    <cellStyle name="Обычный 4 2" xfId="338"/>
    <cellStyle name="Обычный 4 2 2" xfId="16000"/>
    <cellStyle name="Обычный 4 2 2 2" xfId="16001"/>
    <cellStyle name="Обычный 4 2 2 2 2" xfId="16002"/>
    <cellStyle name="Обычный 4 2 2 2 2 2" xfId="36316"/>
    <cellStyle name="Обычный 4 2 2 2 3" xfId="36317"/>
    <cellStyle name="Обычный 4 2 2 3" xfId="16003"/>
    <cellStyle name="Обычный 4 2 2 3 2" xfId="36318"/>
    <cellStyle name="Обычный 4 2 2 4" xfId="36319"/>
    <cellStyle name="Обычный 4 2 3" xfId="16004"/>
    <cellStyle name="Обычный 4 2 3 2" xfId="16005"/>
    <cellStyle name="Обычный 4 2 3 2 2" xfId="36320"/>
    <cellStyle name="Обычный 4 2 3 3" xfId="36321"/>
    <cellStyle name="Обычный 4 2 4" xfId="16006"/>
    <cellStyle name="Обычный 4 2 4 2" xfId="36322"/>
    <cellStyle name="Обычный 4 3" xfId="339"/>
    <cellStyle name="Обычный 4 4" xfId="340"/>
    <cellStyle name="Обычный 4 4 2" xfId="16007"/>
    <cellStyle name="Обычный 4 4 2 2" xfId="16008"/>
    <cellStyle name="Обычный 4 4 2 2 2" xfId="16009"/>
    <cellStyle name="Обычный 4 4 2 2 2 2" xfId="36323"/>
    <cellStyle name="Обычный 4 4 2 2 3" xfId="36324"/>
    <cellStyle name="Обычный 4 4 2 3" xfId="16010"/>
    <cellStyle name="Обычный 4 4 2 3 2" xfId="36325"/>
    <cellStyle name="Обычный 4 4 2 4" xfId="36326"/>
    <cellStyle name="Обычный 4 4 3" xfId="16011"/>
    <cellStyle name="Обычный 4 4 3 2" xfId="16012"/>
    <cellStyle name="Обычный 4 4 3 2 2" xfId="16013"/>
    <cellStyle name="Обычный 4 4 3 2 2 2" xfId="36327"/>
    <cellStyle name="Обычный 4 4 3 2 3" xfId="36328"/>
    <cellStyle name="Обычный 4 4 3 3" xfId="16014"/>
    <cellStyle name="Обычный 4 4 3 3 2" xfId="36329"/>
    <cellStyle name="Обычный 4 4 3 4" xfId="36330"/>
    <cellStyle name="Обычный 4 4 4" xfId="16015"/>
    <cellStyle name="Обычный 4 4 4 2" xfId="16016"/>
    <cellStyle name="Обычный 4 4 4 2 2" xfId="36331"/>
    <cellStyle name="Обычный 4 4 4 3" xfId="36332"/>
    <cellStyle name="Обычный 4 4 5" xfId="16017"/>
    <cellStyle name="Обычный 4 4 5 2" xfId="36333"/>
    <cellStyle name="Обычный 4 4 6" xfId="36334"/>
    <cellStyle name="Обычный 4 5" xfId="16018"/>
    <cellStyle name="Обычный 4 5 2" xfId="16019"/>
    <cellStyle name="Обычный 4 5 2 2" xfId="36335"/>
    <cellStyle name="Обычный 4 5 3" xfId="36336"/>
    <cellStyle name="Обычный 4 6" xfId="16020"/>
    <cellStyle name="Обычный 4 6 2" xfId="36337"/>
    <cellStyle name="Обычный 40" xfId="443"/>
    <cellStyle name="Обычный 40 2" xfId="16021"/>
    <cellStyle name="Обычный 40 2 2" xfId="16022"/>
    <cellStyle name="Обычный 40 2 2 2" xfId="16023"/>
    <cellStyle name="Обычный 40 2 2 2 2" xfId="36338"/>
    <cellStyle name="Обычный 40 2 2 3" xfId="36339"/>
    <cellStyle name="Обычный 40 2 3" xfId="16024"/>
    <cellStyle name="Обычный 40 2 3 2" xfId="36340"/>
    <cellStyle name="Обычный 40 2 4" xfId="36341"/>
    <cellStyle name="Обычный 40 3" xfId="16025"/>
    <cellStyle name="Обычный 40 3 2" xfId="16026"/>
    <cellStyle name="Обычный 40 3 2 2" xfId="36342"/>
    <cellStyle name="Обычный 40 3 3" xfId="36343"/>
    <cellStyle name="Обычный 40 4" xfId="16027"/>
    <cellStyle name="Обычный 40 4 2" xfId="36344"/>
    <cellStyle name="Обычный 40 5" xfId="36345"/>
    <cellStyle name="Обычный 41" xfId="444"/>
    <cellStyle name="Обычный 41 2" xfId="16028"/>
    <cellStyle name="Обычный 41 2 2" xfId="16029"/>
    <cellStyle name="Обычный 41 2 2 2" xfId="16030"/>
    <cellStyle name="Обычный 41 2 2 2 2" xfId="36346"/>
    <cellStyle name="Обычный 41 2 2 3" xfId="36347"/>
    <cellStyle name="Обычный 41 2 3" xfId="16031"/>
    <cellStyle name="Обычный 41 2 3 2" xfId="36348"/>
    <cellStyle name="Обычный 41 2 4" xfId="36349"/>
    <cellStyle name="Обычный 41 3" xfId="16032"/>
    <cellStyle name="Обычный 41 3 2" xfId="16033"/>
    <cellStyle name="Обычный 41 3 2 2" xfId="36350"/>
    <cellStyle name="Обычный 41 3 3" xfId="36351"/>
    <cellStyle name="Обычный 41 4" xfId="16034"/>
    <cellStyle name="Обычный 41 4 2" xfId="36352"/>
    <cellStyle name="Обычный 41 5" xfId="36353"/>
    <cellStyle name="Обычный 42" xfId="445"/>
    <cellStyle name="Обычный 42 2" xfId="16035"/>
    <cellStyle name="Обычный 42 2 2" xfId="16036"/>
    <cellStyle name="Обычный 42 2 2 2" xfId="16037"/>
    <cellStyle name="Обычный 42 2 2 2 2" xfId="36354"/>
    <cellStyle name="Обычный 42 2 2 3" xfId="36355"/>
    <cellStyle name="Обычный 42 2 3" xfId="16038"/>
    <cellStyle name="Обычный 42 2 3 2" xfId="36356"/>
    <cellStyle name="Обычный 42 2 4" xfId="36357"/>
    <cellStyle name="Обычный 42 3" xfId="16039"/>
    <cellStyle name="Обычный 42 3 2" xfId="16040"/>
    <cellStyle name="Обычный 42 3 2 2" xfId="36358"/>
    <cellStyle name="Обычный 42 3 3" xfId="36359"/>
    <cellStyle name="Обычный 42 4" xfId="16041"/>
    <cellStyle name="Обычный 42 4 2" xfId="36360"/>
    <cellStyle name="Обычный 42 5" xfId="36361"/>
    <cellStyle name="Обычный 43" xfId="446"/>
    <cellStyle name="Обычный 43 2" xfId="16042"/>
    <cellStyle name="Обычный 43 2 2" xfId="16043"/>
    <cellStyle name="Обычный 43 2 2 2" xfId="16044"/>
    <cellStyle name="Обычный 43 2 2 2 2" xfId="36362"/>
    <cellStyle name="Обычный 43 2 2 3" xfId="36363"/>
    <cellStyle name="Обычный 43 2 3" xfId="16045"/>
    <cellStyle name="Обычный 43 2 3 2" xfId="36364"/>
    <cellStyle name="Обычный 43 2 4" xfId="36365"/>
    <cellStyle name="Обычный 43 3" xfId="16046"/>
    <cellStyle name="Обычный 43 3 2" xfId="16047"/>
    <cellStyle name="Обычный 43 3 2 2" xfId="36366"/>
    <cellStyle name="Обычный 43 3 3" xfId="36367"/>
    <cellStyle name="Обычный 43 4" xfId="16048"/>
    <cellStyle name="Обычный 43 4 2" xfId="36368"/>
    <cellStyle name="Обычный 43 5" xfId="36369"/>
    <cellStyle name="Обычный 44" xfId="447"/>
    <cellStyle name="Обычный 44 2" xfId="16049"/>
    <cellStyle name="Обычный 44 2 2" xfId="16050"/>
    <cellStyle name="Обычный 44 2 2 2" xfId="16051"/>
    <cellStyle name="Обычный 44 2 2 2 2" xfId="36370"/>
    <cellStyle name="Обычный 44 2 2 3" xfId="36371"/>
    <cellStyle name="Обычный 44 2 3" xfId="16052"/>
    <cellStyle name="Обычный 44 2 3 2" xfId="36372"/>
    <cellStyle name="Обычный 44 2 4" xfId="36373"/>
    <cellStyle name="Обычный 44 3" xfId="16053"/>
    <cellStyle name="Обычный 44 3 2" xfId="16054"/>
    <cellStyle name="Обычный 44 3 2 2" xfId="36374"/>
    <cellStyle name="Обычный 44 3 3" xfId="36375"/>
    <cellStyle name="Обычный 44 4" xfId="16055"/>
    <cellStyle name="Обычный 44 4 2" xfId="36376"/>
    <cellStyle name="Обычный 44 5" xfId="36377"/>
    <cellStyle name="Обычный 45" xfId="448"/>
    <cellStyle name="Обычный 45 2" xfId="16056"/>
    <cellStyle name="Обычный 45 2 2" xfId="16057"/>
    <cellStyle name="Обычный 45 2 2 2" xfId="16058"/>
    <cellStyle name="Обычный 45 2 2 2 2" xfId="36378"/>
    <cellStyle name="Обычный 45 2 2 3" xfId="36379"/>
    <cellStyle name="Обычный 45 2 3" xfId="16059"/>
    <cellStyle name="Обычный 45 2 3 2" xfId="36380"/>
    <cellStyle name="Обычный 45 2 4" xfId="36381"/>
    <cellStyle name="Обычный 45 3" xfId="16060"/>
    <cellStyle name="Обычный 45 3 2" xfId="16061"/>
    <cellStyle name="Обычный 45 3 2 2" xfId="36382"/>
    <cellStyle name="Обычный 45 3 3" xfId="36383"/>
    <cellStyle name="Обычный 45 4" xfId="16062"/>
    <cellStyle name="Обычный 45 4 2" xfId="36384"/>
    <cellStyle name="Обычный 45 5" xfId="36385"/>
    <cellStyle name="Обычный 46" xfId="449"/>
    <cellStyle name="Обычный 46 2" xfId="16063"/>
    <cellStyle name="Обычный 46 2 2" xfId="16064"/>
    <cellStyle name="Обычный 46 2 2 2" xfId="16065"/>
    <cellStyle name="Обычный 46 2 2 2 2" xfId="36386"/>
    <cellStyle name="Обычный 46 2 2 3" xfId="36387"/>
    <cellStyle name="Обычный 46 2 3" xfId="16066"/>
    <cellStyle name="Обычный 46 2 3 2" xfId="36388"/>
    <cellStyle name="Обычный 46 2 4" xfId="36389"/>
    <cellStyle name="Обычный 46 3" xfId="16067"/>
    <cellStyle name="Обычный 46 3 2" xfId="16068"/>
    <cellStyle name="Обычный 46 3 2 2" xfId="36390"/>
    <cellStyle name="Обычный 46 3 3" xfId="36391"/>
    <cellStyle name="Обычный 46 4" xfId="16069"/>
    <cellStyle name="Обычный 46 4 2" xfId="36392"/>
    <cellStyle name="Обычный 46 5" xfId="36393"/>
    <cellStyle name="Обычный 47" xfId="450"/>
    <cellStyle name="Обычный 47 2" xfId="16070"/>
    <cellStyle name="Обычный 47 2 2" xfId="16071"/>
    <cellStyle name="Обычный 47 2 2 2" xfId="16072"/>
    <cellStyle name="Обычный 47 2 2 2 2" xfId="36394"/>
    <cellStyle name="Обычный 47 2 2 3" xfId="36395"/>
    <cellStyle name="Обычный 47 2 3" xfId="16073"/>
    <cellStyle name="Обычный 47 2 3 2" xfId="36396"/>
    <cellStyle name="Обычный 47 2 4" xfId="36397"/>
    <cellStyle name="Обычный 47 3" xfId="16074"/>
    <cellStyle name="Обычный 47 3 2" xfId="16075"/>
    <cellStyle name="Обычный 47 3 2 2" xfId="36398"/>
    <cellStyle name="Обычный 47 3 3" xfId="36399"/>
    <cellStyle name="Обычный 47 4" xfId="16076"/>
    <cellStyle name="Обычный 47 4 2" xfId="36400"/>
    <cellStyle name="Обычный 47 5" xfId="36401"/>
    <cellStyle name="Обычный 48" xfId="451"/>
    <cellStyle name="Обычный 48 2" xfId="16077"/>
    <cellStyle name="Обычный 48 2 2" xfId="16078"/>
    <cellStyle name="Обычный 48 2 2 2" xfId="16079"/>
    <cellStyle name="Обычный 48 2 2 2 2" xfId="36402"/>
    <cellStyle name="Обычный 48 2 2 3" xfId="36403"/>
    <cellStyle name="Обычный 48 2 3" xfId="16080"/>
    <cellStyle name="Обычный 48 2 3 2" xfId="36404"/>
    <cellStyle name="Обычный 48 2 4" xfId="36405"/>
    <cellStyle name="Обычный 48 3" xfId="16081"/>
    <cellStyle name="Обычный 48 3 2" xfId="16082"/>
    <cellStyle name="Обычный 48 3 2 2" xfId="36406"/>
    <cellStyle name="Обычный 48 3 3" xfId="36407"/>
    <cellStyle name="Обычный 48 4" xfId="16083"/>
    <cellStyle name="Обычный 48 4 2" xfId="36408"/>
    <cellStyle name="Обычный 48 5" xfId="36409"/>
    <cellStyle name="Обычный 49" xfId="452"/>
    <cellStyle name="Обычный 49 10" xfId="16084"/>
    <cellStyle name="Обычный 49 10 2" xfId="36410"/>
    <cellStyle name="Обычный 49 11" xfId="16085"/>
    <cellStyle name="Обычный 49 11 2" xfId="36411"/>
    <cellStyle name="Обычный 49 12" xfId="36412"/>
    <cellStyle name="Обычный 49 2" xfId="576"/>
    <cellStyle name="Обычный 49 2 2" xfId="592"/>
    <cellStyle name="Обычный 49 2 2 2" xfId="16086"/>
    <cellStyle name="Обычный 49 2 2 2 2" xfId="36413"/>
    <cellStyle name="Обычный 49 2 2 3" xfId="36414"/>
    <cellStyle name="Обычный 49 2 3" xfId="610"/>
    <cellStyle name="Обычный 49 2 3 2" xfId="36415"/>
    <cellStyle name="Обычный 49 2 4" xfId="36416"/>
    <cellStyle name="Обычный 49 3" xfId="633"/>
    <cellStyle name="Обычный 49 3 2" xfId="16087"/>
    <cellStyle name="Обычный 49 3 2 2" xfId="16088"/>
    <cellStyle name="Обычный 49 3 2 2 2" xfId="36417"/>
    <cellStyle name="Обычный 49 3 2 3" xfId="36418"/>
    <cellStyle name="Обычный 49 3 3" xfId="16089"/>
    <cellStyle name="Обычный 49 3 3 2" xfId="36419"/>
    <cellStyle name="Обычный 49 3 4" xfId="16090"/>
    <cellStyle name="Обычный 49 3 4 2" xfId="36420"/>
    <cellStyle name="Обычный 49 3 5" xfId="36421"/>
    <cellStyle name="Обычный 49 4" xfId="16091"/>
    <cellStyle name="Обычный 49 4 2" xfId="639"/>
    <cellStyle name="Обычный 49 4 2 2" xfId="636"/>
    <cellStyle name="Обычный 49 4 2 2 2" xfId="16092"/>
    <cellStyle name="Обычный 49 4 2 2 2 2" xfId="36422"/>
    <cellStyle name="Обычный 49 4 2 2 3" xfId="20975"/>
    <cellStyle name="Обычный 49 4 2 2 4" xfId="20976"/>
    <cellStyle name="Обычный 49 4 2 3" xfId="650"/>
    <cellStyle name="Обычный 49 4 2 3 2" xfId="655"/>
    <cellStyle name="Обычный 49 4 2 3 2 2" xfId="16093"/>
    <cellStyle name="Обычный 49 4 2 3 2 2 2" xfId="36423"/>
    <cellStyle name="Обычный 49 4 2 3 2 3" xfId="20988"/>
    <cellStyle name="Обычный 49 4 2 3 2 3 2" xfId="41345"/>
    <cellStyle name="Обычный 49 4 2 3 2 4" xfId="36424"/>
    <cellStyle name="Обычный 49 4 2 3 3" xfId="16094"/>
    <cellStyle name="Обычный 49 4 2 3 3 2" xfId="36425"/>
    <cellStyle name="Обычный 49 4 2 3 4" xfId="36426"/>
    <cellStyle name="Обычный 49 4 2 4" xfId="16095"/>
    <cellStyle name="Обычный 49 4 2 4 2" xfId="16096"/>
    <cellStyle name="Обычный 49 4 2 4 3" xfId="36427"/>
    <cellStyle name="Обычный 49 4 2 5" xfId="16097"/>
    <cellStyle name="Обычный 49 4 2 5 2" xfId="20985"/>
    <cellStyle name="Обычный 49 4 2 6" xfId="16098"/>
    <cellStyle name="Обычный 49 4 2 7" xfId="16099"/>
    <cellStyle name="Обычный 49 4 3" xfId="16100"/>
    <cellStyle name="Обычный 49 4 3 2" xfId="16101"/>
    <cellStyle name="Обычный 49 4 3 2 2" xfId="36428"/>
    <cellStyle name="Обычный 49 4 3 3" xfId="36429"/>
    <cellStyle name="Обычный 49 4 4" xfId="16102"/>
    <cellStyle name="Обычный 49 4 4 2" xfId="16103"/>
    <cellStyle name="Обычный 49 4 5" xfId="16104"/>
    <cellStyle name="Обычный 49 4 5 2" xfId="16105"/>
    <cellStyle name="Обычный 49 4 5 2 2" xfId="16106"/>
    <cellStyle name="Обычный 49 4 5 3" xfId="36430"/>
    <cellStyle name="Обычный 49 4 6" xfId="36431"/>
    <cellStyle name="Обычный 49 5" xfId="632"/>
    <cellStyle name="Обычный 49 5 2" xfId="16107"/>
    <cellStyle name="Обычный 49 5 2 2" xfId="16108"/>
    <cellStyle name="Обычный 49 5 2 2 2" xfId="16109"/>
    <cellStyle name="Обычный 49 5 2 2 2 2" xfId="36432"/>
    <cellStyle name="Обычный 49 5 2 2 2 3" xfId="36433"/>
    <cellStyle name="Обычный 49 5 2 2 3" xfId="36434"/>
    <cellStyle name="Обычный 49 5 2 3" xfId="36435"/>
    <cellStyle name="Обычный 49 5 3" xfId="16110"/>
    <cellStyle name="Обычный 49 5 3 2" xfId="36436"/>
    <cellStyle name="Обычный 49 5 4" xfId="16111"/>
    <cellStyle name="Обычный 49 5 4 2" xfId="36437"/>
    <cellStyle name="Обычный 49 5 5" xfId="36438"/>
    <cellStyle name="Обычный 49 6" xfId="16112"/>
    <cellStyle name="Обычный 49 6 2" xfId="16113"/>
    <cellStyle name="Обычный 49 6 2 2" xfId="16114"/>
    <cellStyle name="Обычный 49 6 2 2 2" xfId="36439"/>
    <cellStyle name="Обычный 49 6 2 3" xfId="36440"/>
    <cellStyle name="Обычный 49 6 3" xfId="16115"/>
    <cellStyle name="Обычный 49 6 3 2" xfId="36441"/>
    <cellStyle name="Обычный 49 6 4" xfId="36442"/>
    <cellStyle name="Обычный 49 7" xfId="16116"/>
    <cellStyle name="Обычный 49 7 2" xfId="16117"/>
    <cellStyle name="Обычный 49 7 2 2" xfId="16118"/>
    <cellStyle name="Обычный 49 7 2 2 2" xfId="36443"/>
    <cellStyle name="Обычный 49 7 2 3" xfId="36444"/>
    <cellStyle name="Обычный 49 7 3" xfId="16119"/>
    <cellStyle name="Обычный 49 7 3 2" xfId="36445"/>
    <cellStyle name="Обычный 49 7 4" xfId="36446"/>
    <cellStyle name="Обычный 49 8" xfId="16120"/>
    <cellStyle name="Обычный 49 8 2" xfId="16121"/>
    <cellStyle name="Обычный 49 8 2 2" xfId="16122"/>
    <cellStyle name="Обычный 49 8 2 2 2" xfId="36447"/>
    <cellStyle name="Обычный 49 8 2 3" xfId="36448"/>
    <cellStyle name="Обычный 49 8 3" xfId="16123"/>
    <cellStyle name="Обычный 49 8 3 2" xfId="36449"/>
    <cellStyle name="Обычный 49 8 4" xfId="36450"/>
    <cellStyle name="Обычный 49 9" xfId="16124"/>
    <cellStyle name="Обычный 49 9 2" xfId="16125"/>
    <cellStyle name="Обычный 49 9 2 2" xfId="36451"/>
    <cellStyle name="Обычный 49 9 3" xfId="36452"/>
    <cellStyle name="Обычный 5" xfId="341"/>
    <cellStyle name="Обычный 5 2" xfId="578"/>
    <cellStyle name="Обычный 5 2 2" xfId="16126"/>
    <cellStyle name="Обычный 5 2 3" xfId="16127"/>
    <cellStyle name="Обычный 5 2 3 2" xfId="16128"/>
    <cellStyle name="Обычный 5 2 3 2 2" xfId="36453"/>
    <cellStyle name="Обычный 5 2 3 3" xfId="36454"/>
    <cellStyle name="Обычный 5 2 4" xfId="16129"/>
    <cellStyle name="Обычный 5 2 4 2" xfId="36455"/>
    <cellStyle name="Обычный 5 3" xfId="580"/>
    <cellStyle name="Обычный 5 3 2" xfId="16130"/>
    <cellStyle name="Обычный 5 3 2 2" xfId="36456"/>
    <cellStyle name="Обычный 5 4" xfId="16131"/>
    <cellStyle name="Обычный 5 4 2" xfId="36457"/>
    <cellStyle name="Обычный 50" xfId="453"/>
    <cellStyle name="Обычный 50 2" xfId="16132"/>
    <cellStyle name="Обычный 50 2 2" xfId="16133"/>
    <cellStyle name="Обычный 50 2 2 2" xfId="16134"/>
    <cellStyle name="Обычный 50 2 2 2 2" xfId="36458"/>
    <cellStyle name="Обычный 50 2 2 3" xfId="36459"/>
    <cellStyle name="Обычный 50 2 3" xfId="16135"/>
    <cellStyle name="Обычный 50 2 3 2" xfId="36460"/>
    <cellStyle name="Обычный 50 2 4" xfId="36461"/>
    <cellStyle name="Обычный 50 3" xfId="16136"/>
    <cellStyle name="Обычный 50 3 2" xfId="16137"/>
    <cellStyle name="Обычный 50 3 2 2" xfId="16138"/>
    <cellStyle name="Обычный 50 3 2 2 2" xfId="36462"/>
    <cellStyle name="Обычный 50 3 2 3" xfId="36463"/>
    <cellStyle name="Обычный 50 3 3" xfId="16139"/>
    <cellStyle name="Обычный 50 3 3 2" xfId="36464"/>
    <cellStyle name="Обычный 50 3 4" xfId="36465"/>
    <cellStyle name="Обычный 50 4" xfId="16140"/>
    <cellStyle name="Обычный 50 4 2" xfId="16141"/>
    <cellStyle name="Обычный 50 4 2 2" xfId="16142"/>
    <cellStyle name="Обычный 50 4 2 2 2" xfId="36466"/>
    <cellStyle name="Обычный 50 4 2 3" xfId="36467"/>
    <cellStyle name="Обычный 50 4 3" xfId="16143"/>
    <cellStyle name="Обычный 50 4 3 2" xfId="36468"/>
    <cellStyle name="Обычный 50 4 4" xfId="16144"/>
    <cellStyle name="Обычный 50 4 4 2" xfId="36469"/>
    <cellStyle name="Обычный 50 4 5" xfId="36470"/>
    <cellStyle name="Обычный 50 5" xfId="16145"/>
    <cellStyle name="Обычный 50 5 2" xfId="16146"/>
    <cellStyle name="Обычный 50 5 2 2" xfId="16147"/>
    <cellStyle name="Обычный 50 5 2 2 2" xfId="36471"/>
    <cellStyle name="Обычный 50 5 2 3" xfId="36472"/>
    <cellStyle name="Обычный 50 5 3" xfId="16148"/>
    <cellStyle name="Обычный 50 5 3 2" xfId="36473"/>
    <cellStyle name="Обычный 50 5 4" xfId="36474"/>
    <cellStyle name="Обычный 50 6" xfId="16149"/>
    <cellStyle name="Обычный 50 6 2" xfId="16150"/>
    <cellStyle name="Обычный 50 6 2 2" xfId="36475"/>
    <cellStyle name="Обычный 50 6 3" xfId="36476"/>
    <cellStyle name="Обычный 50 7" xfId="16151"/>
    <cellStyle name="Обычный 50 7 2" xfId="36477"/>
    <cellStyle name="Обычный 50 8" xfId="16152"/>
    <cellStyle name="Обычный 51" xfId="454"/>
    <cellStyle name="Обычный 51 2" xfId="16153"/>
    <cellStyle name="Обычный 51 2 2" xfId="16154"/>
    <cellStyle name="Обычный 51 2 2 2" xfId="16155"/>
    <cellStyle name="Обычный 51 2 2 2 2" xfId="36478"/>
    <cellStyle name="Обычный 51 2 2 3" xfId="36479"/>
    <cellStyle name="Обычный 51 2 3" xfId="16156"/>
    <cellStyle name="Обычный 51 2 3 2" xfId="36480"/>
    <cellStyle name="Обычный 51 2 4" xfId="36481"/>
    <cellStyle name="Обычный 51 3" xfId="16157"/>
    <cellStyle name="Обычный 51 3 2" xfId="16158"/>
    <cellStyle name="Обычный 51 3 2 2" xfId="16159"/>
    <cellStyle name="Обычный 51 3 2 2 2" xfId="36482"/>
    <cellStyle name="Обычный 51 3 2 3" xfId="36483"/>
    <cellStyle name="Обычный 51 3 3" xfId="16160"/>
    <cellStyle name="Обычный 51 3 3 2" xfId="36484"/>
    <cellStyle name="Обычный 51 3 4" xfId="36485"/>
    <cellStyle name="Обычный 51 4" xfId="16161"/>
    <cellStyle name="Обычный 51 4 2" xfId="16162"/>
    <cellStyle name="Обычный 51 4 2 2" xfId="16163"/>
    <cellStyle name="Обычный 51 4 2 2 2" xfId="36486"/>
    <cellStyle name="Обычный 51 4 2 3" xfId="36487"/>
    <cellStyle name="Обычный 51 4 3" xfId="16164"/>
    <cellStyle name="Обычный 51 4 3 2" xfId="36488"/>
    <cellStyle name="Обычный 51 4 4" xfId="36489"/>
    <cellStyle name="Обычный 51 5" xfId="16165"/>
    <cellStyle name="Обычный 51 5 2" xfId="16166"/>
    <cellStyle name="Обычный 51 5 2 2" xfId="36490"/>
    <cellStyle name="Обычный 51 5 3" xfId="36491"/>
    <cellStyle name="Обычный 51 6" xfId="16167"/>
    <cellStyle name="Обычный 51 6 2" xfId="36492"/>
    <cellStyle name="Обычный 51 7" xfId="16168"/>
    <cellStyle name="Обычный 52" xfId="455"/>
    <cellStyle name="Обычный 52 2" xfId="16169"/>
    <cellStyle name="Обычный 52 2 2" xfId="16170"/>
    <cellStyle name="Обычный 52 2 2 2" xfId="16171"/>
    <cellStyle name="Обычный 52 2 2 2 2" xfId="36493"/>
    <cellStyle name="Обычный 52 2 2 3" xfId="36494"/>
    <cellStyle name="Обычный 52 2 3" xfId="16172"/>
    <cellStyle name="Обычный 52 2 3 2" xfId="36495"/>
    <cellStyle name="Обычный 52 2 4" xfId="36496"/>
    <cellStyle name="Обычный 52 3" xfId="16173"/>
    <cellStyle name="Обычный 52 3 2" xfId="16174"/>
    <cellStyle name="Обычный 52 3 2 2" xfId="36497"/>
    <cellStyle name="Обычный 52 3 3" xfId="36498"/>
    <cellStyle name="Обычный 52 4" xfId="16175"/>
    <cellStyle name="Обычный 52 4 2" xfId="36499"/>
    <cellStyle name="Обычный 52 5" xfId="36500"/>
    <cellStyle name="Обычный 53" xfId="456"/>
    <cellStyle name="Обычный 53 2" xfId="16176"/>
    <cellStyle name="Обычный 53 2 2" xfId="16177"/>
    <cellStyle name="Обычный 53 2 2 2" xfId="16178"/>
    <cellStyle name="Обычный 53 2 2 2 2" xfId="36501"/>
    <cellStyle name="Обычный 53 2 2 2 2 2" xfId="16179"/>
    <cellStyle name="Обычный 53 2 2 3" xfId="36502"/>
    <cellStyle name="Обычный 53 2 3" xfId="16180"/>
    <cellStyle name="Обычный 53 2 3 2" xfId="36503"/>
    <cellStyle name="Обычный 53 2 4" xfId="36504"/>
    <cellStyle name="Обычный 53 3" xfId="16181"/>
    <cellStyle name="Обычный 53 3 2" xfId="16182"/>
    <cellStyle name="Обычный 53 3 2 2" xfId="36505"/>
    <cellStyle name="Обычный 53 3 3" xfId="36506"/>
    <cellStyle name="Обычный 53 4" xfId="16183"/>
    <cellStyle name="Обычный 53 4 2" xfId="36507"/>
    <cellStyle name="Обычный 53 5" xfId="36508"/>
    <cellStyle name="Обычный 54" xfId="457"/>
    <cellStyle name="Обычный 54 2" xfId="16184"/>
    <cellStyle name="Обычный 54 2 2" xfId="16185"/>
    <cellStyle name="Обычный 54 2 2 2" xfId="16186"/>
    <cellStyle name="Обычный 54 2 2 2 2" xfId="36509"/>
    <cellStyle name="Обычный 54 2 2 3" xfId="36510"/>
    <cellStyle name="Обычный 54 2 3" xfId="16187"/>
    <cellStyle name="Обычный 54 2 3 2" xfId="36511"/>
    <cellStyle name="Обычный 54 2 4" xfId="36512"/>
    <cellStyle name="Обычный 54 3" xfId="16188"/>
    <cellStyle name="Обычный 54 3 2" xfId="16189"/>
    <cellStyle name="Обычный 54 3 2 2" xfId="36513"/>
    <cellStyle name="Обычный 54 3 3" xfId="36514"/>
    <cellStyle name="Обычный 54 4" xfId="16190"/>
    <cellStyle name="Обычный 54 4 2" xfId="36515"/>
    <cellStyle name="Обычный 54 5" xfId="36516"/>
    <cellStyle name="Обычный 55" xfId="458"/>
    <cellStyle name="Обычный 55 2" xfId="16191"/>
    <cellStyle name="Обычный 55 2 2" xfId="16192"/>
    <cellStyle name="Обычный 55 2 2 2" xfId="16193"/>
    <cellStyle name="Обычный 55 2 2 2 2" xfId="36517"/>
    <cellStyle name="Обычный 55 2 2 3" xfId="36518"/>
    <cellStyle name="Обычный 55 2 3" xfId="16194"/>
    <cellStyle name="Обычный 55 2 3 2" xfId="36519"/>
    <cellStyle name="Обычный 55 2 4" xfId="36520"/>
    <cellStyle name="Обычный 55 3" xfId="16195"/>
    <cellStyle name="Обычный 55 3 2" xfId="16196"/>
    <cellStyle name="Обычный 55 3 2 2" xfId="36521"/>
    <cellStyle name="Обычный 55 3 3" xfId="36522"/>
    <cellStyle name="Обычный 55 4" xfId="16197"/>
    <cellStyle name="Обычный 55 4 2" xfId="36523"/>
    <cellStyle name="Обычный 55 5" xfId="36524"/>
    <cellStyle name="Обычный 56" xfId="459"/>
    <cellStyle name="Обычный 56 2" xfId="16198"/>
    <cellStyle name="Обычный 56 2 2" xfId="16199"/>
    <cellStyle name="Обычный 56 2 2 2" xfId="16200"/>
    <cellStyle name="Обычный 56 2 2 2 2" xfId="36525"/>
    <cellStyle name="Обычный 56 2 2 3" xfId="36526"/>
    <cellStyle name="Обычный 56 2 3" xfId="16201"/>
    <cellStyle name="Обычный 56 2 3 2" xfId="36527"/>
    <cellStyle name="Обычный 56 2 4" xfId="36528"/>
    <cellStyle name="Обычный 56 3" xfId="16202"/>
    <cellStyle name="Обычный 56 3 2" xfId="16203"/>
    <cellStyle name="Обычный 56 3 2 2" xfId="36529"/>
    <cellStyle name="Обычный 56 3 3" xfId="36530"/>
    <cellStyle name="Обычный 56 4" xfId="16204"/>
    <cellStyle name="Обычный 56 4 2" xfId="36531"/>
    <cellStyle name="Обычный 56 5" xfId="36532"/>
    <cellStyle name="Обычный 57" xfId="460"/>
    <cellStyle name="Обычный 57 2" xfId="637"/>
    <cellStyle name="Обычный 57 2 2" xfId="16205"/>
    <cellStyle name="Обычный 57 2 2 2" xfId="16206"/>
    <cellStyle name="Обычный 57 2 2 2 2" xfId="36533"/>
    <cellStyle name="Обычный 57 2 2 3" xfId="36534"/>
    <cellStyle name="Обычный 57 2 3" xfId="16207"/>
    <cellStyle name="Обычный 57 2 3 2" xfId="36535"/>
    <cellStyle name="Обычный 57 2 4" xfId="36536"/>
    <cellStyle name="Обычный 57 3" xfId="638"/>
    <cellStyle name="Обычный 57 3 2" xfId="649"/>
    <cellStyle name="Обычный 57 3 2 2" xfId="654"/>
    <cellStyle name="Обычный 57 3 2 2 2" xfId="16208"/>
    <cellStyle name="Обычный 57 3 2 2 2 2" xfId="36537"/>
    <cellStyle name="Обычный 57 3 2 2 3" xfId="20987"/>
    <cellStyle name="Обычный 57 3 2 2 3 2" xfId="41344"/>
    <cellStyle name="Обычный 57 3 2 2 4" xfId="36538"/>
    <cellStyle name="Обычный 57 3 2 3" xfId="16209"/>
    <cellStyle name="Обычный 57 3 2 3 2" xfId="36539"/>
    <cellStyle name="Обычный 57 3 2 4" xfId="36540"/>
    <cellStyle name="Обычный 57 3 3" xfId="16210"/>
    <cellStyle name="Обычный 57 3 3 2" xfId="36541"/>
    <cellStyle name="Обычный 57 3 4" xfId="16211"/>
    <cellStyle name="Обычный 57 3 4 2" xfId="20984"/>
    <cellStyle name="Обычный 57 4" xfId="16212"/>
    <cellStyle name="Обычный 57 4 2" xfId="36542"/>
    <cellStyle name="Обычный 57 5" xfId="16213"/>
    <cellStyle name="Обычный 57 6" xfId="16214"/>
    <cellStyle name="Обычный 58" xfId="461"/>
    <cellStyle name="Обычный 58 2" xfId="16215"/>
    <cellStyle name="Обычный 58 2 2" xfId="16216"/>
    <cellStyle name="Обычный 58 2 2 2" xfId="16217"/>
    <cellStyle name="Обычный 58 2 2 2 2" xfId="36543"/>
    <cellStyle name="Обычный 58 2 2 3" xfId="36544"/>
    <cellStyle name="Обычный 58 2 3" xfId="16218"/>
    <cellStyle name="Обычный 58 2 3 2" xfId="36545"/>
    <cellStyle name="Обычный 58 2 4" xfId="36546"/>
    <cellStyle name="Обычный 58 3" xfId="16219"/>
    <cellStyle name="Обычный 58 3 2" xfId="16220"/>
    <cellStyle name="Обычный 58 3 2 2" xfId="36547"/>
    <cellStyle name="Обычный 58 3 3" xfId="36548"/>
    <cellStyle name="Обычный 58 4" xfId="16221"/>
    <cellStyle name="Обычный 58 4 2" xfId="36549"/>
    <cellStyle name="Обычный 58 5" xfId="36550"/>
    <cellStyle name="Обычный 59" xfId="462"/>
    <cellStyle name="Обычный 59 2" xfId="16222"/>
    <cellStyle name="Обычный 59 2 2" xfId="16223"/>
    <cellStyle name="Обычный 59 2 2 2" xfId="16224"/>
    <cellStyle name="Обычный 59 2 2 2 2" xfId="36551"/>
    <cellStyle name="Обычный 59 2 2 3" xfId="36552"/>
    <cellStyle name="Обычный 59 2 3" xfId="16225"/>
    <cellStyle name="Обычный 59 2 3 2" xfId="36553"/>
    <cellStyle name="Обычный 59 2 4" xfId="36554"/>
    <cellStyle name="Обычный 59 3" xfId="16226"/>
    <cellStyle name="Обычный 59 3 2" xfId="16227"/>
    <cellStyle name="Обычный 59 3 2 2" xfId="36555"/>
    <cellStyle name="Обычный 59 3 3" xfId="36556"/>
    <cellStyle name="Обычный 59 4" xfId="16228"/>
    <cellStyle name="Обычный 59 4 2" xfId="36557"/>
    <cellStyle name="Обычный 59 5" xfId="36558"/>
    <cellStyle name="Обычный 6" xfId="342"/>
    <cellStyle name="Обычный 6 2" xfId="16229"/>
    <cellStyle name="Обычный 6 2 2" xfId="16230"/>
    <cellStyle name="Обычный 6 2 2 2" xfId="16231"/>
    <cellStyle name="Обычный 6 2 2 2 2" xfId="36559"/>
    <cellStyle name="Обычный 6 2 2 3" xfId="36560"/>
    <cellStyle name="Обычный 6 2 3" xfId="16232"/>
    <cellStyle name="Обычный 6 2 3 2" xfId="36561"/>
    <cellStyle name="Обычный 6 2 4" xfId="36562"/>
    <cellStyle name="Обычный 6 3" xfId="16233"/>
    <cellStyle name="Обычный 6 3 2" xfId="16234"/>
    <cellStyle name="Обычный 6 3 2 2" xfId="36563"/>
    <cellStyle name="Обычный 6 3 3" xfId="36564"/>
    <cellStyle name="Обычный 6 4" xfId="16235"/>
    <cellStyle name="Обычный 6 4 2" xfId="36565"/>
    <cellStyle name="Обычный 60" xfId="463"/>
    <cellStyle name="Обычный 60 2" xfId="16236"/>
    <cellStyle name="Обычный 60 2 2" xfId="16237"/>
    <cellStyle name="Обычный 60 2 2 2" xfId="16238"/>
    <cellStyle name="Обычный 60 2 2 2 2" xfId="36566"/>
    <cellStyle name="Обычный 60 2 2 3" xfId="36567"/>
    <cellStyle name="Обычный 60 2 3" xfId="16239"/>
    <cellStyle name="Обычный 60 2 3 2" xfId="36568"/>
    <cellStyle name="Обычный 60 2 4" xfId="36569"/>
    <cellStyle name="Обычный 60 3" xfId="16240"/>
    <cellStyle name="Обычный 60 3 2" xfId="16241"/>
    <cellStyle name="Обычный 60 3 2 2" xfId="36570"/>
    <cellStyle name="Обычный 60 3 3" xfId="36571"/>
    <cellStyle name="Обычный 60 4" xfId="16242"/>
    <cellStyle name="Обычный 60 4 2" xfId="36572"/>
    <cellStyle name="Обычный 60 5" xfId="36573"/>
    <cellStyle name="Обычный 61" xfId="464"/>
    <cellStyle name="Обычный 61 2" xfId="16243"/>
    <cellStyle name="Обычный 61 2 2" xfId="16244"/>
    <cellStyle name="Обычный 61 2 2 2" xfId="16245"/>
    <cellStyle name="Обычный 61 2 2 2 2" xfId="36574"/>
    <cellStyle name="Обычный 61 2 2 3" xfId="36575"/>
    <cellStyle name="Обычный 61 2 3" xfId="16246"/>
    <cellStyle name="Обычный 61 2 3 2" xfId="36576"/>
    <cellStyle name="Обычный 61 2 4" xfId="36577"/>
    <cellStyle name="Обычный 61 3" xfId="16247"/>
    <cellStyle name="Обычный 61 3 2" xfId="16248"/>
    <cellStyle name="Обычный 61 3 2 2" xfId="36578"/>
    <cellStyle name="Обычный 61 3 3" xfId="36579"/>
    <cellStyle name="Обычный 61 4" xfId="16249"/>
    <cellStyle name="Обычный 61 4 2" xfId="36580"/>
    <cellStyle name="Обычный 61 5" xfId="36581"/>
    <cellStyle name="Обычный 62" xfId="465"/>
    <cellStyle name="Обычный 62 2" xfId="16250"/>
    <cellStyle name="Обычный 62 2 2" xfId="16251"/>
    <cellStyle name="Обычный 62 2 2 2" xfId="16252"/>
    <cellStyle name="Обычный 62 2 2 2 2" xfId="36582"/>
    <cellStyle name="Обычный 62 2 2 3" xfId="36583"/>
    <cellStyle name="Обычный 62 2 3" xfId="16253"/>
    <cellStyle name="Обычный 62 2 3 2" xfId="36584"/>
    <cellStyle name="Обычный 62 2 4" xfId="36585"/>
    <cellStyle name="Обычный 62 3" xfId="16254"/>
    <cellStyle name="Обычный 62 3 2" xfId="16255"/>
    <cellStyle name="Обычный 62 3 2 2" xfId="36586"/>
    <cellStyle name="Обычный 62 3 3" xfId="36587"/>
    <cellStyle name="Обычный 62 4" xfId="16256"/>
    <cellStyle name="Обычный 62 4 2" xfId="36588"/>
    <cellStyle name="Обычный 62 5" xfId="36589"/>
    <cellStyle name="Обычный 63" xfId="466"/>
    <cellStyle name="Обычный 63 2" xfId="16257"/>
    <cellStyle name="Обычный 63 2 2" xfId="16258"/>
    <cellStyle name="Обычный 63 2 2 2" xfId="16259"/>
    <cellStyle name="Обычный 63 2 2 2 2" xfId="36590"/>
    <cellStyle name="Обычный 63 2 2 3" xfId="36591"/>
    <cellStyle name="Обычный 63 2 3" xfId="16260"/>
    <cellStyle name="Обычный 63 2 3 2" xfId="36592"/>
    <cellStyle name="Обычный 63 2 4" xfId="36593"/>
    <cellStyle name="Обычный 63 3" xfId="16261"/>
    <cellStyle name="Обычный 63 3 2" xfId="16262"/>
    <cellStyle name="Обычный 63 3 2 2" xfId="36594"/>
    <cellStyle name="Обычный 63 3 3" xfId="36595"/>
    <cellStyle name="Обычный 63 4" xfId="16263"/>
    <cellStyle name="Обычный 63 4 2" xfId="36596"/>
    <cellStyle name="Обычный 63 5" xfId="36597"/>
    <cellStyle name="Обычный 64" xfId="467"/>
    <cellStyle name="Обычный 64 2" xfId="16264"/>
    <cellStyle name="Обычный 64 2 2" xfId="16265"/>
    <cellStyle name="Обычный 64 2 2 2" xfId="16266"/>
    <cellStyle name="Обычный 64 2 2 2 2" xfId="36598"/>
    <cellStyle name="Обычный 64 2 2 3" xfId="36599"/>
    <cellStyle name="Обычный 64 2 3" xfId="16267"/>
    <cellStyle name="Обычный 64 2 3 2" xfId="36600"/>
    <cellStyle name="Обычный 64 2 4" xfId="36601"/>
    <cellStyle name="Обычный 64 3" xfId="16268"/>
    <cellStyle name="Обычный 64 3 2" xfId="16269"/>
    <cellStyle name="Обычный 64 3 2 2" xfId="36602"/>
    <cellStyle name="Обычный 64 3 3" xfId="36603"/>
    <cellStyle name="Обычный 64 4" xfId="16270"/>
    <cellStyle name="Обычный 64 4 2" xfId="36604"/>
    <cellStyle name="Обычный 64 5" xfId="36605"/>
    <cellStyle name="Обычный 65" xfId="468"/>
    <cellStyle name="Обычный 65 2" xfId="16271"/>
    <cellStyle name="Обычный 65 2 2" xfId="16272"/>
    <cellStyle name="Обычный 65 2 2 2" xfId="16273"/>
    <cellStyle name="Обычный 65 2 2 2 2" xfId="36606"/>
    <cellStyle name="Обычный 65 2 2 3" xfId="36607"/>
    <cellStyle name="Обычный 65 2 3" xfId="16274"/>
    <cellStyle name="Обычный 65 2 3 2" xfId="36608"/>
    <cellStyle name="Обычный 65 2 4" xfId="36609"/>
    <cellStyle name="Обычный 65 3" xfId="16275"/>
    <cellStyle name="Обычный 65 3 2" xfId="16276"/>
    <cellStyle name="Обычный 65 3 2 2" xfId="36610"/>
    <cellStyle name="Обычный 65 3 3" xfId="36611"/>
    <cellStyle name="Обычный 65 4" xfId="16277"/>
    <cellStyle name="Обычный 65 4 2" xfId="36612"/>
    <cellStyle name="Обычный 65 5" xfId="36613"/>
    <cellStyle name="Обычный 66" xfId="472"/>
    <cellStyle name="Обычный 66 2" xfId="508"/>
    <cellStyle name="Обычный 66 2 2" xfId="522"/>
    <cellStyle name="Обычный 66 2 2 2" xfId="16278"/>
    <cellStyle name="Обычный 66 2 2 2 2" xfId="36614"/>
    <cellStyle name="Обычный 66 2 2 3" xfId="36615"/>
    <cellStyle name="Обычный 66 2 3" xfId="16279"/>
    <cellStyle name="Обычный 66 2 3 2" xfId="36616"/>
    <cellStyle name="Обычный 66 2 4" xfId="36617"/>
    <cellStyle name="Обычный 66 3" xfId="16280"/>
    <cellStyle name="Обычный 66 3 2" xfId="16281"/>
    <cellStyle name="Обычный 66 3 2 2" xfId="36618"/>
    <cellStyle name="Обычный 66 3 3" xfId="36619"/>
    <cellStyle name="Обычный 66 4" xfId="16282"/>
    <cellStyle name="Обычный 66 4 2" xfId="36620"/>
    <cellStyle name="Обычный 66 5" xfId="36621"/>
    <cellStyle name="Обычный 67" xfId="473"/>
    <cellStyle name="Обычный 67 2" xfId="16283"/>
    <cellStyle name="Обычный 67 2 2" xfId="16284"/>
    <cellStyle name="Обычный 67 2 2 2" xfId="16285"/>
    <cellStyle name="Обычный 67 2 2 2 2" xfId="36622"/>
    <cellStyle name="Обычный 67 2 2 3" xfId="36623"/>
    <cellStyle name="Обычный 67 2 3" xfId="16286"/>
    <cellStyle name="Обычный 67 2 3 2" xfId="36624"/>
    <cellStyle name="Обычный 67 2 4" xfId="36625"/>
    <cellStyle name="Обычный 67 3" xfId="16287"/>
    <cellStyle name="Обычный 67 3 2" xfId="16288"/>
    <cellStyle name="Обычный 67 3 2 2" xfId="36626"/>
    <cellStyle name="Обычный 67 3 3" xfId="36627"/>
    <cellStyle name="Обычный 67 4" xfId="16289"/>
    <cellStyle name="Обычный 67 4 2" xfId="36628"/>
    <cellStyle name="Обычный 67 5" xfId="36629"/>
    <cellStyle name="Обычный 68" xfId="474"/>
    <cellStyle name="Обычный 68 2" xfId="16290"/>
    <cellStyle name="Обычный 68 2 2" xfId="16291"/>
    <cellStyle name="Обычный 68 2 2 2" xfId="16292"/>
    <cellStyle name="Обычный 68 2 2 2 2" xfId="36630"/>
    <cellStyle name="Обычный 68 2 2 3" xfId="36631"/>
    <cellStyle name="Обычный 68 2 3" xfId="16293"/>
    <cellStyle name="Обычный 68 2 3 2" xfId="36632"/>
    <cellStyle name="Обычный 68 2 4" xfId="36633"/>
    <cellStyle name="Обычный 68 3" xfId="16294"/>
    <cellStyle name="Обычный 68 3 2" xfId="16295"/>
    <cellStyle name="Обычный 68 3 2 2" xfId="36634"/>
    <cellStyle name="Обычный 68 3 3" xfId="36635"/>
    <cellStyle name="Обычный 68 4" xfId="16296"/>
    <cellStyle name="Обычный 68 4 2" xfId="36636"/>
    <cellStyle name="Обычный 68 5" xfId="36637"/>
    <cellStyle name="Обычный 69" xfId="475"/>
    <cellStyle name="Обычный 69 2" xfId="507"/>
    <cellStyle name="Обычный 69 2 2" xfId="521"/>
    <cellStyle name="Обычный 69 2 2 2" xfId="16297"/>
    <cellStyle name="Обычный 69 2 2 2 2" xfId="36638"/>
    <cellStyle name="Обычный 69 2 2 3" xfId="36639"/>
    <cellStyle name="Обычный 69 2 3" xfId="16298"/>
    <cellStyle name="Обычный 69 2 3 2" xfId="36640"/>
    <cellStyle name="Обычный 69 2 4" xfId="36641"/>
    <cellStyle name="Обычный 69 3" xfId="16299"/>
    <cellStyle name="Обычный 69 3 2" xfId="16300"/>
    <cellStyle name="Обычный 69 3 2 2" xfId="36642"/>
    <cellStyle name="Обычный 69 3 3" xfId="36643"/>
    <cellStyle name="Обычный 69 4" xfId="16301"/>
    <cellStyle name="Обычный 69 4 2" xfId="36644"/>
    <cellStyle name="Обычный 69 5" xfId="36645"/>
    <cellStyle name="Обычный 7" xfId="343"/>
    <cellStyle name="Обычный 7 2" xfId="344"/>
    <cellStyle name="Обычный 7 3" xfId="345"/>
    <cellStyle name="Обычный 7 4" xfId="16302"/>
    <cellStyle name="Обычный 7 4 2" xfId="16303"/>
    <cellStyle name="Обычный 7 4 2 2" xfId="16304"/>
    <cellStyle name="Обычный 7 4 2 2 2" xfId="36646"/>
    <cellStyle name="Обычный 7 4 2 3" xfId="36647"/>
    <cellStyle name="Обычный 7 4 3" xfId="16305"/>
    <cellStyle name="Обычный 7 4 3 2" xfId="36648"/>
    <cellStyle name="Обычный 7 4 4" xfId="36649"/>
    <cellStyle name="Обычный 7 5" xfId="16306"/>
    <cellStyle name="Обычный 7 5 2" xfId="16307"/>
    <cellStyle name="Обычный 7 5 2 2" xfId="36650"/>
    <cellStyle name="Обычный 7 5 3" xfId="36651"/>
    <cellStyle name="Обычный 7 6" xfId="16308"/>
    <cellStyle name="Обычный 7 6 2" xfId="36652"/>
    <cellStyle name="Обычный 70" xfId="476"/>
    <cellStyle name="Обычный 70 2" xfId="16309"/>
    <cellStyle name="Обычный 70 2 2" xfId="16310"/>
    <cellStyle name="Обычный 70 2 2 2" xfId="16311"/>
    <cellStyle name="Обычный 70 2 2 2 2" xfId="36653"/>
    <cellStyle name="Обычный 70 2 2 3" xfId="36654"/>
    <cellStyle name="Обычный 70 2 3" xfId="16312"/>
    <cellStyle name="Обычный 70 2 3 2" xfId="36655"/>
    <cellStyle name="Обычный 70 2 4" xfId="36656"/>
    <cellStyle name="Обычный 70 3" xfId="16313"/>
    <cellStyle name="Обычный 70 3 2" xfId="16314"/>
    <cellStyle name="Обычный 70 3 2 2" xfId="36657"/>
    <cellStyle name="Обычный 70 3 3" xfId="36658"/>
    <cellStyle name="Обычный 70 4" xfId="16315"/>
    <cellStyle name="Обычный 70 4 2" xfId="36659"/>
    <cellStyle name="Обычный 70 5" xfId="36660"/>
    <cellStyle name="Обычный 71" xfId="477"/>
    <cellStyle name="Обычный 71 2" xfId="16316"/>
    <cellStyle name="Обычный 71 2 2" xfId="16317"/>
    <cellStyle name="Обычный 71 2 2 2" xfId="16318"/>
    <cellStyle name="Обычный 71 2 2 2 2" xfId="36661"/>
    <cellStyle name="Обычный 71 2 2 3" xfId="36662"/>
    <cellStyle name="Обычный 71 2 3" xfId="16319"/>
    <cellStyle name="Обычный 71 2 3 2" xfId="36663"/>
    <cellStyle name="Обычный 71 2 4" xfId="36664"/>
    <cellStyle name="Обычный 71 3" xfId="16320"/>
    <cellStyle name="Обычный 71 3 2" xfId="16321"/>
    <cellStyle name="Обычный 71 3 2 2" xfId="36665"/>
    <cellStyle name="Обычный 71 3 3" xfId="36666"/>
    <cellStyle name="Обычный 71 4" xfId="16322"/>
    <cellStyle name="Обычный 71 4 2" xfId="36667"/>
    <cellStyle name="Обычный 71 5" xfId="36668"/>
    <cellStyle name="Обычный 72" xfId="478"/>
    <cellStyle name="Обычный 72 2" xfId="16323"/>
    <cellStyle name="Обычный 72 2 2" xfId="16324"/>
    <cellStyle name="Обычный 72 2 2 2" xfId="16325"/>
    <cellStyle name="Обычный 72 2 2 2 2" xfId="36669"/>
    <cellStyle name="Обычный 72 2 2 3" xfId="36670"/>
    <cellStyle name="Обычный 72 2 3" xfId="16326"/>
    <cellStyle name="Обычный 72 2 3 2" xfId="36671"/>
    <cellStyle name="Обычный 72 2 4" xfId="36672"/>
    <cellStyle name="Обычный 72 3" xfId="16327"/>
    <cellStyle name="Обычный 72 3 2" xfId="16328"/>
    <cellStyle name="Обычный 72 3 2 2" xfId="36673"/>
    <cellStyle name="Обычный 72 3 3" xfId="36674"/>
    <cellStyle name="Обычный 72 4" xfId="16329"/>
    <cellStyle name="Обычный 72 4 2" xfId="36675"/>
    <cellStyle name="Обычный 72 5" xfId="36676"/>
    <cellStyle name="Обычный 73" xfId="479"/>
    <cellStyle name="Обычный 73 2" xfId="16330"/>
    <cellStyle name="Обычный 73 2 2" xfId="16331"/>
    <cellStyle name="Обычный 73 2 2 2" xfId="16332"/>
    <cellStyle name="Обычный 73 2 2 2 2" xfId="36677"/>
    <cellStyle name="Обычный 73 2 2 3" xfId="36678"/>
    <cellStyle name="Обычный 73 2 3" xfId="16333"/>
    <cellStyle name="Обычный 73 2 3 2" xfId="36679"/>
    <cellStyle name="Обычный 73 2 4" xfId="36680"/>
    <cellStyle name="Обычный 73 3" xfId="16334"/>
    <cellStyle name="Обычный 73 3 2" xfId="16335"/>
    <cellStyle name="Обычный 73 3 2 2" xfId="36681"/>
    <cellStyle name="Обычный 73 3 3" xfId="36682"/>
    <cellStyle name="Обычный 73 4" xfId="16336"/>
    <cellStyle name="Обычный 73 4 2" xfId="36683"/>
    <cellStyle name="Обычный 73 5" xfId="36684"/>
    <cellStyle name="Обычный 74" xfId="480"/>
    <cellStyle name="Обычный 74 2" xfId="504"/>
    <cellStyle name="Обычный 74 2 2" xfId="16337"/>
    <cellStyle name="Обычный 74 2 2 2" xfId="16338"/>
    <cellStyle name="Обычный 74 2 2 2 2" xfId="36685"/>
    <cellStyle name="Обычный 74 2 2 3" xfId="36686"/>
    <cellStyle name="Обычный 74 2 3" xfId="16339"/>
    <cellStyle name="Обычный 74 2 3 2" xfId="36687"/>
    <cellStyle name="Обычный 74 2 4" xfId="36688"/>
    <cellStyle name="Обычный 74 3" xfId="16340"/>
    <cellStyle name="Обычный 74 3 2" xfId="16341"/>
    <cellStyle name="Обычный 74 3 2 2" xfId="36689"/>
    <cellStyle name="Обычный 74 3 3" xfId="36690"/>
    <cellStyle name="Обычный 74 4" xfId="16342"/>
    <cellStyle name="Обычный 74 4 2" xfId="36691"/>
    <cellStyle name="Обычный 74 5" xfId="36692"/>
    <cellStyle name="Обычный 75" xfId="481"/>
    <cellStyle name="Обычный 75 2" xfId="16343"/>
    <cellStyle name="Обычный 75 2 2" xfId="16344"/>
    <cellStyle name="Обычный 75 2 2 2" xfId="16345"/>
    <cellStyle name="Обычный 75 2 2 2 2" xfId="36693"/>
    <cellStyle name="Обычный 75 2 2 3" xfId="36694"/>
    <cellStyle name="Обычный 75 2 3" xfId="16346"/>
    <cellStyle name="Обычный 75 2 3 2" xfId="36695"/>
    <cellStyle name="Обычный 75 2 4" xfId="36696"/>
    <cellStyle name="Обычный 75 3" xfId="16347"/>
    <cellStyle name="Обычный 75 3 2" xfId="16348"/>
    <cellStyle name="Обычный 75 3 2 2" xfId="36697"/>
    <cellStyle name="Обычный 75 3 3" xfId="36698"/>
    <cellStyle name="Обычный 75 4" xfId="16349"/>
    <cellStyle name="Обычный 75 4 2" xfId="36699"/>
    <cellStyle name="Обычный 75 5" xfId="36700"/>
    <cellStyle name="Обычный 76" xfId="482"/>
    <cellStyle name="Обычный 76 2" xfId="506"/>
    <cellStyle name="Обычный 76 2 2" xfId="16350"/>
    <cellStyle name="Обычный 76 2 2 2" xfId="16351"/>
    <cellStyle name="Обычный 76 2 2 2 2" xfId="36701"/>
    <cellStyle name="Обычный 76 2 2 3" xfId="36702"/>
    <cellStyle name="Обычный 76 2 3" xfId="16352"/>
    <cellStyle name="Обычный 76 2 3 2" xfId="36703"/>
    <cellStyle name="Обычный 76 2 4" xfId="36704"/>
    <cellStyle name="Обычный 76 3" xfId="16353"/>
    <cellStyle name="Обычный 76 3 2" xfId="16354"/>
    <cellStyle name="Обычный 76 3 2 2" xfId="36705"/>
    <cellStyle name="Обычный 76 3 3" xfId="36706"/>
    <cellStyle name="Обычный 76 4" xfId="16355"/>
    <cellStyle name="Обычный 76 4 2" xfId="36707"/>
    <cellStyle name="Обычный 76 5" xfId="36708"/>
    <cellStyle name="Обычный 77" xfId="483"/>
    <cellStyle name="Обычный 77 2" xfId="16356"/>
    <cellStyle name="Обычный 77 2 2" xfId="16357"/>
    <cellStyle name="Обычный 77 2 2 2" xfId="16358"/>
    <cellStyle name="Обычный 77 2 2 2 2" xfId="36709"/>
    <cellStyle name="Обычный 77 2 2 3" xfId="36710"/>
    <cellStyle name="Обычный 77 2 3" xfId="16359"/>
    <cellStyle name="Обычный 77 2 3 2" xfId="36711"/>
    <cellStyle name="Обычный 77 2 4" xfId="36712"/>
    <cellStyle name="Обычный 77 3" xfId="16360"/>
    <cellStyle name="Обычный 77 3 2" xfId="16361"/>
    <cellStyle name="Обычный 77 3 2 2" xfId="36713"/>
    <cellStyle name="Обычный 77 3 3" xfId="36714"/>
    <cellStyle name="Обычный 77 4" xfId="16362"/>
    <cellStyle name="Обычный 77 4 2" xfId="36715"/>
    <cellStyle name="Обычный 77 5" xfId="36716"/>
    <cellStyle name="Обычный 78" xfId="484"/>
    <cellStyle name="Обычный 78 2" xfId="16363"/>
    <cellStyle name="Обычный 78 2 2" xfId="16364"/>
    <cellStyle name="Обычный 78 2 2 2" xfId="16365"/>
    <cellStyle name="Обычный 78 2 2 2 2" xfId="36717"/>
    <cellStyle name="Обычный 78 2 2 3" xfId="36718"/>
    <cellStyle name="Обычный 78 2 3" xfId="16366"/>
    <cellStyle name="Обычный 78 2 3 2" xfId="36719"/>
    <cellStyle name="Обычный 78 2 4" xfId="36720"/>
    <cellStyle name="Обычный 78 3" xfId="16367"/>
    <cellStyle name="Обычный 78 3 2" xfId="16368"/>
    <cellStyle name="Обычный 78 3 2 2" xfId="36721"/>
    <cellStyle name="Обычный 78 3 3" xfId="36722"/>
    <cellStyle name="Обычный 78 4" xfId="16369"/>
    <cellStyle name="Обычный 78 4 2" xfId="36723"/>
    <cellStyle name="Обычный 78 5" xfId="36724"/>
    <cellStyle name="Обычный 79" xfId="485"/>
    <cellStyle name="Обычный 79 2" xfId="16370"/>
    <cellStyle name="Обычный 79 2 2" xfId="16371"/>
    <cellStyle name="Обычный 79 2 2 2" xfId="16372"/>
    <cellStyle name="Обычный 79 2 2 2 2" xfId="36725"/>
    <cellStyle name="Обычный 79 2 2 3" xfId="36726"/>
    <cellStyle name="Обычный 79 2 3" xfId="16373"/>
    <cellStyle name="Обычный 79 2 3 2" xfId="36727"/>
    <cellStyle name="Обычный 79 2 4" xfId="36728"/>
    <cellStyle name="Обычный 79 3" xfId="16374"/>
    <cellStyle name="Обычный 79 3 2" xfId="16375"/>
    <cellStyle name="Обычный 79 3 2 2" xfId="36729"/>
    <cellStyle name="Обычный 79 3 3" xfId="36730"/>
    <cellStyle name="Обычный 79 4" xfId="16376"/>
    <cellStyle name="Обычный 79 4 2" xfId="36731"/>
    <cellStyle name="Обычный 79 5" xfId="36732"/>
    <cellStyle name="Обычный 8" xfId="346"/>
    <cellStyle name="Обычный 8 2" xfId="347"/>
    <cellStyle name="Обычный 8 3" xfId="348"/>
    <cellStyle name="Обычный 8 4" xfId="16377"/>
    <cellStyle name="Обычный 8 4 2" xfId="16378"/>
    <cellStyle name="Обычный 8 4 2 2" xfId="16379"/>
    <cellStyle name="Обычный 8 4 2 2 2" xfId="36733"/>
    <cellStyle name="Обычный 8 4 2 3" xfId="36734"/>
    <cellStyle name="Обычный 8 4 3" xfId="16380"/>
    <cellStyle name="Обычный 8 4 3 2" xfId="36735"/>
    <cellStyle name="Обычный 8 4 4" xfId="36736"/>
    <cellStyle name="Обычный 8 5" xfId="16381"/>
    <cellStyle name="Обычный 8 5 2" xfId="16382"/>
    <cellStyle name="Обычный 8 5 2 2" xfId="36737"/>
    <cellStyle name="Обычный 8 5 3" xfId="36738"/>
    <cellStyle name="Обычный 8 6" xfId="16383"/>
    <cellStyle name="Обычный 8 6 2" xfId="36739"/>
    <cellStyle name="Обычный 80" xfId="486"/>
    <cellStyle name="Обычный 80 2" xfId="509"/>
    <cellStyle name="Обычный 80 2 2" xfId="16384"/>
    <cellStyle name="Обычный 80 2 2 2" xfId="16385"/>
    <cellStyle name="Обычный 80 2 2 2 2" xfId="36740"/>
    <cellStyle name="Обычный 80 2 2 3" xfId="36741"/>
    <cellStyle name="Обычный 80 2 3" xfId="16386"/>
    <cellStyle name="Обычный 80 2 3 2" xfId="36742"/>
    <cellStyle name="Обычный 80 2 4" xfId="36743"/>
    <cellStyle name="Обычный 80 3" xfId="16387"/>
    <cellStyle name="Обычный 80 3 2" xfId="16388"/>
    <cellStyle name="Обычный 80 3 2 2" xfId="36744"/>
    <cellStyle name="Обычный 80 3 3" xfId="36745"/>
    <cellStyle name="Обычный 80 4" xfId="16389"/>
    <cellStyle name="Обычный 80 4 2" xfId="36746"/>
    <cellStyle name="Обычный 80 5" xfId="36747"/>
    <cellStyle name="Обычный 81" xfId="487"/>
    <cellStyle name="Обычный 81 2" xfId="505"/>
    <cellStyle name="Обычный 81 2 2" xfId="16390"/>
    <cellStyle name="Обычный 81 2 2 2" xfId="16391"/>
    <cellStyle name="Обычный 81 2 2 2 2" xfId="36748"/>
    <cellStyle name="Обычный 81 2 2 3" xfId="36749"/>
    <cellStyle name="Обычный 81 2 3" xfId="16392"/>
    <cellStyle name="Обычный 81 2 3 2" xfId="36750"/>
    <cellStyle name="Обычный 81 2 4" xfId="36751"/>
    <cellStyle name="Обычный 81 3" xfId="16393"/>
    <cellStyle name="Обычный 81 3 2" xfId="16394"/>
    <cellStyle name="Обычный 81 3 2 2" xfId="36752"/>
    <cellStyle name="Обычный 81 3 3" xfId="36753"/>
    <cellStyle name="Обычный 81 4" xfId="16395"/>
    <cellStyle name="Обычный 81 4 2" xfId="36754"/>
    <cellStyle name="Обычный 81 5" xfId="36755"/>
    <cellStyle name="Обычный 82" xfId="488"/>
    <cellStyle name="Обычный 82 2" xfId="16396"/>
    <cellStyle name="Обычный 82 2 2" xfId="16397"/>
    <cellStyle name="Обычный 82 2 2 2" xfId="16398"/>
    <cellStyle name="Обычный 82 2 2 2 2" xfId="36756"/>
    <cellStyle name="Обычный 82 2 2 3" xfId="36757"/>
    <cellStyle name="Обычный 82 2 3" xfId="16399"/>
    <cellStyle name="Обычный 82 2 3 2" xfId="36758"/>
    <cellStyle name="Обычный 82 2 4" xfId="36759"/>
    <cellStyle name="Обычный 82 3" xfId="16400"/>
    <cellStyle name="Обычный 82 3 2" xfId="16401"/>
    <cellStyle name="Обычный 82 3 2 2" xfId="36760"/>
    <cellStyle name="Обычный 82 3 3" xfId="36761"/>
    <cellStyle name="Обычный 82 4" xfId="16402"/>
    <cellStyle name="Обычный 82 4 2" xfId="36762"/>
    <cellStyle name="Обычный 82 5" xfId="36763"/>
    <cellStyle name="Обычный 83" xfId="489"/>
    <cellStyle name="Обычный 83 2" xfId="16403"/>
    <cellStyle name="Обычный 83 2 2" xfId="16404"/>
    <cellStyle name="Обычный 83 2 2 2" xfId="16405"/>
    <cellStyle name="Обычный 83 2 2 2 2" xfId="36764"/>
    <cellStyle name="Обычный 83 2 2 3" xfId="36765"/>
    <cellStyle name="Обычный 83 2 3" xfId="16406"/>
    <cellStyle name="Обычный 83 2 3 2" xfId="36766"/>
    <cellStyle name="Обычный 83 2 4" xfId="36767"/>
    <cellStyle name="Обычный 83 3" xfId="16407"/>
    <cellStyle name="Обычный 83 3 2" xfId="16408"/>
    <cellStyle name="Обычный 83 3 2 2" xfId="36768"/>
    <cellStyle name="Обычный 83 3 3" xfId="36769"/>
    <cellStyle name="Обычный 83 4" xfId="16409"/>
    <cellStyle name="Обычный 83 4 2" xfId="36770"/>
    <cellStyle name="Обычный 83 5" xfId="36771"/>
    <cellStyle name="Обычный 84" xfId="490"/>
    <cellStyle name="Обычный 84 2" xfId="16410"/>
    <cellStyle name="Обычный 84 2 2" xfId="16411"/>
    <cellStyle name="Обычный 84 2 2 2" xfId="16412"/>
    <cellStyle name="Обычный 84 2 2 2 2" xfId="36772"/>
    <cellStyle name="Обычный 84 2 2 3" xfId="36773"/>
    <cellStyle name="Обычный 84 2 3" xfId="16413"/>
    <cellStyle name="Обычный 84 2 3 2" xfId="36774"/>
    <cellStyle name="Обычный 84 2 4" xfId="36775"/>
    <cellStyle name="Обычный 84 3" xfId="16414"/>
    <cellStyle name="Обычный 84 3 2" xfId="16415"/>
    <cellStyle name="Обычный 84 3 2 2" xfId="36776"/>
    <cellStyle name="Обычный 84 3 3" xfId="36777"/>
    <cellStyle name="Обычный 84 4" xfId="16416"/>
    <cellStyle name="Обычный 84 4 2" xfId="36778"/>
    <cellStyle name="Обычный 84 5" xfId="36779"/>
    <cellStyle name="Обычный 85" xfId="491"/>
    <cellStyle name="Обычный 85 2" xfId="16417"/>
    <cellStyle name="Обычный 85 2 2" xfId="16418"/>
    <cellStyle name="Обычный 85 2 2 2" xfId="16419"/>
    <cellStyle name="Обычный 85 2 2 2 2" xfId="36780"/>
    <cellStyle name="Обычный 85 2 2 3" xfId="36781"/>
    <cellStyle name="Обычный 85 2 3" xfId="16420"/>
    <cellStyle name="Обычный 85 2 3 2" xfId="36782"/>
    <cellStyle name="Обычный 85 2 4" xfId="36783"/>
    <cellStyle name="Обычный 85 3" xfId="16421"/>
    <cellStyle name="Обычный 85 3 2" xfId="16422"/>
    <cellStyle name="Обычный 85 3 2 2" xfId="36784"/>
    <cellStyle name="Обычный 85 3 3" xfId="36785"/>
    <cellStyle name="Обычный 85 4" xfId="16423"/>
    <cellStyle name="Обычный 85 4 2" xfId="36786"/>
    <cellStyle name="Обычный 85 5" xfId="36787"/>
    <cellStyle name="Обычный 86" xfId="492"/>
    <cellStyle name="Обычный 86 2" xfId="16424"/>
    <cellStyle name="Обычный 86 2 2" xfId="16425"/>
    <cellStyle name="Обычный 86 2 2 2" xfId="16426"/>
    <cellStyle name="Обычный 86 2 2 2 2" xfId="36788"/>
    <cellStyle name="Обычный 86 2 2 3" xfId="36789"/>
    <cellStyle name="Обычный 86 2 3" xfId="16427"/>
    <cellStyle name="Обычный 86 2 3 2" xfId="36790"/>
    <cellStyle name="Обычный 86 2 4" xfId="36791"/>
    <cellStyle name="Обычный 86 3" xfId="16428"/>
    <cellStyle name="Обычный 86 3 2" xfId="16429"/>
    <cellStyle name="Обычный 86 3 2 2" xfId="36792"/>
    <cellStyle name="Обычный 86 3 3" xfId="36793"/>
    <cellStyle name="Обычный 86 4" xfId="16430"/>
    <cellStyle name="Обычный 86 4 2" xfId="36794"/>
    <cellStyle name="Обычный 86 5" xfId="36795"/>
    <cellStyle name="Обычный 87" xfId="493"/>
    <cellStyle name="Обычный 87 2" xfId="16431"/>
    <cellStyle name="Обычный 87 2 2" xfId="16432"/>
    <cellStyle name="Обычный 87 2 2 2" xfId="16433"/>
    <cellStyle name="Обычный 87 2 2 2 2" xfId="36796"/>
    <cellStyle name="Обычный 87 2 2 3" xfId="36797"/>
    <cellStyle name="Обычный 87 2 3" xfId="16434"/>
    <cellStyle name="Обычный 87 2 3 2" xfId="36798"/>
    <cellStyle name="Обычный 87 2 4" xfId="36799"/>
    <cellStyle name="Обычный 87 3" xfId="16435"/>
    <cellStyle name="Обычный 87 3 2" xfId="16436"/>
    <cellStyle name="Обычный 87 3 2 2" xfId="36800"/>
    <cellStyle name="Обычный 87 3 3" xfId="36801"/>
    <cellStyle name="Обычный 87 4" xfId="16437"/>
    <cellStyle name="Обычный 87 4 2" xfId="36802"/>
    <cellStyle name="Обычный 87 5" xfId="36803"/>
    <cellStyle name="Обычный 88" xfId="494"/>
    <cellStyle name="Обычный 88 2" xfId="16438"/>
    <cellStyle name="Обычный 88 2 2" xfId="16439"/>
    <cellStyle name="Обычный 88 2 2 2" xfId="16440"/>
    <cellStyle name="Обычный 88 2 2 2 2" xfId="36804"/>
    <cellStyle name="Обычный 88 2 2 3" xfId="36805"/>
    <cellStyle name="Обычный 88 2 3" xfId="16441"/>
    <cellStyle name="Обычный 88 2 3 2" xfId="36806"/>
    <cellStyle name="Обычный 88 2 4" xfId="36807"/>
    <cellStyle name="Обычный 88 3" xfId="16442"/>
    <cellStyle name="Обычный 88 3 2" xfId="16443"/>
    <cellStyle name="Обычный 88 3 2 2" xfId="36808"/>
    <cellStyle name="Обычный 88 3 3" xfId="36809"/>
    <cellStyle name="Обычный 88 4" xfId="16444"/>
    <cellStyle name="Обычный 88 4 2" xfId="36810"/>
    <cellStyle name="Обычный 88 5" xfId="36811"/>
    <cellStyle name="Обычный 89" xfId="495"/>
    <cellStyle name="Обычный 89 2" xfId="16445"/>
    <cellStyle name="Обычный 89 2 2" xfId="16446"/>
    <cellStyle name="Обычный 89 2 2 2" xfId="16447"/>
    <cellStyle name="Обычный 89 2 2 2 2" xfId="36812"/>
    <cellStyle name="Обычный 89 2 2 3" xfId="36813"/>
    <cellStyle name="Обычный 89 2 3" xfId="16448"/>
    <cellStyle name="Обычный 89 2 3 2" xfId="36814"/>
    <cellStyle name="Обычный 89 2 4" xfId="36815"/>
    <cellStyle name="Обычный 89 3" xfId="16449"/>
    <cellStyle name="Обычный 89 3 2" xfId="16450"/>
    <cellStyle name="Обычный 89 3 2 2" xfId="36816"/>
    <cellStyle name="Обычный 89 3 3" xfId="36817"/>
    <cellStyle name="Обычный 89 4" xfId="16451"/>
    <cellStyle name="Обычный 89 4 2" xfId="36818"/>
    <cellStyle name="Обычный 89 5" xfId="36819"/>
    <cellStyle name="Обычный 9" xfId="349"/>
    <cellStyle name="Обычный 9 2" xfId="350"/>
    <cellStyle name="Обычный 9 3" xfId="351"/>
    <cellStyle name="Обычный 9 4" xfId="16452"/>
    <cellStyle name="Обычный 9 4 2" xfId="16453"/>
    <cellStyle name="Обычный 9 4 2 2" xfId="16454"/>
    <cellStyle name="Обычный 9 4 2 2 2" xfId="36820"/>
    <cellStyle name="Обычный 9 4 2 3" xfId="36821"/>
    <cellStyle name="Обычный 9 4 3" xfId="16455"/>
    <cellStyle name="Обычный 9 4 3 2" xfId="36822"/>
    <cellStyle name="Обычный 9 4 4" xfId="36823"/>
    <cellStyle name="Обычный 9 5" xfId="16456"/>
    <cellStyle name="Обычный 9 5 2" xfId="16457"/>
    <cellStyle name="Обычный 9 5 2 2" xfId="36824"/>
    <cellStyle name="Обычный 9 5 3" xfId="36825"/>
    <cellStyle name="Обычный 9 6" xfId="16458"/>
    <cellStyle name="Обычный 9 6 2" xfId="36826"/>
    <cellStyle name="Обычный 90" xfId="496"/>
    <cellStyle name="Обычный 90 2" xfId="16459"/>
    <cellStyle name="Обычный 90 2 2" xfId="16460"/>
    <cellStyle name="Обычный 90 2 2 2" xfId="16461"/>
    <cellStyle name="Обычный 90 2 2 2 2" xfId="36827"/>
    <cellStyle name="Обычный 90 2 2 3" xfId="36828"/>
    <cellStyle name="Обычный 90 2 3" xfId="16462"/>
    <cellStyle name="Обычный 90 2 3 2" xfId="36829"/>
    <cellStyle name="Обычный 90 2 4" xfId="36830"/>
    <cellStyle name="Обычный 90 3" xfId="16463"/>
    <cellStyle name="Обычный 90 3 2" xfId="16464"/>
    <cellStyle name="Обычный 90 3 2 2" xfId="36831"/>
    <cellStyle name="Обычный 90 3 3" xfId="36832"/>
    <cellStyle name="Обычный 90 4" xfId="16465"/>
    <cellStyle name="Обычный 90 4 2" xfId="36833"/>
    <cellStyle name="Обычный 90 5" xfId="36834"/>
    <cellStyle name="Обычный 91" xfId="497"/>
    <cellStyle name="Обычный 91 2" xfId="16466"/>
    <cellStyle name="Обычный 91 2 2" xfId="16467"/>
    <cellStyle name="Обычный 91 2 2 2" xfId="16468"/>
    <cellStyle name="Обычный 91 2 2 2 2" xfId="36835"/>
    <cellStyle name="Обычный 91 2 2 3" xfId="36836"/>
    <cellStyle name="Обычный 91 2 3" xfId="16469"/>
    <cellStyle name="Обычный 91 2 3 2" xfId="36837"/>
    <cellStyle name="Обычный 91 2 4" xfId="36838"/>
    <cellStyle name="Обычный 91 3" xfId="16470"/>
    <cellStyle name="Обычный 91 3 2" xfId="16471"/>
    <cellStyle name="Обычный 91 3 2 2" xfId="36839"/>
    <cellStyle name="Обычный 91 3 3" xfId="36840"/>
    <cellStyle name="Обычный 91 4" xfId="16472"/>
    <cellStyle name="Обычный 91 4 2" xfId="36841"/>
    <cellStyle name="Обычный 91 5" xfId="36842"/>
    <cellStyle name="Обычный 92" xfId="498"/>
    <cellStyle name="Обычный 92 2" xfId="16473"/>
    <cellStyle name="Обычный 92 2 2" xfId="16474"/>
    <cellStyle name="Обычный 92 2 2 2" xfId="16475"/>
    <cellStyle name="Обычный 92 2 2 2 2" xfId="36843"/>
    <cellStyle name="Обычный 92 2 2 3" xfId="36844"/>
    <cellStyle name="Обычный 92 2 3" xfId="16476"/>
    <cellStyle name="Обычный 92 2 3 2" xfId="36845"/>
    <cellStyle name="Обычный 92 2 4" xfId="36846"/>
    <cellStyle name="Обычный 92 3" xfId="16477"/>
    <cellStyle name="Обычный 92 3 2" xfId="16478"/>
    <cellStyle name="Обычный 92 3 2 2" xfId="36847"/>
    <cellStyle name="Обычный 92 3 3" xfId="36848"/>
    <cellStyle name="Обычный 92 4" xfId="16479"/>
    <cellStyle name="Обычный 92 4 2" xfId="36849"/>
    <cellStyle name="Обычный 92 5" xfId="36850"/>
    <cellStyle name="Обычный 93" xfId="499"/>
    <cellStyle name="Обычный 93 2" xfId="16480"/>
    <cellStyle name="Обычный 93 2 2" xfId="16481"/>
    <cellStyle name="Обычный 93 2 2 2" xfId="16482"/>
    <cellStyle name="Обычный 93 2 2 2 2" xfId="36851"/>
    <cellStyle name="Обычный 93 2 2 3" xfId="36852"/>
    <cellStyle name="Обычный 93 2 3" xfId="16483"/>
    <cellStyle name="Обычный 93 2 3 2" xfId="36853"/>
    <cellStyle name="Обычный 93 2 4" xfId="36854"/>
    <cellStyle name="Обычный 93 3" xfId="16484"/>
    <cellStyle name="Обычный 93 3 2" xfId="16485"/>
    <cellStyle name="Обычный 93 3 2 2" xfId="36855"/>
    <cellStyle name="Обычный 93 3 3" xfId="36856"/>
    <cellStyle name="Обычный 93 4" xfId="16486"/>
    <cellStyle name="Обычный 93 4 2" xfId="36857"/>
    <cellStyle name="Обычный 93 5" xfId="36858"/>
    <cellStyle name="Обычный 94" xfId="500"/>
    <cellStyle name="Обычный 94 2" xfId="16487"/>
    <cellStyle name="Обычный 94 2 2" xfId="16488"/>
    <cellStyle name="Обычный 94 2 2 2" xfId="16489"/>
    <cellStyle name="Обычный 94 2 2 2 2" xfId="36859"/>
    <cellStyle name="Обычный 94 2 2 3" xfId="36860"/>
    <cellStyle name="Обычный 94 2 3" xfId="16490"/>
    <cellStyle name="Обычный 94 2 3 2" xfId="36861"/>
    <cellStyle name="Обычный 94 2 4" xfId="36862"/>
    <cellStyle name="Обычный 94 3" xfId="16491"/>
    <cellStyle name="Обычный 94 3 2" xfId="16492"/>
    <cellStyle name="Обычный 94 3 2 2" xfId="36863"/>
    <cellStyle name="Обычный 94 3 3" xfId="36864"/>
    <cellStyle name="Обычный 94 4" xfId="16493"/>
    <cellStyle name="Обычный 94 4 2" xfId="36865"/>
    <cellStyle name="Обычный 94 5" xfId="36866"/>
    <cellStyle name="Обычный 95" xfId="501"/>
    <cellStyle name="Обычный 95 2" xfId="16494"/>
    <cellStyle name="Обычный 95 2 2" xfId="16495"/>
    <cellStyle name="Обычный 95 2 2 2" xfId="16496"/>
    <cellStyle name="Обычный 95 2 2 2 2" xfId="36867"/>
    <cellStyle name="Обычный 95 2 2 3" xfId="36868"/>
    <cellStyle name="Обычный 95 2 3" xfId="16497"/>
    <cellStyle name="Обычный 95 2 3 2" xfId="36869"/>
    <cellStyle name="Обычный 95 2 4" xfId="36870"/>
    <cellStyle name="Обычный 95 3" xfId="16498"/>
    <cellStyle name="Обычный 95 3 2" xfId="16499"/>
    <cellStyle name="Обычный 95 3 2 2" xfId="36871"/>
    <cellStyle name="Обычный 95 3 3" xfId="36872"/>
    <cellStyle name="Обычный 95 4" xfId="16500"/>
    <cellStyle name="Обычный 95 4 2" xfId="36873"/>
    <cellStyle name="Обычный 95 5" xfId="36874"/>
    <cellStyle name="Обычный 96" xfId="502"/>
    <cellStyle name="Обычный 96 2" xfId="16501"/>
    <cellStyle name="Обычный 96 2 2" xfId="16502"/>
    <cellStyle name="Обычный 96 2 2 2" xfId="16503"/>
    <cellStyle name="Обычный 96 2 2 2 2" xfId="36875"/>
    <cellStyle name="Обычный 96 2 2 3" xfId="36876"/>
    <cellStyle name="Обычный 96 2 3" xfId="16504"/>
    <cellStyle name="Обычный 96 2 3 2" xfId="36877"/>
    <cellStyle name="Обычный 96 2 4" xfId="36878"/>
    <cellStyle name="Обычный 96 3" xfId="16505"/>
    <cellStyle name="Обычный 96 3 2" xfId="16506"/>
    <cellStyle name="Обычный 96 3 2 2" xfId="36879"/>
    <cellStyle name="Обычный 96 3 3" xfId="36880"/>
    <cellStyle name="Обычный 96 4" xfId="16507"/>
    <cellStyle name="Обычный 96 4 2" xfId="36881"/>
    <cellStyle name="Обычный 96 5" xfId="36882"/>
    <cellStyle name="Обычный 97" xfId="503"/>
    <cellStyle name="Обычный 97 2" xfId="16508"/>
    <cellStyle name="Обычный 97 2 2" xfId="16509"/>
    <cellStyle name="Обычный 97 2 2 2" xfId="16510"/>
    <cellStyle name="Обычный 97 2 2 2 2" xfId="36883"/>
    <cellStyle name="Обычный 97 2 2 3" xfId="36884"/>
    <cellStyle name="Обычный 97 2 3" xfId="16511"/>
    <cellStyle name="Обычный 97 2 3 2" xfId="36885"/>
    <cellStyle name="Обычный 97 2 4" xfId="36886"/>
    <cellStyle name="Обычный 97 3" xfId="16512"/>
    <cellStyle name="Обычный 97 3 2" xfId="16513"/>
    <cellStyle name="Обычный 97 3 2 2" xfId="36887"/>
    <cellStyle name="Обычный 97 3 3" xfId="36888"/>
    <cellStyle name="Обычный 97 4" xfId="16514"/>
    <cellStyle name="Обычный 97 4 2" xfId="36889"/>
    <cellStyle name="Обычный 97 5" xfId="36890"/>
    <cellStyle name="Обычный 98" xfId="511"/>
    <cellStyle name="Обычный 98 2" xfId="16515"/>
    <cellStyle name="Обычный 98 2 2" xfId="16516"/>
    <cellStyle name="Обычный 98 2 2 2" xfId="16517"/>
    <cellStyle name="Обычный 98 2 2 2 2" xfId="36891"/>
    <cellStyle name="Обычный 98 2 2 3" xfId="36892"/>
    <cellStyle name="Обычный 98 2 3" xfId="16518"/>
    <cellStyle name="Обычный 98 2 3 2" xfId="36893"/>
    <cellStyle name="Обычный 98 2 4" xfId="36894"/>
    <cellStyle name="Обычный 98 3" xfId="16519"/>
    <cellStyle name="Обычный 98 3 2" xfId="16520"/>
    <cellStyle name="Обычный 98 3 2 2" xfId="36895"/>
    <cellStyle name="Обычный 98 3 3" xfId="36896"/>
    <cellStyle name="Обычный 98 4" xfId="16521"/>
    <cellStyle name="Обычный 98 4 2" xfId="36897"/>
    <cellStyle name="Обычный 98 5" xfId="36898"/>
    <cellStyle name="Обычный 99" xfId="512"/>
    <cellStyle name="Обычный 99 2" xfId="16522"/>
    <cellStyle name="Обычный 99 2 2" xfId="16523"/>
    <cellStyle name="Обычный 99 2 2 2" xfId="16524"/>
    <cellStyle name="Обычный 99 2 2 2 2" xfId="36899"/>
    <cellStyle name="Обычный 99 2 2 3" xfId="36900"/>
    <cellStyle name="Обычный 99 2 3" xfId="16525"/>
    <cellStyle name="Обычный 99 2 3 2" xfId="36901"/>
    <cellStyle name="Обычный 99 2 4" xfId="36902"/>
    <cellStyle name="Обычный 99 3" xfId="16526"/>
    <cellStyle name="Обычный 99 3 2" xfId="16527"/>
    <cellStyle name="Обычный 99 3 2 2" xfId="36903"/>
    <cellStyle name="Обычный 99 3 3" xfId="36904"/>
    <cellStyle name="Обычный 99 4" xfId="16528"/>
    <cellStyle name="Обычный 99 4 2" xfId="36905"/>
    <cellStyle name="Обычный 99 5" xfId="36906"/>
    <cellStyle name="Обычный_ПИР - ВЛ 0,4 к Жив. ферме сЛебяжка2 - на проверку" xfId="529"/>
    <cellStyle name="Обычный_ПИР - ВЛ 0,4 к Жив. ферме сЛебяжка2 - на проверку 2" xfId="644"/>
    <cellStyle name="Обычный_ПИР - ВЛ 0,4 к Жив. ферме сЛебяжка2 - на проверку 3" xfId="629"/>
    <cellStyle name="Параметр" xfId="352"/>
    <cellStyle name="ПеременныеСметы" xfId="353"/>
    <cellStyle name="ПеременныеСметы 2" xfId="354"/>
    <cellStyle name="ПеременныеСметы 2 2" xfId="16529"/>
    <cellStyle name="ПеременныеСметы 2 2 2" xfId="16530"/>
    <cellStyle name="ПеременныеСметы 2 2 2 2" xfId="16531"/>
    <cellStyle name="ПеременныеСметы 2 2 2 2 2" xfId="16532"/>
    <cellStyle name="ПеременныеСметы 2 2 2 2 2 2" xfId="16533"/>
    <cellStyle name="ПеременныеСметы 2 2 2 2 2 2 2" xfId="16534"/>
    <cellStyle name="ПеременныеСметы 2 2 2 2 2 2 2 2" xfId="36907"/>
    <cellStyle name="ПеременныеСметы 2 2 2 2 2 2 3" xfId="36908"/>
    <cellStyle name="ПеременныеСметы 2 2 2 2 2 3" xfId="36909"/>
    <cellStyle name="ПеременныеСметы 2 2 2 2 3" xfId="16535"/>
    <cellStyle name="ПеременныеСметы 2 2 2 2 3 2" xfId="16536"/>
    <cellStyle name="ПеременныеСметы 2 2 2 2 3 2 2" xfId="36910"/>
    <cellStyle name="ПеременныеСметы 2 2 2 2 3 3" xfId="36911"/>
    <cellStyle name="ПеременныеСметы 2 2 2 2 4" xfId="36912"/>
    <cellStyle name="ПеременныеСметы 2 2 2 3" xfId="16537"/>
    <cellStyle name="ПеременныеСметы 2 2 2 3 2" xfId="16538"/>
    <cellStyle name="ПеременныеСметы 2 2 2 3 2 2" xfId="16539"/>
    <cellStyle name="ПеременныеСметы 2 2 2 3 2 2 2" xfId="36913"/>
    <cellStyle name="ПеременныеСметы 2 2 2 3 2 3" xfId="36914"/>
    <cellStyle name="ПеременныеСметы 2 2 2 3 3" xfId="36915"/>
    <cellStyle name="ПеременныеСметы 2 2 2 4" xfId="16540"/>
    <cellStyle name="ПеременныеСметы 2 2 2 4 2" xfId="16541"/>
    <cellStyle name="ПеременныеСметы 2 2 2 4 2 2" xfId="36916"/>
    <cellStyle name="ПеременныеСметы 2 2 2 4 3" xfId="36917"/>
    <cellStyle name="ПеременныеСметы 2 2 2 5" xfId="36918"/>
    <cellStyle name="ПеременныеСметы 2 2 3" xfId="16542"/>
    <cellStyle name="ПеременныеСметы 2 2 3 2" xfId="16543"/>
    <cellStyle name="ПеременныеСметы 2 2 3 2 2" xfId="16544"/>
    <cellStyle name="ПеременныеСметы 2 2 3 2 2 2" xfId="16545"/>
    <cellStyle name="ПеременныеСметы 2 2 3 2 2 2 2" xfId="16546"/>
    <cellStyle name="ПеременныеСметы 2 2 3 2 2 2 2 2" xfId="36919"/>
    <cellStyle name="ПеременныеСметы 2 2 3 2 2 2 3" xfId="36920"/>
    <cellStyle name="ПеременныеСметы 2 2 3 2 2 3" xfId="36921"/>
    <cellStyle name="ПеременныеСметы 2 2 3 2 3" xfId="16547"/>
    <cellStyle name="ПеременныеСметы 2 2 3 2 3 2" xfId="16548"/>
    <cellStyle name="ПеременныеСметы 2 2 3 2 3 2 2" xfId="36922"/>
    <cellStyle name="ПеременныеСметы 2 2 3 2 3 3" xfId="36923"/>
    <cellStyle name="ПеременныеСметы 2 2 3 2 4" xfId="36924"/>
    <cellStyle name="ПеременныеСметы 2 2 3 3" xfId="16549"/>
    <cellStyle name="ПеременныеСметы 2 2 3 3 2" xfId="16550"/>
    <cellStyle name="ПеременныеСметы 2 2 3 3 2 2" xfId="16551"/>
    <cellStyle name="ПеременныеСметы 2 2 3 3 2 2 2" xfId="36925"/>
    <cellStyle name="ПеременныеСметы 2 2 3 3 2 3" xfId="36926"/>
    <cellStyle name="ПеременныеСметы 2 2 3 3 3" xfId="36927"/>
    <cellStyle name="ПеременныеСметы 2 2 3 4" xfId="16552"/>
    <cellStyle name="ПеременныеСметы 2 2 3 4 2" xfId="16553"/>
    <cellStyle name="ПеременныеСметы 2 2 3 4 2 2" xfId="36928"/>
    <cellStyle name="ПеременныеСметы 2 2 3 4 3" xfId="36929"/>
    <cellStyle name="ПеременныеСметы 2 2 3 5" xfId="36930"/>
    <cellStyle name="ПеременныеСметы 2 2 4" xfId="16554"/>
    <cellStyle name="ПеременныеСметы 2 2 4 2" xfId="16555"/>
    <cellStyle name="ПеременныеСметы 2 2 4 2 2" xfId="16556"/>
    <cellStyle name="ПеременныеСметы 2 2 4 2 2 2" xfId="16557"/>
    <cellStyle name="ПеременныеСметы 2 2 4 2 2 2 2" xfId="16558"/>
    <cellStyle name="ПеременныеСметы 2 2 4 2 2 2 2 2" xfId="36931"/>
    <cellStyle name="ПеременныеСметы 2 2 4 2 2 2 3" xfId="36932"/>
    <cellStyle name="ПеременныеСметы 2 2 4 2 2 3" xfId="36933"/>
    <cellStyle name="ПеременныеСметы 2 2 4 2 3" xfId="16559"/>
    <cellStyle name="ПеременныеСметы 2 2 4 2 3 2" xfId="16560"/>
    <cellStyle name="ПеременныеСметы 2 2 4 2 3 2 2" xfId="36934"/>
    <cellStyle name="ПеременныеСметы 2 2 4 2 3 3" xfId="36935"/>
    <cellStyle name="ПеременныеСметы 2 2 4 2 4" xfId="36936"/>
    <cellStyle name="ПеременныеСметы 2 2 4 3" xfId="16561"/>
    <cellStyle name="ПеременныеСметы 2 2 4 3 2" xfId="16562"/>
    <cellStyle name="ПеременныеСметы 2 2 4 3 2 2" xfId="16563"/>
    <cellStyle name="ПеременныеСметы 2 2 4 3 2 2 2" xfId="36937"/>
    <cellStyle name="ПеременныеСметы 2 2 4 3 2 3" xfId="36938"/>
    <cellStyle name="ПеременныеСметы 2 2 4 3 3" xfId="36939"/>
    <cellStyle name="ПеременныеСметы 2 2 4 4" xfId="16564"/>
    <cellStyle name="ПеременныеСметы 2 2 4 4 2" xfId="16565"/>
    <cellStyle name="ПеременныеСметы 2 2 4 4 2 2" xfId="36940"/>
    <cellStyle name="ПеременныеСметы 2 2 4 4 3" xfId="36941"/>
    <cellStyle name="ПеременныеСметы 2 2 4 5" xfId="36942"/>
    <cellStyle name="ПеременныеСметы 2 2 5" xfId="16566"/>
    <cellStyle name="ПеременныеСметы 2 2 5 2" xfId="16567"/>
    <cellStyle name="ПеременныеСметы 2 2 5 2 2" xfId="16568"/>
    <cellStyle name="ПеременныеСметы 2 2 5 2 2 2" xfId="16569"/>
    <cellStyle name="ПеременныеСметы 2 2 5 2 2 2 2" xfId="16570"/>
    <cellStyle name="ПеременныеСметы 2 2 5 2 2 2 2 2" xfId="36943"/>
    <cellStyle name="ПеременныеСметы 2 2 5 2 2 2 3" xfId="36944"/>
    <cellStyle name="ПеременныеСметы 2 2 5 2 2 3" xfId="36945"/>
    <cellStyle name="ПеременныеСметы 2 2 5 2 3" xfId="16571"/>
    <cellStyle name="ПеременныеСметы 2 2 5 2 3 2" xfId="16572"/>
    <cellStyle name="ПеременныеСметы 2 2 5 2 3 2 2" xfId="36946"/>
    <cellStyle name="ПеременныеСметы 2 2 5 2 3 3" xfId="36947"/>
    <cellStyle name="ПеременныеСметы 2 2 5 2 4" xfId="36948"/>
    <cellStyle name="ПеременныеСметы 2 2 5 3" xfId="16573"/>
    <cellStyle name="ПеременныеСметы 2 2 5 3 2" xfId="16574"/>
    <cellStyle name="ПеременныеСметы 2 2 5 3 2 2" xfId="16575"/>
    <cellStyle name="ПеременныеСметы 2 2 5 3 2 2 2" xfId="36949"/>
    <cellStyle name="ПеременныеСметы 2 2 5 3 2 3" xfId="36950"/>
    <cellStyle name="ПеременныеСметы 2 2 5 3 3" xfId="36951"/>
    <cellStyle name="ПеременныеСметы 2 2 5 4" xfId="16576"/>
    <cellStyle name="ПеременныеСметы 2 2 5 4 2" xfId="16577"/>
    <cellStyle name="ПеременныеСметы 2 2 5 4 2 2" xfId="36952"/>
    <cellStyle name="ПеременныеСметы 2 2 5 4 3" xfId="36953"/>
    <cellStyle name="ПеременныеСметы 2 2 5 5" xfId="36954"/>
    <cellStyle name="ПеременныеСметы 2 2 6" xfId="16578"/>
    <cellStyle name="ПеременныеСметы 2 2 6 2" xfId="16579"/>
    <cellStyle name="ПеременныеСметы 2 2 6 2 2" xfId="16580"/>
    <cellStyle name="ПеременныеСметы 2 2 6 2 2 2" xfId="16581"/>
    <cellStyle name="ПеременныеСметы 2 2 6 2 2 2 2" xfId="36955"/>
    <cellStyle name="ПеременныеСметы 2 2 6 2 2 3" xfId="36956"/>
    <cellStyle name="ПеременныеСметы 2 2 6 2 3" xfId="36957"/>
    <cellStyle name="ПеременныеСметы 2 2 6 3" xfId="16582"/>
    <cellStyle name="ПеременныеСметы 2 2 6 3 2" xfId="16583"/>
    <cellStyle name="ПеременныеСметы 2 2 6 3 2 2" xfId="36958"/>
    <cellStyle name="ПеременныеСметы 2 2 6 3 3" xfId="36959"/>
    <cellStyle name="ПеременныеСметы 2 2 6 4" xfId="36960"/>
    <cellStyle name="ПеременныеСметы 2 2 7" xfId="16584"/>
    <cellStyle name="ПеременныеСметы 2 2 7 2" xfId="16585"/>
    <cellStyle name="ПеременныеСметы 2 2 7 2 2" xfId="16586"/>
    <cellStyle name="ПеременныеСметы 2 2 7 2 2 2" xfId="36961"/>
    <cellStyle name="ПеременныеСметы 2 2 7 2 3" xfId="36962"/>
    <cellStyle name="ПеременныеСметы 2 2 7 3" xfId="36963"/>
    <cellStyle name="ПеременныеСметы 2 2 8" xfId="16587"/>
    <cellStyle name="ПеременныеСметы 2 2 8 2" xfId="16588"/>
    <cellStyle name="ПеременныеСметы 2 2 8 2 2" xfId="36964"/>
    <cellStyle name="ПеременныеСметы 2 2 8 3" xfId="36965"/>
    <cellStyle name="ПеременныеСметы 2 2 9" xfId="36966"/>
    <cellStyle name="ПеременныеСметы 2 3" xfId="16589"/>
    <cellStyle name="ПеременныеСметы 2 3 2" xfId="16590"/>
    <cellStyle name="ПеременныеСметы 2 3 2 2" xfId="16591"/>
    <cellStyle name="ПеременныеСметы 2 3 2 2 2" xfId="16592"/>
    <cellStyle name="ПеременныеСметы 2 3 2 2 2 2" xfId="16593"/>
    <cellStyle name="ПеременныеСметы 2 3 2 2 2 2 2" xfId="16594"/>
    <cellStyle name="ПеременныеСметы 2 3 2 2 2 2 2 2" xfId="36967"/>
    <cellStyle name="ПеременныеСметы 2 3 2 2 2 2 3" xfId="36968"/>
    <cellStyle name="ПеременныеСметы 2 3 2 2 2 3" xfId="36969"/>
    <cellStyle name="ПеременныеСметы 2 3 2 2 3" xfId="16595"/>
    <cellStyle name="ПеременныеСметы 2 3 2 2 3 2" xfId="16596"/>
    <cellStyle name="ПеременныеСметы 2 3 2 2 3 2 2" xfId="36970"/>
    <cellStyle name="ПеременныеСметы 2 3 2 2 3 3" xfId="36971"/>
    <cellStyle name="ПеременныеСметы 2 3 2 2 4" xfId="36972"/>
    <cellStyle name="ПеременныеСметы 2 3 2 3" xfId="16597"/>
    <cellStyle name="ПеременныеСметы 2 3 2 3 2" xfId="16598"/>
    <cellStyle name="ПеременныеСметы 2 3 2 3 2 2" xfId="16599"/>
    <cellStyle name="ПеременныеСметы 2 3 2 3 2 2 2" xfId="36973"/>
    <cellStyle name="ПеременныеСметы 2 3 2 3 2 3" xfId="36974"/>
    <cellStyle name="ПеременныеСметы 2 3 2 3 3" xfId="36975"/>
    <cellStyle name="ПеременныеСметы 2 3 2 4" xfId="16600"/>
    <cellStyle name="ПеременныеСметы 2 3 2 4 2" xfId="16601"/>
    <cellStyle name="ПеременныеСметы 2 3 2 4 2 2" xfId="36976"/>
    <cellStyle name="ПеременныеСметы 2 3 2 4 3" xfId="36977"/>
    <cellStyle name="ПеременныеСметы 2 3 2 5" xfId="36978"/>
    <cellStyle name="ПеременныеСметы 2 3 3" xfId="16602"/>
    <cellStyle name="ПеременныеСметы 2 3 3 2" xfId="16603"/>
    <cellStyle name="ПеременныеСметы 2 3 3 2 2" xfId="16604"/>
    <cellStyle name="ПеременныеСметы 2 3 3 2 2 2" xfId="16605"/>
    <cellStyle name="ПеременныеСметы 2 3 3 2 2 2 2" xfId="16606"/>
    <cellStyle name="ПеременныеСметы 2 3 3 2 2 2 2 2" xfId="36979"/>
    <cellStyle name="ПеременныеСметы 2 3 3 2 2 2 3" xfId="36980"/>
    <cellStyle name="ПеременныеСметы 2 3 3 2 2 3" xfId="36981"/>
    <cellStyle name="ПеременныеСметы 2 3 3 2 3" xfId="16607"/>
    <cellStyle name="ПеременныеСметы 2 3 3 2 3 2" xfId="16608"/>
    <cellStyle name="ПеременныеСметы 2 3 3 2 3 2 2" xfId="36982"/>
    <cellStyle name="ПеременныеСметы 2 3 3 2 3 3" xfId="36983"/>
    <cellStyle name="ПеременныеСметы 2 3 3 2 4" xfId="36984"/>
    <cellStyle name="ПеременныеСметы 2 3 3 3" xfId="16609"/>
    <cellStyle name="ПеременныеСметы 2 3 3 3 2" xfId="16610"/>
    <cellStyle name="ПеременныеСметы 2 3 3 3 2 2" xfId="16611"/>
    <cellStyle name="ПеременныеСметы 2 3 3 3 2 2 2" xfId="36985"/>
    <cellStyle name="ПеременныеСметы 2 3 3 3 2 3" xfId="36986"/>
    <cellStyle name="ПеременныеСметы 2 3 3 3 3" xfId="36987"/>
    <cellStyle name="ПеременныеСметы 2 3 3 4" xfId="16612"/>
    <cellStyle name="ПеременныеСметы 2 3 3 4 2" xfId="16613"/>
    <cellStyle name="ПеременныеСметы 2 3 3 4 2 2" xfId="36988"/>
    <cellStyle name="ПеременныеСметы 2 3 3 4 3" xfId="36989"/>
    <cellStyle name="ПеременныеСметы 2 3 3 5" xfId="36990"/>
    <cellStyle name="ПеременныеСметы 2 3 4" xfId="16614"/>
    <cellStyle name="ПеременныеСметы 2 3 4 2" xfId="16615"/>
    <cellStyle name="ПеременныеСметы 2 3 4 2 2" xfId="16616"/>
    <cellStyle name="ПеременныеСметы 2 3 4 2 2 2" xfId="16617"/>
    <cellStyle name="ПеременныеСметы 2 3 4 2 2 2 2" xfId="16618"/>
    <cellStyle name="ПеременныеСметы 2 3 4 2 2 2 2 2" xfId="36991"/>
    <cellStyle name="ПеременныеСметы 2 3 4 2 2 2 3" xfId="36992"/>
    <cellStyle name="ПеременныеСметы 2 3 4 2 2 3" xfId="36993"/>
    <cellStyle name="ПеременныеСметы 2 3 4 2 3" xfId="16619"/>
    <cellStyle name="ПеременныеСметы 2 3 4 2 3 2" xfId="16620"/>
    <cellStyle name="ПеременныеСметы 2 3 4 2 3 2 2" xfId="36994"/>
    <cellStyle name="ПеременныеСметы 2 3 4 2 3 3" xfId="36995"/>
    <cellStyle name="ПеременныеСметы 2 3 4 2 4" xfId="36996"/>
    <cellStyle name="ПеременныеСметы 2 3 4 3" xfId="16621"/>
    <cellStyle name="ПеременныеСметы 2 3 4 3 2" xfId="16622"/>
    <cellStyle name="ПеременныеСметы 2 3 4 3 2 2" xfId="16623"/>
    <cellStyle name="ПеременныеСметы 2 3 4 3 2 2 2" xfId="36997"/>
    <cellStyle name="ПеременныеСметы 2 3 4 3 2 3" xfId="36998"/>
    <cellStyle name="ПеременныеСметы 2 3 4 3 3" xfId="36999"/>
    <cellStyle name="ПеременныеСметы 2 3 4 4" xfId="16624"/>
    <cellStyle name="ПеременныеСметы 2 3 4 4 2" xfId="16625"/>
    <cellStyle name="ПеременныеСметы 2 3 4 4 2 2" xfId="37000"/>
    <cellStyle name="ПеременныеСметы 2 3 4 4 3" xfId="37001"/>
    <cellStyle name="ПеременныеСметы 2 3 4 5" xfId="37002"/>
    <cellStyle name="ПеременныеСметы 2 3 5" xfId="16626"/>
    <cellStyle name="ПеременныеСметы 2 3 5 2" xfId="16627"/>
    <cellStyle name="ПеременныеСметы 2 3 5 2 2" xfId="16628"/>
    <cellStyle name="ПеременныеСметы 2 3 5 2 2 2" xfId="16629"/>
    <cellStyle name="ПеременныеСметы 2 3 5 2 2 2 2" xfId="16630"/>
    <cellStyle name="ПеременныеСметы 2 3 5 2 2 2 2 2" xfId="37003"/>
    <cellStyle name="ПеременныеСметы 2 3 5 2 2 2 3" xfId="37004"/>
    <cellStyle name="ПеременныеСметы 2 3 5 2 2 3" xfId="37005"/>
    <cellStyle name="ПеременныеСметы 2 3 5 2 3" xfId="16631"/>
    <cellStyle name="ПеременныеСметы 2 3 5 2 3 2" xfId="16632"/>
    <cellStyle name="ПеременныеСметы 2 3 5 2 3 2 2" xfId="37006"/>
    <cellStyle name="ПеременныеСметы 2 3 5 2 3 3" xfId="37007"/>
    <cellStyle name="ПеременныеСметы 2 3 5 2 4" xfId="37008"/>
    <cellStyle name="ПеременныеСметы 2 3 5 3" xfId="16633"/>
    <cellStyle name="ПеременныеСметы 2 3 5 3 2" xfId="16634"/>
    <cellStyle name="ПеременныеСметы 2 3 5 3 2 2" xfId="16635"/>
    <cellStyle name="ПеременныеСметы 2 3 5 3 2 2 2" xfId="37009"/>
    <cellStyle name="ПеременныеСметы 2 3 5 3 2 3" xfId="37010"/>
    <cellStyle name="ПеременныеСметы 2 3 5 3 3" xfId="37011"/>
    <cellStyle name="ПеременныеСметы 2 3 5 4" xfId="16636"/>
    <cellStyle name="ПеременныеСметы 2 3 5 4 2" xfId="16637"/>
    <cellStyle name="ПеременныеСметы 2 3 5 4 2 2" xfId="37012"/>
    <cellStyle name="ПеременныеСметы 2 3 5 4 3" xfId="37013"/>
    <cellStyle name="ПеременныеСметы 2 3 5 5" xfId="37014"/>
    <cellStyle name="ПеременныеСметы 2 3 6" xfId="16638"/>
    <cellStyle name="ПеременныеСметы 2 3 6 2" xfId="16639"/>
    <cellStyle name="ПеременныеСметы 2 3 6 2 2" xfId="16640"/>
    <cellStyle name="ПеременныеСметы 2 3 6 2 2 2" xfId="16641"/>
    <cellStyle name="ПеременныеСметы 2 3 6 2 2 2 2" xfId="37015"/>
    <cellStyle name="ПеременныеСметы 2 3 6 2 2 3" xfId="37016"/>
    <cellStyle name="ПеременныеСметы 2 3 6 2 3" xfId="37017"/>
    <cellStyle name="ПеременныеСметы 2 3 6 3" xfId="16642"/>
    <cellStyle name="ПеременныеСметы 2 3 6 3 2" xfId="16643"/>
    <cellStyle name="ПеременныеСметы 2 3 6 3 2 2" xfId="37018"/>
    <cellStyle name="ПеременныеСметы 2 3 6 3 3" xfId="37019"/>
    <cellStyle name="ПеременныеСметы 2 3 6 4" xfId="37020"/>
    <cellStyle name="ПеременныеСметы 2 3 7" xfId="16644"/>
    <cellStyle name="ПеременныеСметы 2 3 7 2" xfId="16645"/>
    <cellStyle name="ПеременныеСметы 2 3 7 2 2" xfId="16646"/>
    <cellStyle name="ПеременныеСметы 2 3 7 2 2 2" xfId="37021"/>
    <cellStyle name="ПеременныеСметы 2 3 7 2 3" xfId="37022"/>
    <cellStyle name="ПеременныеСметы 2 3 7 3" xfId="37023"/>
    <cellStyle name="ПеременныеСметы 2 3 8" xfId="16647"/>
    <cellStyle name="ПеременныеСметы 2 3 8 2" xfId="16648"/>
    <cellStyle name="ПеременныеСметы 2 3 8 2 2" xfId="37024"/>
    <cellStyle name="ПеременныеСметы 2 3 8 3" xfId="37025"/>
    <cellStyle name="ПеременныеСметы 2 3 9" xfId="37026"/>
    <cellStyle name="ПеременныеСметы 2 4" xfId="16649"/>
    <cellStyle name="ПеременныеСметы 2 4 2" xfId="16650"/>
    <cellStyle name="ПеременныеСметы 2 4 2 2" xfId="16651"/>
    <cellStyle name="ПеременныеСметы 2 4 2 2 2" xfId="37027"/>
    <cellStyle name="ПеременныеСметы 2 4 2 3" xfId="37028"/>
    <cellStyle name="ПеременныеСметы 2 4 3" xfId="37029"/>
    <cellStyle name="ПеременныеСметы 2 5" xfId="16652"/>
    <cellStyle name="ПеременныеСметы 2 5 2" xfId="16653"/>
    <cellStyle name="ПеременныеСметы 2 5 2 2" xfId="37030"/>
    <cellStyle name="ПеременныеСметы 2 5 3" xfId="37031"/>
    <cellStyle name="ПеременныеСметы 2 6" xfId="37032"/>
    <cellStyle name="ПеременныеСметы 3" xfId="16654"/>
    <cellStyle name="ПеременныеСметы 3 2" xfId="16655"/>
    <cellStyle name="ПеременныеСметы 3 2 2" xfId="16656"/>
    <cellStyle name="ПеременныеСметы 3 2 2 2" xfId="16657"/>
    <cellStyle name="ПеременныеСметы 3 2 2 2 2" xfId="16658"/>
    <cellStyle name="ПеременныеСметы 3 2 2 2 2 2" xfId="16659"/>
    <cellStyle name="ПеременныеСметы 3 2 2 2 2 2 2" xfId="37033"/>
    <cellStyle name="ПеременныеСметы 3 2 2 2 2 3" xfId="37034"/>
    <cellStyle name="ПеременныеСметы 3 2 2 2 3" xfId="37035"/>
    <cellStyle name="ПеременныеСметы 3 2 2 3" xfId="16660"/>
    <cellStyle name="ПеременныеСметы 3 2 2 3 2" xfId="16661"/>
    <cellStyle name="ПеременныеСметы 3 2 2 3 2 2" xfId="37036"/>
    <cellStyle name="ПеременныеСметы 3 2 2 3 3" xfId="37037"/>
    <cellStyle name="ПеременныеСметы 3 2 2 4" xfId="37038"/>
    <cellStyle name="ПеременныеСметы 3 2 3" xfId="16662"/>
    <cellStyle name="ПеременныеСметы 3 2 3 2" xfId="16663"/>
    <cellStyle name="ПеременныеСметы 3 2 3 2 2" xfId="16664"/>
    <cellStyle name="ПеременныеСметы 3 2 3 2 2 2" xfId="37039"/>
    <cellStyle name="ПеременныеСметы 3 2 3 2 3" xfId="37040"/>
    <cellStyle name="ПеременныеСметы 3 2 3 3" xfId="37041"/>
    <cellStyle name="ПеременныеСметы 3 2 4" xfId="16665"/>
    <cellStyle name="ПеременныеСметы 3 2 4 2" xfId="16666"/>
    <cellStyle name="ПеременныеСметы 3 2 4 2 2" xfId="37042"/>
    <cellStyle name="ПеременныеСметы 3 2 4 3" xfId="37043"/>
    <cellStyle name="ПеременныеСметы 3 2 5" xfId="37044"/>
    <cellStyle name="ПеременныеСметы 3 3" xfId="16667"/>
    <cellStyle name="ПеременныеСметы 3 3 2" xfId="16668"/>
    <cellStyle name="ПеременныеСметы 3 3 2 2" xfId="16669"/>
    <cellStyle name="ПеременныеСметы 3 3 2 2 2" xfId="16670"/>
    <cellStyle name="ПеременныеСметы 3 3 2 2 2 2" xfId="16671"/>
    <cellStyle name="ПеременныеСметы 3 3 2 2 2 2 2" xfId="37045"/>
    <cellStyle name="ПеременныеСметы 3 3 2 2 2 3" xfId="37046"/>
    <cellStyle name="ПеременныеСметы 3 3 2 2 3" xfId="37047"/>
    <cellStyle name="ПеременныеСметы 3 3 2 3" xfId="16672"/>
    <cellStyle name="ПеременныеСметы 3 3 2 3 2" xfId="16673"/>
    <cellStyle name="ПеременныеСметы 3 3 2 3 2 2" xfId="37048"/>
    <cellStyle name="ПеременныеСметы 3 3 2 3 3" xfId="37049"/>
    <cellStyle name="ПеременныеСметы 3 3 2 4" xfId="37050"/>
    <cellStyle name="ПеременныеСметы 3 3 3" xfId="16674"/>
    <cellStyle name="ПеременныеСметы 3 3 3 2" xfId="16675"/>
    <cellStyle name="ПеременныеСметы 3 3 3 2 2" xfId="16676"/>
    <cellStyle name="ПеременныеСметы 3 3 3 2 2 2" xfId="37051"/>
    <cellStyle name="ПеременныеСметы 3 3 3 2 3" xfId="37052"/>
    <cellStyle name="ПеременныеСметы 3 3 3 3" xfId="37053"/>
    <cellStyle name="ПеременныеСметы 3 3 4" xfId="16677"/>
    <cellStyle name="ПеременныеСметы 3 3 4 2" xfId="16678"/>
    <cellStyle name="ПеременныеСметы 3 3 4 2 2" xfId="37054"/>
    <cellStyle name="ПеременныеСметы 3 3 4 3" xfId="37055"/>
    <cellStyle name="ПеременныеСметы 3 3 5" xfId="37056"/>
    <cellStyle name="ПеременныеСметы 3 4" xfId="16679"/>
    <cellStyle name="ПеременныеСметы 3 4 2" xfId="16680"/>
    <cellStyle name="ПеременныеСметы 3 4 2 2" xfId="16681"/>
    <cellStyle name="ПеременныеСметы 3 4 2 2 2" xfId="16682"/>
    <cellStyle name="ПеременныеСметы 3 4 2 2 2 2" xfId="16683"/>
    <cellStyle name="ПеременныеСметы 3 4 2 2 2 2 2" xfId="37057"/>
    <cellStyle name="ПеременныеСметы 3 4 2 2 2 3" xfId="37058"/>
    <cellStyle name="ПеременныеСметы 3 4 2 2 3" xfId="37059"/>
    <cellStyle name="ПеременныеСметы 3 4 2 3" xfId="16684"/>
    <cellStyle name="ПеременныеСметы 3 4 2 3 2" xfId="16685"/>
    <cellStyle name="ПеременныеСметы 3 4 2 3 2 2" xfId="37060"/>
    <cellStyle name="ПеременныеСметы 3 4 2 3 3" xfId="37061"/>
    <cellStyle name="ПеременныеСметы 3 4 2 4" xfId="37062"/>
    <cellStyle name="ПеременныеСметы 3 4 3" xfId="16686"/>
    <cellStyle name="ПеременныеСметы 3 4 3 2" xfId="16687"/>
    <cellStyle name="ПеременныеСметы 3 4 3 2 2" xfId="16688"/>
    <cellStyle name="ПеременныеСметы 3 4 3 2 2 2" xfId="37063"/>
    <cellStyle name="ПеременныеСметы 3 4 3 2 3" xfId="37064"/>
    <cellStyle name="ПеременныеСметы 3 4 3 3" xfId="37065"/>
    <cellStyle name="ПеременныеСметы 3 4 4" xfId="16689"/>
    <cellStyle name="ПеременныеСметы 3 4 4 2" xfId="16690"/>
    <cellStyle name="ПеременныеСметы 3 4 4 2 2" xfId="37066"/>
    <cellStyle name="ПеременныеСметы 3 4 4 3" xfId="37067"/>
    <cellStyle name="ПеременныеСметы 3 4 5" xfId="37068"/>
    <cellStyle name="ПеременныеСметы 3 5" xfId="16691"/>
    <cellStyle name="ПеременныеСметы 3 5 2" xfId="16692"/>
    <cellStyle name="ПеременныеСметы 3 5 2 2" xfId="16693"/>
    <cellStyle name="ПеременныеСметы 3 5 2 2 2" xfId="16694"/>
    <cellStyle name="ПеременныеСметы 3 5 2 2 2 2" xfId="16695"/>
    <cellStyle name="ПеременныеСметы 3 5 2 2 2 2 2" xfId="37069"/>
    <cellStyle name="ПеременныеСметы 3 5 2 2 2 3" xfId="37070"/>
    <cellStyle name="ПеременныеСметы 3 5 2 2 3" xfId="37071"/>
    <cellStyle name="ПеременныеСметы 3 5 2 3" xfId="16696"/>
    <cellStyle name="ПеременныеСметы 3 5 2 3 2" xfId="16697"/>
    <cellStyle name="ПеременныеСметы 3 5 2 3 2 2" xfId="37072"/>
    <cellStyle name="ПеременныеСметы 3 5 2 3 3" xfId="37073"/>
    <cellStyle name="ПеременныеСметы 3 5 2 4" xfId="37074"/>
    <cellStyle name="ПеременныеСметы 3 5 3" xfId="16698"/>
    <cellStyle name="ПеременныеСметы 3 5 3 2" xfId="16699"/>
    <cellStyle name="ПеременныеСметы 3 5 3 2 2" xfId="16700"/>
    <cellStyle name="ПеременныеСметы 3 5 3 2 2 2" xfId="37075"/>
    <cellStyle name="ПеременныеСметы 3 5 3 2 3" xfId="37076"/>
    <cellStyle name="ПеременныеСметы 3 5 3 3" xfId="37077"/>
    <cellStyle name="ПеременныеСметы 3 5 4" xfId="16701"/>
    <cellStyle name="ПеременныеСметы 3 5 4 2" xfId="16702"/>
    <cellStyle name="ПеременныеСметы 3 5 4 2 2" xfId="37078"/>
    <cellStyle name="ПеременныеСметы 3 5 4 3" xfId="37079"/>
    <cellStyle name="ПеременныеСметы 3 5 5" xfId="37080"/>
    <cellStyle name="ПеременныеСметы 3 6" xfId="16703"/>
    <cellStyle name="ПеременныеСметы 3 6 2" xfId="16704"/>
    <cellStyle name="ПеременныеСметы 3 6 2 2" xfId="16705"/>
    <cellStyle name="ПеременныеСметы 3 6 2 2 2" xfId="16706"/>
    <cellStyle name="ПеременныеСметы 3 6 2 2 2 2" xfId="37081"/>
    <cellStyle name="ПеременныеСметы 3 6 2 2 3" xfId="37082"/>
    <cellStyle name="ПеременныеСметы 3 6 2 3" xfId="37083"/>
    <cellStyle name="ПеременныеСметы 3 6 3" xfId="16707"/>
    <cellStyle name="ПеременныеСметы 3 6 3 2" xfId="16708"/>
    <cellStyle name="ПеременныеСметы 3 6 3 2 2" xfId="37084"/>
    <cellStyle name="ПеременныеСметы 3 6 3 3" xfId="37085"/>
    <cellStyle name="ПеременныеСметы 3 6 4" xfId="37086"/>
    <cellStyle name="ПеременныеСметы 3 7" xfId="16709"/>
    <cellStyle name="ПеременныеСметы 3 7 2" xfId="16710"/>
    <cellStyle name="ПеременныеСметы 3 7 2 2" xfId="16711"/>
    <cellStyle name="ПеременныеСметы 3 7 2 2 2" xfId="37087"/>
    <cellStyle name="ПеременныеСметы 3 7 2 3" xfId="37088"/>
    <cellStyle name="ПеременныеСметы 3 7 3" xfId="37089"/>
    <cellStyle name="ПеременныеСметы 3 8" xfId="16712"/>
    <cellStyle name="ПеременныеСметы 3 8 2" xfId="16713"/>
    <cellStyle name="ПеременныеСметы 3 8 2 2" xfId="37090"/>
    <cellStyle name="ПеременныеСметы 3 8 3" xfId="37091"/>
    <cellStyle name="ПеременныеСметы 3 9" xfId="37092"/>
    <cellStyle name="ПеременныеСметы 4" xfId="16714"/>
    <cellStyle name="ПеременныеСметы 4 2" xfId="16715"/>
    <cellStyle name="ПеременныеСметы 4 2 2" xfId="16716"/>
    <cellStyle name="ПеременныеСметы 4 2 2 2" xfId="16717"/>
    <cellStyle name="ПеременныеСметы 4 2 2 2 2" xfId="16718"/>
    <cellStyle name="ПеременныеСметы 4 2 2 2 2 2" xfId="16719"/>
    <cellStyle name="ПеременныеСметы 4 2 2 2 2 2 2" xfId="37093"/>
    <cellStyle name="ПеременныеСметы 4 2 2 2 2 3" xfId="37094"/>
    <cellStyle name="ПеременныеСметы 4 2 2 2 3" xfId="37095"/>
    <cellStyle name="ПеременныеСметы 4 2 2 3" xfId="16720"/>
    <cellStyle name="ПеременныеСметы 4 2 2 3 2" xfId="16721"/>
    <cellStyle name="ПеременныеСметы 4 2 2 3 2 2" xfId="37096"/>
    <cellStyle name="ПеременныеСметы 4 2 2 3 3" xfId="37097"/>
    <cellStyle name="ПеременныеСметы 4 2 2 4" xfId="37098"/>
    <cellStyle name="ПеременныеСметы 4 2 3" xfId="16722"/>
    <cellStyle name="ПеременныеСметы 4 2 3 2" xfId="16723"/>
    <cellStyle name="ПеременныеСметы 4 2 3 2 2" xfId="16724"/>
    <cellStyle name="ПеременныеСметы 4 2 3 2 2 2" xfId="37099"/>
    <cellStyle name="ПеременныеСметы 4 2 3 2 3" xfId="37100"/>
    <cellStyle name="ПеременныеСметы 4 2 3 3" xfId="37101"/>
    <cellStyle name="ПеременныеСметы 4 2 4" xfId="16725"/>
    <cellStyle name="ПеременныеСметы 4 2 4 2" xfId="16726"/>
    <cellStyle name="ПеременныеСметы 4 2 4 2 2" xfId="37102"/>
    <cellStyle name="ПеременныеСметы 4 2 4 3" xfId="37103"/>
    <cellStyle name="ПеременныеСметы 4 2 5" xfId="37104"/>
    <cellStyle name="ПеременныеСметы 4 3" xfId="16727"/>
    <cellStyle name="ПеременныеСметы 4 3 2" xfId="16728"/>
    <cellStyle name="ПеременныеСметы 4 3 2 2" xfId="16729"/>
    <cellStyle name="ПеременныеСметы 4 3 2 2 2" xfId="16730"/>
    <cellStyle name="ПеременныеСметы 4 3 2 2 2 2" xfId="16731"/>
    <cellStyle name="ПеременныеСметы 4 3 2 2 2 2 2" xfId="37105"/>
    <cellStyle name="ПеременныеСметы 4 3 2 2 2 3" xfId="37106"/>
    <cellStyle name="ПеременныеСметы 4 3 2 2 3" xfId="37107"/>
    <cellStyle name="ПеременныеСметы 4 3 2 3" xfId="16732"/>
    <cellStyle name="ПеременныеСметы 4 3 2 3 2" xfId="16733"/>
    <cellStyle name="ПеременныеСметы 4 3 2 3 2 2" xfId="37108"/>
    <cellStyle name="ПеременныеСметы 4 3 2 3 3" xfId="37109"/>
    <cellStyle name="ПеременныеСметы 4 3 2 4" xfId="37110"/>
    <cellStyle name="ПеременныеСметы 4 3 3" xfId="16734"/>
    <cellStyle name="ПеременныеСметы 4 3 3 2" xfId="16735"/>
    <cellStyle name="ПеременныеСметы 4 3 3 2 2" xfId="16736"/>
    <cellStyle name="ПеременныеСметы 4 3 3 2 2 2" xfId="37111"/>
    <cellStyle name="ПеременныеСметы 4 3 3 2 3" xfId="37112"/>
    <cellStyle name="ПеременныеСметы 4 3 3 3" xfId="37113"/>
    <cellStyle name="ПеременныеСметы 4 3 4" xfId="16737"/>
    <cellStyle name="ПеременныеСметы 4 3 4 2" xfId="16738"/>
    <cellStyle name="ПеременныеСметы 4 3 4 2 2" xfId="37114"/>
    <cellStyle name="ПеременныеСметы 4 3 4 3" xfId="37115"/>
    <cellStyle name="ПеременныеСметы 4 3 5" xfId="37116"/>
    <cellStyle name="ПеременныеСметы 4 4" xfId="16739"/>
    <cellStyle name="ПеременныеСметы 4 4 2" xfId="16740"/>
    <cellStyle name="ПеременныеСметы 4 4 2 2" xfId="16741"/>
    <cellStyle name="ПеременныеСметы 4 4 2 2 2" xfId="16742"/>
    <cellStyle name="ПеременныеСметы 4 4 2 2 2 2" xfId="16743"/>
    <cellStyle name="ПеременныеСметы 4 4 2 2 2 2 2" xfId="37117"/>
    <cellStyle name="ПеременныеСметы 4 4 2 2 2 3" xfId="37118"/>
    <cellStyle name="ПеременныеСметы 4 4 2 2 3" xfId="37119"/>
    <cellStyle name="ПеременныеСметы 4 4 2 3" xfId="16744"/>
    <cellStyle name="ПеременныеСметы 4 4 2 3 2" xfId="16745"/>
    <cellStyle name="ПеременныеСметы 4 4 2 3 2 2" xfId="37120"/>
    <cellStyle name="ПеременныеСметы 4 4 2 3 3" xfId="37121"/>
    <cellStyle name="ПеременныеСметы 4 4 2 4" xfId="37122"/>
    <cellStyle name="ПеременныеСметы 4 4 3" xfId="16746"/>
    <cellStyle name="ПеременныеСметы 4 4 3 2" xfId="16747"/>
    <cellStyle name="ПеременныеСметы 4 4 3 2 2" xfId="16748"/>
    <cellStyle name="ПеременныеСметы 4 4 3 2 2 2" xfId="37123"/>
    <cellStyle name="ПеременныеСметы 4 4 3 2 3" xfId="37124"/>
    <cellStyle name="ПеременныеСметы 4 4 3 3" xfId="37125"/>
    <cellStyle name="ПеременныеСметы 4 4 4" xfId="16749"/>
    <cellStyle name="ПеременныеСметы 4 4 4 2" xfId="16750"/>
    <cellStyle name="ПеременныеСметы 4 4 4 2 2" xfId="37126"/>
    <cellStyle name="ПеременныеСметы 4 4 4 3" xfId="37127"/>
    <cellStyle name="ПеременныеСметы 4 4 5" xfId="37128"/>
    <cellStyle name="ПеременныеСметы 4 5" xfId="16751"/>
    <cellStyle name="ПеременныеСметы 4 5 2" xfId="16752"/>
    <cellStyle name="ПеременныеСметы 4 5 2 2" xfId="16753"/>
    <cellStyle name="ПеременныеСметы 4 5 2 2 2" xfId="16754"/>
    <cellStyle name="ПеременныеСметы 4 5 2 2 2 2" xfId="16755"/>
    <cellStyle name="ПеременныеСметы 4 5 2 2 2 2 2" xfId="37129"/>
    <cellStyle name="ПеременныеСметы 4 5 2 2 2 3" xfId="37130"/>
    <cellStyle name="ПеременныеСметы 4 5 2 2 3" xfId="37131"/>
    <cellStyle name="ПеременныеСметы 4 5 2 3" xfId="16756"/>
    <cellStyle name="ПеременныеСметы 4 5 2 3 2" xfId="16757"/>
    <cellStyle name="ПеременныеСметы 4 5 2 3 2 2" xfId="37132"/>
    <cellStyle name="ПеременныеСметы 4 5 2 3 3" xfId="37133"/>
    <cellStyle name="ПеременныеСметы 4 5 2 4" xfId="37134"/>
    <cellStyle name="ПеременныеСметы 4 5 3" xfId="16758"/>
    <cellStyle name="ПеременныеСметы 4 5 3 2" xfId="16759"/>
    <cellStyle name="ПеременныеСметы 4 5 3 2 2" xfId="16760"/>
    <cellStyle name="ПеременныеСметы 4 5 3 2 2 2" xfId="37135"/>
    <cellStyle name="ПеременныеСметы 4 5 3 2 3" xfId="37136"/>
    <cellStyle name="ПеременныеСметы 4 5 3 3" xfId="37137"/>
    <cellStyle name="ПеременныеСметы 4 5 4" xfId="16761"/>
    <cellStyle name="ПеременныеСметы 4 5 4 2" xfId="16762"/>
    <cellStyle name="ПеременныеСметы 4 5 4 2 2" xfId="37138"/>
    <cellStyle name="ПеременныеСметы 4 5 4 3" xfId="37139"/>
    <cellStyle name="ПеременныеСметы 4 5 5" xfId="37140"/>
    <cellStyle name="ПеременныеСметы 4 6" xfId="16763"/>
    <cellStyle name="ПеременныеСметы 4 6 2" xfId="16764"/>
    <cellStyle name="ПеременныеСметы 4 6 2 2" xfId="16765"/>
    <cellStyle name="ПеременныеСметы 4 6 2 2 2" xfId="16766"/>
    <cellStyle name="ПеременныеСметы 4 6 2 2 2 2" xfId="37141"/>
    <cellStyle name="ПеременныеСметы 4 6 2 2 3" xfId="37142"/>
    <cellStyle name="ПеременныеСметы 4 6 2 3" xfId="37143"/>
    <cellStyle name="ПеременныеСметы 4 6 3" xfId="16767"/>
    <cellStyle name="ПеременныеСметы 4 6 3 2" xfId="16768"/>
    <cellStyle name="ПеременныеСметы 4 6 3 2 2" xfId="37144"/>
    <cellStyle name="ПеременныеСметы 4 6 3 3" xfId="37145"/>
    <cellStyle name="ПеременныеСметы 4 6 4" xfId="37146"/>
    <cellStyle name="ПеременныеСметы 4 7" xfId="16769"/>
    <cellStyle name="ПеременныеСметы 4 7 2" xfId="16770"/>
    <cellStyle name="ПеременныеСметы 4 7 2 2" xfId="16771"/>
    <cellStyle name="ПеременныеСметы 4 7 2 2 2" xfId="37147"/>
    <cellStyle name="ПеременныеСметы 4 7 2 3" xfId="37148"/>
    <cellStyle name="ПеременныеСметы 4 7 3" xfId="37149"/>
    <cellStyle name="ПеременныеСметы 4 8" xfId="16772"/>
    <cellStyle name="ПеременныеСметы 4 8 2" xfId="16773"/>
    <cellStyle name="ПеременныеСметы 4 8 2 2" xfId="37150"/>
    <cellStyle name="ПеременныеСметы 4 8 3" xfId="37151"/>
    <cellStyle name="ПеременныеСметы 4 9" xfId="37152"/>
    <cellStyle name="ПеременныеСметы 5" xfId="16774"/>
    <cellStyle name="ПеременныеСметы 5 2" xfId="16775"/>
    <cellStyle name="ПеременныеСметы 5 2 2" xfId="16776"/>
    <cellStyle name="ПеременныеСметы 5 2 2 2" xfId="37153"/>
    <cellStyle name="ПеременныеСметы 5 2 3" xfId="37154"/>
    <cellStyle name="ПеременныеСметы 5 3" xfId="37155"/>
    <cellStyle name="ПеременныеСметы 6" xfId="16777"/>
    <cellStyle name="ПеременныеСметы 6 2" xfId="16778"/>
    <cellStyle name="ПеременныеСметы 6 2 2" xfId="37156"/>
    <cellStyle name="ПеременныеСметы 6 3" xfId="37157"/>
    <cellStyle name="ПеременныеСметы 7" xfId="37158"/>
    <cellStyle name="Плохой 2" xfId="355"/>
    <cellStyle name="Плохой 3" xfId="356"/>
    <cellStyle name="Плохой 4" xfId="357"/>
    <cellStyle name="Плохой 5" xfId="16779"/>
    <cellStyle name="Плохой 6" xfId="16780"/>
    <cellStyle name="Пояснение 2" xfId="358"/>
    <cellStyle name="Пояснение 3" xfId="359"/>
    <cellStyle name="Пояснение 4" xfId="360"/>
    <cellStyle name="Пояснение 5" xfId="16781"/>
    <cellStyle name="Пояснение 6" xfId="16782"/>
    <cellStyle name="Примечание 2" xfId="361"/>
    <cellStyle name="Примечание 2 10" xfId="16783"/>
    <cellStyle name="Примечание 2 10 2" xfId="37159"/>
    <cellStyle name="Примечание 2 11" xfId="37160"/>
    <cellStyle name="Примечание 2 2" xfId="362"/>
    <cellStyle name="Примечание 2 2 2" xfId="16784"/>
    <cellStyle name="Примечание 2 2 2 10" xfId="37161"/>
    <cellStyle name="Примечание 2 2 2 2" xfId="16785"/>
    <cellStyle name="Примечание 2 2 2 2 2" xfId="16786"/>
    <cellStyle name="Примечание 2 2 2 2 2 2" xfId="16787"/>
    <cellStyle name="Примечание 2 2 2 2 2 2 2" xfId="16788"/>
    <cellStyle name="Примечание 2 2 2 2 2 2 2 2" xfId="37162"/>
    <cellStyle name="Примечание 2 2 2 2 2 2 3" xfId="37163"/>
    <cellStyle name="Примечание 2 2 2 2 2 3" xfId="16789"/>
    <cellStyle name="Примечание 2 2 2 2 2 3 2" xfId="16790"/>
    <cellStyle name="Примечание 2 2 2 2 2 3 2 2" xfId="37164"/>
    <cellStyle name="Примечание 2 2 2 2 2 3 3" xfId="37165"/>
    <cellStyle name="Примечание 2 2 2 2 2 4" xfId="16791"/>
    <cellStyle name="Примечание 2 2 2 2 2 4 2" xfId="16792"/>
    <cellStyle name="Примечание 2 2 2 2 2 4 2 2" xfId="37166"/>
    <cellStyle name="Примечание 2 2 2 2 2 4 3" xfId="37167"/>
    <cellStyle name="Примечание 2 2 2 2 2 5" xfId="16793"/>
    <cellStyle name="Примечание 2 2 2 2 2 5 2" xfId="37168"/>
    <cellStyle name="Примечание 2 2 2 2 2 6" xfId="37169"/>
    <cellStyle name="Примечание 2 2 2 2 3" xfId="16794"/>
    <cellStyle name="Примечание 2 2 2 2 3 2" xfId="16795"/>
    <cellStyle name="Примечание 2 2 2 2 3 2 2" xfId="16796"/>
    <cellStyle name="Примечание 2 2 2 2 3 2 2 2" xfId="37170"/>
    <cellStyle name="Примечание 2 2 2 2 3 2 3" xfId="37171"/>
    <cellStyle name="Примечание 2 2 2 2 3 3" xfId="16797"/>
    <cellStyle name="Примечание 2 2 2 2 3 3 2" xfId="16798"/>
    <cellStyle name="Примечание 2 2 2 2 3 3 2 2" xfId="37172"/>
    <cellStyle name="Примечание 2 2 2 2 3 3 3" xfId="37173"/>
    <cellStyle name="Примечание 2 2 2 2 3 4" xfId="16799"/>
    <cellStyle name="Примечание 2 2 2 2 3 4 2" xfId="16800"/>
    <cellStyle name="Примечание 2 2 2 2 3 4 2 2" xfId="37174"/>
    <cellStyle name="Примечание 2 2 2 2 3 4 3" xfId="37175"/>
    <cellStyle name="Примечание 2 2 2 2 3 5" xfId="16801"/>
    <cellStyle name="Примечание 2 2 2 2 3 5 2" xfId="37176"/>
    <cellStyle name="Примечание 2 2 2 2 3 6" xfId="37177"/>
    <cellStyle name="Примечание 2 2 2 2 4" xfId="16802"/>
    <cellStyle name="Примечание 2 2 2 2 4 2" xfId="16803"/>
    <cellStyle name="Примечание 2 2 2 2 4 2 2" xfId="16804"/>
    <cellStyle name="Примечание 2 2 2 2 4 2 2 2" xfId="37178"/>
    <cellStyle name="Примечание 2 2 2 2 4 2 3" xfId="37179"/>
    <cellStyle name="Примечание 2 2 2 2 4 3" xfId="16805"/>
    <cellStyle name="Примечание 2 2 2 2 4 3 2" xfId="16806"/>
    <cellStyle name="Примечание 2 2 2 2 4 3 2 2" xfId="37180"/>
    <cellStyle name="Примечание 2 2 2 2 4 3 3" xfId="37181"/>
    <cellStyle name="Примечание 2 2 2 2 4 4" xfId="16807"/>
    <cellStyle name="Примечание 2 2 2 2 4 4 2" xfId="16808"/>
    <cellStyle name="Примечание 2 2 2 2 4 4 2 2" xfId="37182"/>
    <cellStyle name="Примечание 2 2 2 2 4 4 3" xfId="37183"/>
    <cellStyle name="Примечание 2 2 2 2 4 5" xfId="16809"/>
    <cellStyle name="Примечание 2 2 2 2 4 5 2" xfId="37184"/>
    <cellStyle name="Примечание 2 2 2 2 4 6" xfId="37185"/>
    <cellStyle name="Примечание 2 2 2 2 5" xfId="16810"/>
    <cellStyle name="Примечание 2 2 2 2 5 2" xfId="16811"/>
    <cellStyle name="Примечание 2 2 2 2 5 2 2" xfId="16812"/>
    <cellStyle name="Примечание 2 2 2 2 5 2 2 2" xfId="37186"/>
    <cellStyle name="Примечание 2 2 2 2 5 2 3" xfId="37187"/>
    <cellStyle name="Примечание 2 2 2 2 5 3" xfId="16813"/>
    <cellStyle name="Примечание 2 2 2 2 5 3 2" xfId="16814"/>
    <cellStyle name="Примечание 2 2 2 2 5 3 2 2" xfId="37188"/>
    <cellStyle name="Примечание 2 2 2 2 5 3 3" xfId="37189"/>
    <cellStyle name="Примечание 2 2 2 2 5 4" xfId="16815"/>
    <cellStyle name="Примечание 2 2 2 2 5 4 2" xfId="16816"/>
    <cellStyle name="Примечание 2 2 2 2 5 4 2 2" xfId="37190"/>
    <cellStyle name="Примечание 2 2 2 2 5 4 3" xfId="37191"/>
    <cellStyle name="Примечание 2 2 2 2 5 5" xfId="16817"/>
    <cellStyle name="Примечание 2 2 2 2 5 5 2" xfId="37192"/>
    <cellStyle name="Примечание 2 2 2 2 5 6" xfId="37193"/>
    <cellStyle name="Примечание 2 2 2 2 6" xfId="16818"/>
    <cellStyle name="Примечание 2 2 2 2 6 2" xfId="16819"/>
    <cellStyle name="Примечание 2 2 2 2 6 2 2" xfId="37194"/>
    <cellStyle name="Примечание 2 2 2 2 6 3" xfId="37195"/>
    <cellStyle name="Примечание 2 2 2 2 7" xfId="16820"/>
    <cellStyle name="Примечание 2 2 2 2 7 2" xfId="37196"/>
    <cellStyle name="Примечание 2 2 2 2 8" xfId="37197"/>
    <cellStyle name="Примечание 2 2 2 3" xfId="16821"/>
    <cellStyle name="Примечание 2 2 2 3 2" xfId="16822"/>
    <cellStyle name="Примечание 2 2 2 3 2 2" xfId="16823"/>
    <cellStyle name="Примечание 2 2 2 3 2 2 2" xfId="16824"/>
    <cellStyle name="Примечание 2 2 2 3 2 2 2 2" xfId="37198"/>
    <cellStyle name="Примечание 2 2 2 3 2 2 3" xfId="37199"/>
    <cellStyle name="Примечание 2 2 2 3 2 3" xfId="16825"/>
    <cellStyle name="Примечание 2 2 2 3 2 3 2" xfId="16826"/>
    <cellStyle name="Примечание 2 2 2 3 2 3 2 2" xfId="37200"/>
    <cellStyle name="Примечание 2 2 2 3 2 3 3" xfId="37201"/>
    <cellStyle name="Примечание 2 2 2 3 2 4" xfId="16827"/>
    <cellStyle name="Примечание 2 2 2 3 2 4 2" xfId="16828"/>
    <cellStyle name="Примечание 2 2 2 3 2 4 2 2" xfId="37202"/>
    <cellStyle name="Примечание 2 2 2 3 2 4 3" xfId="37203"/>
    <cellStyle name="Примечание 2 2 2 3 2 5" xfId="16829"/>
    <cellStyle name="Примечание 2 2 2 3 2 5 2" xfId="37204"/>
    <cellStyle name="Примечание 2 2 2 3 2 6" xfId="37205"/>
    <cellStyle name="Примечание 2 2 2 3 3" xfId="16830"/>
    <cellStyle name="Примечание 2 2 2 3 3 2" xfId="16831"/>
    <cellStyle name="Примечание 2 2 2 3 3 2 2" xfId="16832"/>
    <cellStyle name="Примечание 2 2 2 3 3 2 2 2" xfId="37206"/>
    <cellStyle name="Примечание 2 2 2 3 3 2 3" xfId="37207"/>
    <cellStyle name="Примечание 2 2 2 3 3 3" xfId="16833"/>
    <cellStyle name="Примечание 2 2 2 3 3 3 2" xfId="16834"/>
    <cellStyle name="Примечание 2 2 2 3 3 3 2 2" xfId="37208"/>
    <cellStyle name="Примечание 2 2 2 3 3 3 3" xfId="37209"/>
    <cellStyle name="Примечание 2 2 2 3 3 4" xfId="16835"/>
    <cellStyle name="Примечание 2 2 2 3 3 4 2" xfId="16836"/>
    <cellStyle name="Примечание 2 2 2 3 3 4 2 2" xfId="37210"/>
    <cellStyle name="Примечание 2 2 2 3 3 4 3" xfId="37211"/>
    <cellStyle name="Примечание 2 2 2 3 3 5" xfId="16837"/>
    <cellStyle name="Примечание 2 2 2 3 3 5 2" xfId="37212"/>
    <cellStyle name="Примечание 2 2 2 3 3 6" xfId="37213"/>
    <cellStyle name="Примечание 2 2 2 3 4" xfId="16838"/>
    <cellStyle name="Примечание 2 2 2 3 4 2" xfId="16839"/>
    <cellStyle name="Примечание 2 2 2 3 4 2 2" xfId="16840"/>
    <cellStyle name="Примечание 2 2 2 3 4 2 2 2" xfId="37214"/>
    <cellStyle name="Примечание 2 2 2 3 4 2 3" xfId="37215"/>
    <cellStyle name="Примечание 2 2 2 3 4 3" xfId="16841"/>
    <cellStyle name="Примечание 2 2 2 3 4 3 2" xfId="16842"/>
    <cellStyle name="Примечание 2 2 2 3 4 3 2 2" xfId="37216"/>
    <cellStyle name="Примечание 2 2 2 3 4 3 3" xfId="37217"/>
    <cellStyle name="Примечание 2 2 2 3 4 4" xfId="16843"/>
    <cellStyle name="Примечание 2 2 2 3 4 4 2" xfId="16844"/>
    <cellStyle name="Примечание 2 2 2 3 4 4 2 2" xfId="37218"/>
    <cellStyle name="Примечание 2 2 2 3 4 4 3" xfId="37219"/>
    <cellStyle name="Примечание 2 2 2 3 4 5" xfId="16845"/>
    <cellStyle name="Примечание 2 2 2 3 4 5 2" xfId="37220"/>
    <cellStyle name="Примечание 2 2 2 3 4 6" xfId="37221"/>
    <cellStyle name="Примечание 2 2 2 3 5" xfId="16846"/>
    <cellStyle name="Примечание 2 2 2 3 5 2" xfId="16847"/>
    <cellStyle name="Примечание 2 2 2 3 5 2 2" xfId="16848"/>
    <cellStyle name="Примечание 2 2 2 3 5 2 2 2" xfId="37222"/>
    <cellStyle name="Примечание 2 2 2 3 5 2 3" xfId="37223"/>
    <cellStyle name="Примечание 2 2 2 3 5 3" xfId="16849"/>
    <cellStyle name="Примечание 2 2 2 3 5 3 2" xfId="16850"/>
    <cellStyle name="Примечание 2 2 2 3 5 3 2 2" xfId="37224"/>
    <cellStyle name="Примечание 2 2 2 3 5 3 3" xfId="37225"/>
    <cellStyle name="Примечание 2 2 2 3 5 4" xfId="16851"/>
    <cellStyle name="Примечание 2 2 2 3 5 4 2" xfId="16852"/>
    <cellStyle name="Примечание 2 2 2 3 5 4 2 2" xfId="37226"/>
    <cellStyle name="Примечание 2 2 2 3 5 4 3" xfId="37227"/>
    <cellStyle name="Примечание 2 2 2 3 5 5" xfId="16853"/>
    <cellStyle name="Примечание 2 2 2 3 5 5 2" xfId="37228"/>
    <cellStyle name="Примечание 2 2 2 3 5 6" xfId="37229"/>
    <cellStyle name="Примечание 2 2 2 3 6" xfId="16854"/>
    <cellStyle name="Примечание 2 2 2 3 6 2" xfId="16855"/>
    <cellStyle name="Примечание 2 2 2 3 6 2 2" xfId="16856"/>
    <cellStyle name="Примечание 2 2 2 3 6 2 2 2" xfId="37230"/>
    <cellStyle name="Примечание 2 2 2 3 6 2 3" xfId="37231"/>
    <cellStyle name="Примечание 2 2 2 3 6 3" xfId="16857"/>
    <cellStyle name="Примечание 2 2 2 3 6 3 2" xfId="16858"/>
    <cellStyle name="Примечание 2 2 2 3 6 3 2 2" xfId="37232"/>
    <cellStyle name="Примечание 2 2 2 3 6 3 3" xfId="37233"/>
    <cellStyle name="Примечание 2 2 2 3 6 4" xfId="16859"/>
    <cellStyle name="Примечание 2 2 2 3 6 4 2" xfId="16860"/>
    <cellStyle name="Примечание 2 2 2 3 6 4 2 2" xfId="37234"/>
    <cellStyle name="Примечание 2 2 2 3 6 4 3" xfId="37235"/>
    <cellStyle name="Примечание 2 2 2 3 6 5" xfId="16861"/>
    <cellStyle name="Примечание 2 2 2 3 6 5 2" xfId="37236"/>
    <cellStyle name="Примечание 2 2 2 3 6 6" xfId="37237"/>
    <cellStyle name="Примечание 2 2 2 3 7" xfId="16862"/>
    <cellStyle name="Примечание 2 2 2 3 7 2" xfId="16863"/>
    <cellStyle name="Примечание 2 2 2 3 7 2 2" xfId="37238"/>
    <cellStyle name="Примечание 2 2 2 3 7 3" xfId="37239"/>
    <cellStyle name="Примечание 2 2 2 3 8" xfId="16864"/>
    <cellStyle name="Примечание 2 2 2 3 8 2" xfId="37240"/>
    <cellStyle name="Примечание 2 2 2 3 9" xfId="37241"/>
    <cellStyle name="Примечание 2 2 2 4" xfId="16865"/>
    <cellStyle name="Примечание 2 2 2 4 2" xfId="16866"/>
    <cellStyle name="Примечание 2 2 2 4 2 2" xfId="16867"/>
    <cellStyle name="Примечание 2 2 2 4 2 2 2" xfId="37242"/>
    <cellStyle name="Примечание 2 2 2 4 2 3" xfId="37243"/>
    <cellStyle name="Примечание 2 2 2 4 3" xfId="16868"/>
    <cellStyle name="Примечание 2 2 2 4 3 2" xfId="16869"/>
    <cellStyle name="Примечание 2 2 2 4 3 2 2" xfId="37244"/>
    <cellStyle name="Примечание 2 2 2 4 3 3" xfId="37245"/>
    <cellStyle name="Примечание 2 2 2 4 4" xfId="16870"/>
    <cellStyle name="Примечание 2 2 2 4 4 2" xfId="16871"/>
    <cellStyle name="Примечание 2 2 2 4 4 2 2" xfId="37246"/>
    <cellStyle name="Примечание 2 2 2 4 4 3" xfId="37247"/>
    <cellStyle name="Примечание 2 2 2 4 5" xfId="16872"/>
    <cellStyle name="Примечание 2 2 2 4 5 2" xfId="37248"/>
    <cellStyle name="Примечание 2 2 2 4 6" xfId="37249"/>
    <cellStyle name="Примечание 2 2 2 5" xfId="16873"/>
    <cellStyle name="Примечание 2 2 2 5 2" xfId="16874"/>
    <cellStyle name="Примечание 2 2 2 5 2 2" xfId="16875"/>
    <cellStyle name="Примечание 2 2 2 5 2 2 2" xfId="37250"/>
    <cellStyle name="Примечание 2 2 2 5 2 3" xfId="37251"/>
    <cellStyle name="Примечание 2 2 2 5 3" xfId="16876"/>
    <cellStyle name="Примечание 2 2 2 5 3 2" xfId="16877"/>
    <cellStyle name="Примечание 2 2 2 5 3 2 2" xfId="37252"/>
    <cellStyle name="Примечание 2 2 2 5 3 3" xfId="37253"/>
    <cellStyle name="Примечание 2 2 2 5 4" xfId="16878"/>
    <cellStyle name="Примечание 2 2 2 5 4 2" xfId="16879"/>
    <cellStyle name="Примечание 2 2 2 5 4 2 2" xfId="37254"/>
    <cellStyle name="Примечание 2 2 2 5 4 3" xfId="37255"/>
    <cellStyle name="Примечание 2 2 2 5 5" xfId="16880"/>
    <cellStyle name="Примечание 2 2 2 5 5 2" xfId="37256"/>
    <cellStyle name="Примечание 2 2 2 5 6" xfId="37257"/>
    <cellStyle name="Примечание 2 2 2 6" xfId="16881"/>
    <cellStyle name="Примечание 2 2 2 6 2" xfId="16882"/>
    <cellStyle name="Примечание 2 2 2 6 2 2" xfId="16883"/>
    <cellStyle name="Примечание 2 2 2 6 2 2 2" xfId="37258"/>
    <cellStyle name="Примечание 2 2 2 6 2 3" xfId="37259"/>
    <cellStyle name="Примечание 2 2 2 6 3" xfId="16884"/>
    <cellStyle name="Примечание 2 2 2 6 3 2" xfId="16885"/>
    <cellStyle name="Примечание 2 2 2 6 3 2 2" xfId="37260"/>
    <cellStyle name="Примечание 2 2 2 6 3 3" xfId="37261"/>
    <cellStyle name="Примечание 2 2 2 6 4" xfId="16886"/>
    <cellStyle name="Примечание 2 2 2 6 4 2" xfId="16887"/>
    <cellStyle name="Примечание 2 2 2 6 4 2 2" xfId="37262"/>
    <cellStyle name="Примечание 2 2 2 6 4 3" xfId="37263"/>
    <cellStyle name="Примечание 2 2 2 6 5" xfId="16888"/>
    <cellStyle name="Примечание 2 2 2 6 5 2" xfId="37264"/>
    <cellStyle name="Примечание 2 2 2 6 6" xfId="37265"/>
    <cellStyle name="Примечание 2 2 2 7" xfId="16889"/>
    <cellStyle name="Примечание 2 2 2 7 2" xfId="16890"/>
    <cellStyle name="Примечание 2 2 2 7 2 2" xfId="16891"/>
    <cellStyle name="Примечание 2 2 2 7 2 2 2" xfId="37266"/>
    <cellStyle name="Примечание 2 2 2 7 2 3" xfId="37267"/>
    <cellStyle name="Примечание 2 2 2 7 3" xfId="16892"/>
    <cellStyle name="Примечание 2 2 2 7 3 2" xfId="16893"/>
    <cellStyle name="Примечание 2 2 2 7 3 2 2" xfId="37268"/>
    <cellStyle name="Примечание 2 2 2 7 3 3" xfId="37269"/>
    <cellStyle name="Примечание 2 2 2 7 4" xfId="16894"/>
    <cellStyle name="Примечание 2 2 2 7 4 2" xfId="16895"/>
    <cellStyle name="Примечание 2 2 2 7 4 2 2" xfId="37270"/>
    <cellStyle name="Примечание 2 2 2 7 4 3" xfId="37271"/>
    <cellStyle name="Примечание 2 2 2 7 5" xfId="16896"/>
    <cellStyle name="Примечание 2 2 2 7 5 2" xfId="37272"/>
    <cellStyle name="Примечание 2 2 2 7 6" xfId="37273"/>
    <cellStyle name="Примечание 2 2 2 8" xfId="16897"/>
    <cellStyle name="Примечание 2 2 2 8 2" xfId="16898"/>
    <cellStyle name="Примечание 2 2 2 8 2 2" xfId="37274"/>
    <cellStyle name="Примечание 2 2 2 8 3" xfId="37275"/>
    <cellStyle name="Примечание 2 2 2 9" xfId="16899"/>
    <cellStyle name="Примечание 2 2 2 9 2" xfId="37276"/>
    <cellStyle name="Примечание 2 2 3" xfId="16900"/>
    <cellStyle name="Примечание 2 2 3 2" xfId="16901"/>
    <cellStyle name="Примечание 2 2 3 2 2" xfId="16902"/>
    <cellStyle name="Примечание 2 2 3 2 2 2" xfId="16903"/>
    <cellStyle name="Примечание 2 2 3 2 2 2 2" xfId="37277"/>
    <cellStyle name="Примечание 2 2 3 2 2 3" xfId="37278"/>
    <cellStyle name="Примечание 2 2 3 2 3" xfId="16904"/>
    <cellStyle name="Примечание 2 2 3 2 3 2" xfId="16905"/>
    <cellStyle name="Примечание 2 2 3 2 3 2 2" xfId="37279"/>
    <cellStyle name="Примечание 2 2 3 2 3 3" xfId="37280"/>
    <cellStyle name="Примечание 2 2 3 2 4" xfId="16906"/>
    <cellStyle name="Примечание 2 2 3 2 4 2" xfId="16907"/>
    <cellStyle name="Примечание 2 2 3 2 4 2 2" xfId="37281"/>
    <cellStyle name="Примечание 2 2 3 2 4 3" xfId="37282"/>
    <cellStyle name="Примечание 2 2 3 2 5" xfId="16908"/>
    <cellStyle name="Примечание 2 2 3 2 5 2" xfId="37283"/>
    <cellStyle name="Примечание 2 2 3 2 6" xfId="37284"/>
    <cellStyle name="Примечание 2 2 3 3" xfId="16909"/>
    <cellStyle name="Примечание 2 2 3 3 2" xfId="16910"/>
    <cellStyle name="Примечание 2 2 3 3 2 2" xfId="16911"/>
    <cellStyle name="Примечание 2 2 3 3 2 2 2" xfId="37285"/>
    <cellStyle name="Примечание 2 2 3 3 2 3" xfId="37286"/>
    <cellStyle name="Примечание 2 2 3 3 3" xfId="16912"/>
    <cellStyle name="Примечание 2 2 3 3 3 2" xfId="16913"/>
    <cellStyle name="Примечание 2 2 3 3 3 2 2" xfId="37287"/>
    <cellStyle name="Примечание 2 2 3 3 3 3" xfId="37288"/>
    <cellStyle name="Примечание 2 2 3 3 4" xfId="16914"/>
    <cellStyle name="Примечание 2 2 3 3 4 2" xfId="16915"/>
    <cellStyle name="Примечание 2 2 3 3 4 2 2" xfId="37289"/>
    <cellStyle name="Примечание 2 2 3 3 4 3" xfId="37290"/>
    <cellStyle name="Примечание 2 2 3 3 5" xfId="16916"/>
    <cellStyle name="Примечание 2 2 3 3 5 2" xfId="37291"/>
    <cellStyle name="Примечание 2 2 3 3 6" xfId="37292"/>
    <cellStyle name="Примечание 2 2 3 4" xfId="16917"/>
    <cellStyle name="Примечание 2 2 3 4 2" xfId="16918"/>
    <cellStyle name="Примечание 2 2 3 4 2 2" xfId="16919"/>
    <cellStyle name="Примечание 2 2 3 4 2 2 2" xfId="37293"/>
    <cellStyle name="Примечание 2 2 3 4 2 3" xfId="37294"/>
    <cellStyle name="Примечание 2 2 3 4 3" xfId="16920"/>
    <cellStyle name="Примечание 2 2 3 4 3 2" xfId="16921"/>
    <cellStyle name="Примечание 2 2 3 4 3 2 2" xfId="37295"/>
    <cellStyle name="Примечание 2 2 3 4 3 3" xfId="37296"/>
    <cellStyle name="Примечание 2 2 3 4 4" xfId="16922"/>
    <cellStyle name="Примечание 2 2 3 4 4 2" xfId="16923"/>
    <cellStyle name="Примечание 2 2 3 4 4 2 2" xfId="37297"/>
    <cellStyle name="Примечание 2 2 3 4 4 3" xfId="37298"/>
    <cellStyle name="Примечание 2 2 3 4 5" xfId="16924"/>
    <cellStyle name="Примечание 2 2 3 4 5 2" xfId="37299"/>
    <cellStyle name="Примечание 2 2 3 4 6" xfId="37300"/>
    <cellStyle name="Примечание 2 2 3 5" xfId="16925"/>
    <cellStyle name="Примечание 2 2 3 5 2" xfId="16926"/>
    <cellStyle name="Примечание 2 2 3 5 2 2" xfId="16927"/>
    <cellStyle name="Примечание 2 2 3 5 2 2 2" xfId="37301"/>
    <cellStyle name="Примечание 2 2 3 5 2 3" xfId="37302"/>
    <cellStyle name="Примечание 2 2 3 5 3" xfId="16928"/>
    <cellStyle name="Примечание 2 2 3 5 3 2" xfId="16929"/>
    <cellStyle name="Примечание 2 2 3 5 3 2 2" xfId="37303"/>
    <cellStyle name="Примечание 2 2 3 5 3 3" xfId="37304"/>
    <cellStyle name="Примечание 2 2 3 5 4" xfId="16930"/>
    <cellStyle name="Примечание 2 2 3 5 4 2" xfId="16931"/>
    <cellStyle name="Примечание 2 2 3 5 4 2 2" xfId="37305"/>
    <cellStyle name="Примечание 2 2 3 5 4 3" xfId="37306"/>
    <cellStyle name="Примечание 2 2 3 5 5" xfId="16932"/>
    <cellStyle name="Примечание 2 2 3 5 5 2" xfId="37307"/>
    <cellStyle name="Примечание 2 2 3 5 6" xfId="37308"/>
    <cellStyle name="Примечание 2 2 3 6" xfId="16933"/>
    <cellStyle name="Примечание 2 2 3 6 2" xfId="16934"/>
    <cellStyle name="Примечание 2 2 3 6 2 2" xfId="37309"/>
    <cellStyle name="Примечание 2 2 3 6 3" xfId="37310"/>
    <cellStyle name="Примечание 2 2 3 7" xfId="16935"/>
    <cellStyle name="Примечание 2 2 3 7 2" xfId="37311"/>
    <cellStyle name="Примечание 2 2 3 8" xfId="37312"/>
    <cellStyle name="Примечание 2 2 4" xfId="16936"/>
    <cellStyle name="Примечание 2 2 4 2" xfId="16937"/>
    <cellStyle name="Примечание 2 2 4 2 2" xfId="16938"/>
    <cellStyle name="Примечание 2 2 4 2 2 2" xfId="16939"/>
    <cellStyle name="Примечание 2 2 4 2 2 2 2" xfId="37313"/>
    <cellStyle name="Примечание 2 2 4 2 2 3" xfId="37314"/>
    <cellStyle name="Примечание 2 2 4 2 3" xfId="16940"/>
    <cellStyle name="Примечание 2 2 4 2 3 2" xfId="16941"/>
    <cellStyle name="Примечание 2 2 4 2 3 2 2" xfId="37315"/>
    <cellStyle name="Примечание 2 2 4 2 3 3" xfId="37316"/>
    <cellStyle name="Примечание 2 2 4 2 4" xfId="16942"/>
    <cellStyle name="Примечание 2 2 4 2 4 2" xfId="16943"/>
    <cellStyle name="Примечание 2 2 4 2 4 2 2" xfId="37317"/>
    <cellStyle name="Примечание 2 2 4 2 4 3" xfId="37318"/>
    <cellStyle name="Примечание 2 2 4 2 5" xfId="16944"/>
    <cellStyle name="Примечание 2 2 4 2 5 2" xfId="37319"/>
    <cellStyle name="Примечание 2 2 4 2 6" xfId="37320"/>
    <cellStyle name="Примечание 2 2 4 3" xfId="16945"/>
    <cellStyle name="Примечание 2 2 4 3 2" xfId="16946"/>
    <cellStyle name="Примечание 2 2 4 3 2 2" xfId="16947"/>
    <cellStyle name="Примечание 2 2 4 3 2 2 2" xfId="37321"/>
    <cellStyle name="Примечание 2 2 4 3 2 3" xfId="37322"/>
    <cellStyle name="Примечание 2 2 4 3 3" xfId="16948"/>
    <cellStyle name="Примечание 2 2 4 3 3 2" xfId="16949"/>
    <cellStyle name="Примечание 2 2 4 3 3 2 2" xfId="37323"/>
    <cellStyle name="Примечание 2 2 4 3 3 3" xfId="37324"/>
    <cellStyle name="Примечание 2 2 4 3 4" xfId="16950"/>
    <cellStyle name="Примечание 2 2 4 3 4 2" xfId="16951"/>
    <cellStyle name="Примечание 2 2 4 3 4 2 2" xfId="37325"/>
    <cellStyle name="Примечание 2 2 4 3 4 3" xfId="37326"/>
    <cellStyle name="Примечание 2 2 4 3 5" xfId="16952"/>
    <cellStyle name="Примечание 2 2 4 3 5 2" xfId="37327"/>
    <cellStyle name="Примечание 2 2 4 3 6" xfId="37328"/>
    <cellStyle name="Примечание 2 2 4 4" xfId="16953"/>
    <cellStyle name="Примечание 2 2 4 4 2" xfId="16954"/>
    <cellStyle name="Примечание 2 2 4 4 2 2" xfId="16955"/>
    <cellStyle name="Примечание 2 2 4 4 2 2 2" xfId="37329"/>
    <cellStyle name="Примечание 2 2 4 4 2 3" xfId="37330"/>
    <cellStyle name="Примечание 2 2 4 4 3" xfId="16956"/>
    <cellStyle name="Примечание 2 2 4 4 3 2" xfId="16957"/>
    <cellStyle name="Примечание 2 2 4 4 3 2 2" xfId="37331"/>
    <cellStyle name="Примечание 2 2 4 4 3 3" xfId="37332"/>
    <cellStyle name="Примечание 2 2 4 4 4" xfId="16958"/>
    <cellStyle name="Примечание 2 2 4 4 4 2" xfId="16959"/>
    <cellStyle name="Примечание 2 2 4 4 4 2 2" xfId="37333"/>
    <cellStyle name="Примечание 2 2 4 4 4 3" xfId="37334"/>
    <cellStyle name="Примечание 2 2 4 4 5" xfId="16960"/>
    <cellStyle name="Примечание 2 2 4 4 5 2" xfId="37335"/>
    <cellStyle name="Примечание 2 2 4 4 6" xfId="37336"/>
    <cellStyle name="Примечание 2 2 4 5" xfId="16961"/>
    <cellStyle name="Примечание 2 2 4 5 2" xfId="16962"/>
    <cellStyle name="Примечание 2 2 4 5 2 2" xfId="16963"/>
    <cellStyle name="Примечание 2 2 4 5 2 2 2" xfId="37337"/>
    <cellStyle name="Примечание 2 2 4 5 2 3" xfId="37338"/>
    <cellStyle name="Примечание 2 2 4 5 3" xfId="16964"/>
    <cellStyle name="Примечание 2 2 4 5 3 2" xfId="16965"/>
    <cellStyle name="Примечание 2 2 4 5 3 2 2" xfId="37339"/>
    <cellStyle name="Примечание 2 2 4 5 3 3" xfId="37340"/>
    <cellStyle name="Примечание 2 2 4 5 4" xfId="16966"/>
    <cellStyle name="Примечание 2 2 4 5 4 2" xfId="16967"/>
    <cellStyle name="Примечание 2 2 4 5 4 2 2" xfId="37341"/>
    <cellStyle name="Примечание 2 2 4 5 4 3" xfId="37342"/>
    <cellStyle name="Примечание 2 2 4 5 5" xfId="16968"/>
    <cellStyle name="Примечание 2 2 4 5 5 2" xfId="37343"/>
    <cellStyle name="Примечание 2 2 4 5 6" xfId="37344"/>
    <cellStyle name="Примечание 2 2 4 6" xfId="16969"/>
    <cellStyle name="Примечание 2 2 4 6 2" xfId="16970"/>
    <cellStyle name="Примечание 2 2 4 6 2 2" xfId="16971"/>
    <cellStyle name="Примечание 2 2 4 6 2 2 2" xfId="37345"/>
    <cellStyle name="Примечание 2 2 4 6 2 3" xfId="37346"/>
    <cellStyle name="Примечание 2 2 4 6 3" xfId="16972"/>
    <cellStyle name="Примечание 2 2 4 6 3 2" xfId="16973"/>
    <cellStyle name="Примечание 2 2 4 6 3 2 2" xfId="37347"/>
    <cellStyle name="Примечание 2 2 4 6 3 3" xfId="37348"/>
    <cellStyle name="Примечание 2 2 4 6 4" xfId="16974"/>
    <cellStyle name="Примечание 2 2 4 6 4 2" xfId="16975"/>
    <cellStyle name="Примечание 2 2 4 6 4 2 2" xfId="37349"/>
    <cellStyle name="Примечание 2 2 4 6 4 3" xfId="37350"/>
    <cellStyle name="Примечание 2 2 4 6 5" xfId="16976"/>
    <cellStyle name="Примечание 2 2 4 6 5 2" xfId="37351"/>
    <cellStyle name="Примечание 2 2 4 6 6" xfId="37352"/>
    <cellStyle name="Примечание 2 2 4 7" xfId="16977"/>
    <cellStyle name="Примечание 2 2 4 7 2" xfId="16978"/>
    <cellStyle name="Примечание 2 2 4 7 2 2" xfId="37353"/>
    <cellStyle name="Примечание 2 2 4 7 3" xfId="37354"/>
    <cellStyle name="Примечание 2 2 4 8" xfId="16979"/>
    <cellStyle name="Примечание 2 2 4 8 2" xfId="37355"/>
    <cellStyle name="Примечание 2 2 4 9" xfId="37356"/>
    <cellStyle name="Примечание 2 2 5" xfId="16980"/>
    <cellStyle name="Примечание 2 2 5 2" xfId="16981"/>
    <cellStyle name="Примечание 2 2 5 2 2" xfId="16982"/>
    <cellStyle name="Примечание 2 2 5 2 2 2" xfId="16983"/>
    <cellStyle name="Примечание 2 2 5 2 2 2 2" xfId="37357"/>
    <cellStyle name="Примечание 2 2 5 2 2 3" xfId="37358"/>
    <cellStyle name="Примечание 2 2 5 2 3" xfId="16984"/>
    <cellStyle name="Примечание 2 2 5 2 3 2" xfId="16985"/>
    <cellStyle name="Примечание 2 2 5 2 3 2 2" xfId="37359"/>
    <cellStyle name="Примечание 2 2 5 2 3 3" xfId="37360"/>
    <cellStyle name="Примечание 2 2 5 2 4" xfId="16986"/>
    <cellStyle name="Примечание 2 2 5 2 4 2" xfId="16987"/>
    <cellStyle name="Примечание 2 2 5 2 4 2 2" xfId="37361"/>
    <cellStyle name="Примечание 2 2 5 2 4 3" xfId="37362"/>
    <cellStyle name="Примечание 2 2 5 2 5" xfId="16988"/>
    <cellStyle name="Примечание 2 2 5 2 5 2" xfId="37363"/>
    <cellStyle name="Примечание 2 2 5 2 6" xfId="37364"/>
    <cellStyle name="Примечание 2 2 5 3" xfId="16989"/>
    <cellStyle name="Примечание 2 2 5 3 2" xfId="16990"/>
    <cellStyle name="Примечание 2 2 5 3 2 2" xfId="16991"/>
    <cellStyle name="Примечание 2 2 5 3 2 2 2" xfId="37365"/>
    <cellStyle name="Примечание 2 2 5 3 2 3" xfId="37366"/>
    <cellStyle name="Примечание 2 2 5 3 3" xfId="16992"/>
    <cellStyle name="Примечание 2 2 5 3 3 2" xfId="16993"/>
    <cellStyle name="Примечание 2 2 5 3 3 2 2" xfId="37367"/>
    <cellStyle name="Примечание 2 2 5 3 3 3" xfId="37368"/>
    <cellStyle name="Примечание 2 2 5 3 4" xfId="16994"/>
    <cellStyle name="Примечание 2 2 5 3 4 2" xfId="16995"/>
    <cellStyle name="Примечание 2 2 5 3 4 2 2" xfId="37369"/>
    <cellStyle name="Примечание 2 2 5 3 4 3" xfId="37370"/>
    <cellStyle name="Примечание 2 2 5 3 5" xfId="16996"/>
    <cellStyle name="Примечание 2 2 5 3 5 2" xfId="37371"/>
    <cellStyle name="Примечание 2 2 5 3 6" xfId="37372"/>
    <cellStyle name="Примечание 2 2 5 4" xfId="16997"/>
    <cellStyle name="Примечание 2 2 5 4 2" xfId="16998"/>
    <cellStyle name="Примечание 2 2 5 4 2 2" xfId="16999"/>
    <cellStyle name="Примечание 2 2 5 4 2 2 2" xfId="37373"/>
    <cellStyle name="Примечание 2 2 5 4 2 3" xfId="37374"/>
    <cellStyle name="Примечание 2 2 5 4 3" xfId="17000"/>
    <cellStyle name="Примечание 2 2 5 4 3 2" xfId="17001"/>
    <cellStyle name="Примечание 2 2 5 4 3 2 2" xfId="37375"/>
    <cellStyle name="Примечание 2 2 5 4 3 3" xfId="37376"/>
    <cellStyle name="Примечание 2 2 5 4 4" xfId="17002"/>
    <cellStyle name="Примечание 2 2 5 4 4 2" xfId="17003"/>
    <cellStyle name="Примечание 2 2 5 4 4 2 2" xfId="37377"/>
    <cellStyle name="Примечание 2 2 5 4 4 3" xfId="37378"/>
    <cellStyle name="Примечание 2 2 5 4 5" xfId="17004"/>
    <cellStyle name="Примечание 2 2 5 4 5 2" xfId="37379"/>
    <cellStyle name="Примечание 2 2 5 4 6" xfId="37380"/>
    <cellStyle name="Примечание 2 2 5 5" xfId="17005"/>
    <cellStyle name="Примечание 2 2 5 5 2" xfId="17006"/>
    <cellStyle name="Примечание 2 2 5 5 2 2" xfId="17007"/>
    <cellStyle name="Примечание 2 2 5 5 2 2 2" xfId="37381"/>
    <cellStyle name="Примечание 2 2 5 5 2 3" xfId="37382"/>
    <cellStyle name="Примечание 2 2 5 5 3" xfId="17008"/>
    <cellStyle name="Примечание 2 2 5 5 3 2" xfId="17009"/>
    <cellStyle name="Примечание 2 2 5 5 3 2 2" xfId="37383"/>
    <cellStyle name="Примечание 2 2 5 5 3 3" xfId="37384"/>
    <cellStyle name="Примечание 2 2 5 5 4" xfId="17010"/>
    <cellStyle name="Примечание 2 2 5 5 4 2" xfId="17011"/>
    <cellStyle name="Примечание 2 2 5 5 4 2 2" xfId="37385"/>
    <cellStyle name="Примечание 2 2 5 5 4 3" xfId="37386"/>
    <cellStyle name="Примечание 2 2 5 5 5" xfId="17012"/>
    <cellStyle name="Примечание 2 2 5 5 5 2" xfId="37387"/>
    <cellStyle name="Примечание 2 2 5 5 6" xfId="37388"/>
    <cellStyle name="Примечание 2 2 5 6" xfId="17013"/>
    <cellStyle name="Примечание 2 2 5 6 2" xfId="17014"/>
    <cellStyle name="Примечание 2 2 5 6 2 2" xfId="17015"/>
    <cellStyle name="Примечание 2 2 5 6 2 2 2" xfId="37389"/>
    <cellStyle name="Примечание 2 2 5 6 2 3" xfId="37390"/>
    <cellStyle name="Примечание 2 2 5 6 3" xfId="17016"/>
    <cellStyle name="Примечание 2 2 5 6 3 2" xfId="17017"/>
    <cellStyle name="Примечание 2 2 5 6 3 2 2" xfId="37391"/>
    <cellStyle name="Примечание 2 2 5 6 3 3" xfId="37392"/>
    <cellStyle name="Примечание 2 2 5 6 4" xfId="17018"/>
    <cellStyle name="Примечание 2 2 5 6 4 2" xfId="17019"/>
    <cellStyle name="Примечание 2 2 5 6 4 2 2" xfId="37393"/>
    <cellStyle name="Примечание 2 2 5 6 4 3" xfId="37394"/>
    <cellStyle name="Примечание 2 2 5 6 5" xfId="17020"/>
    <cellStyle name="Примечание 2 2 5 6 5 2" xfId="37395"/>
    <cellStyle name="Примечание 2 2 5 6 6" xfId="37396"/>
    <cellStyle name="Примечание 2 2 5 7" xfId="17021"/>
    <cellStyle name="Примечание 2 2 5 7 2" xfId="17022"/>
    <cellStyle name="Примечание 2 2 5 7 2 2" xfId="37397"/>
    <cellStyle name="Примечание 2 2 5 7 3" xfId="37398"/>
    <cellStyle name="Примечание 2 2 5 8" xfId="17023"/>
    <cellStyle name="Примечание 2 2 5 8 2" xfId="37399"/>
    <cellStyle name="Примечание 2 2 5 9" xfId="37400"/>
    <cellStyle name="Примечание 2 2 6" xfId="17024"/>
    <cellStyle name="Примечание 2 2 6 2" xfId="17025"/>
    <cellStyle name="Примечание 2 2 6 2 2" xfId="17026"/>
    <cellStyle name="Примечание 2 2 6 2 2 2" xfId="37401"/>
    <cellStyle name="Примечание 2 2 6 2 3" xfId="37402"/>
    <cellStyle name="Примечание 2 2 6 3" xfId="17027"/>
    <cellStyle name="Примечание 2 2 6 3 2" xfId="37403"/>
    <cellStyle name="Примечание 2 2 6 4" xfId="37404"/>
    <cellStyle name="Примечание 2 2 7" xfId="17028"/>
    <cellStyle name="Примечание 2 2 7 2" xfId="17029"/>
    <cellStyle name="Примечание 2 2 7 2 2" xfId="37405"/>
    <cellStyle name="Примечание 2 2 7 3" xfId="37406"/>
    <cellStyle name="Примечание 2 2 8" xfId="17030"/>
    <cellStyle name="Примечание 2 2 8 2" xfId="37407"/>
    <cellStyle name="Примечание 2 2 9" xfId="37408"/>
    <cellStyle name="Примечание 2 3" xfId="363"/>
    <cellStyle name="Примечание 2 3 2" xfId="17031"/>
    <cellStyle name="Примечание 2 3 2 10" xfId="37409"/>
    <cellStyle name="Примечание 2 3 2 2" xfId="17032"/>
    <cellStyle name="Примечание 2 3 2 2 2" xfId="17033"/>
    <cellStyle name="Примечание 2 3 2 2 2 2" xfId="17034"/>
    <cellStyle name="Примечание 2 3 2 2 2 2 2" xfId="17035"/>
    <cellStyle name="Примечание 2 3 2 2 2 2 2 2" xfId="37410"/>
    <cellStyle name="Примечание 2 3 2 2 2 2 3" xfId="37411"/>
    <cellStyle name="Примечание 2 3 2 2 2 3" xfId="17036"/>
    <cellStyle name="Примечание 2 3 2 2 2 3 2" xfId="17037"/>
    <cellStyle name="Примечание 2 3 2 2 2 3 2 2" xfId="37412"/>
    <cellStyle name="Примечание 2 3 2 2 2 3 3" xfId="37413"/>
    <cellStyle name="Примечание 2 3 2 2 2 4" xfId="17038"/>
    <cellStyle name="Примечание 2 3 2 2 2 4 2" xfId="17039"/>
    <cellStyle name="Примечание 2 3 2 2 2 4 2 2" xfId="37414"/>
    <cellStyle name="Примечание 2 3 2 2 2 4 3" xfId="37415"/>
    <cellStyle name="Примечание 2 3 2 2 2 5" xfId="17040"/>
    <cellStyle name="Примечание 2 3 2 2 2 5 2" xfId="37416"/>
    <cellStyle name="Примечание 2 3 2 2 2 6" xfId="37417"/>
    <cellStyle name="Примечание 2 3 2 2 3" xfId="17041"/>
    <cellStyle name="Примечание 2 3 2 2 3 2" xfId="17042"/>
    <cellStyle name="Примечание 2 3 2 2 3 2 2" xfId="17043"/>
    <cellStyle name="Примечание 2 3 2 2 3 2 2 2" xfId="37418"/>
    <cellStyle name="Примечание 2 3 2 2 3 2 3" xfId="37419"/>
    <cellStyle name="Примечание 2 3 2 2 3 3" xfId="17044"/>
    <cellStyle name="Примечание 2 3 2 2 3 3 2" xfId="17045"/>
    <cellStyle name="Примечание 2 3 2 2 3 3 2 2" xfId="37420"/>
    <cellStyle name="Примечание 2 3 2 2 3 3 3" xfId="37421"/>
    <cellStyle name="Примечание 2 3 2 2 3 4" xfId="17046"/>
    <cellStyle name="Примечание 2 3 2 2 3 4 2" xfId="17047"/>
    <cellStyle name="Примечание 2 3 2 2 3 4 2 2" xfId="37422"/>
    <cellStyle name="Примечание 2 3 2 2 3 4 3" xfId="37423"/>
    <cellStyle name="Примечание 2 3 2 2 3 5" xfId="17048"/>
    <cellStyle name="Примечание 2 3 2 2 3 5 2" xfId="37424"/>
    <cellStyle name="Примечание 2 3 2 2 3 6" xfId="37425"/>
    <cellStyle name="Примечание 2 3 2 2 4" xfId="17049"/>
    <cellStyle name="Примечание 2 3 2 2 4 2" xfId="17050"/>
    <cellStyle name="Примечание 2 3 2 2 4 2 2" xfId="17051"/>
    <cellStyle name="Примечание 2 3 2 2 4 2 2 2" xfId="37426"/>
    <cellStyle name="Примечание 2 3 2 2 4 2 3" xfId="37427"/>
    <cellStyle name="Примечание 2 3 2 2 4 3" xfId="17052"/>
    <cellStyle name="Примечание 2 3 2 2 4 3 2" xfId="17053"/>
    <cellStyle name="Примечание 2 3 2 2 4 3 2 2" xfId="37428"/>
    <cellStyle name="Примечание 2 3 2 2 4 3 3" xfId="37429"/>
    <cellStyle name="Примечание 2 3 2 2 4 4" xfId="17054"/>
    <cellStyle name="Примечание 2 3 2 2 4 4 2" xfId="17055"/>
    <cellStyle name="Примечание 2 3 2 2 4 4 2 2" xfId="37430"/>
    <cellStyle name="Примечание 2 3 2 2 4 4 3" xfId="37431"/>
    <cellStyle name="Примечание 2 3 2 2 4 5" xfId="17056"/>
    <cellStyle name="Примечание 2 3 2 2 4 5 2" xfId="37432"/>
    <cellStyle name="Примечание 2 3 2 2 4 6" xfId="37433"/>
    <cellStyle name="Примечание 2 3 2 2 5" xfId="17057"/>
    <cellStyle name="Примечание 2 3 2 2 5 2" xfId="17058"/>
    <cellStyle name="Примечание 2 3 2 2 5 2 2" xfId="17059"/>
    <cellStyle name="Примечание 2 3 2 2 5 2 2 2" xfId="37434"/>
    <cellStyle name="Примечание 2 3 2 2 5 2 3" xfId="37435"/>
    <cellStyle name="Примечание 2 3 2 2 5 3" xfId="17060"/>
    <cellStyle name="Примечание 2 3 2 2 5 3 2" xfId="17061"/>
    <cellStyle name="Примечание 2 3 2 2 5 3 2 2" xfId="37436"/>
    <cellStyle name="Примечание 2 3 2 2 5 3 3" xfId="37437"/>
    <cellStyle name="Примечание 2 3 2 2 5 4" xfId="17062"/>
    <cellStyle name="Примечание 2 3 2 2 5 4 2" xfId="17063"/>
    <cellStyle name="Примечание 2 3 2 2 5 4 2 2" xfId="37438"/>
    <cellStyle name="Примечание 2 3 2 2 5 4 3" xfId="37439"/>
    <cellStyle name="Примечание 2 3 2 2 5 5" xfId="17064"/>
    <cellStyle name="Примечание 2 3 2 2 5 5 2" xfId="37440"/>
    <cellStyle name="Примечание 2 3 2 2 5 6" xfId="37441"/>
    <cellStyle name="Примечание 2 3 2 2 6" xfId="17065"/>
    <cellStyle name="Примечание 2 3 2 2 6 2" xfId="17066"/>
    <cellStyle name="Примечание 2 3 2 2 6 2 2" xfId="37442"/>
    <cellStyle name="Примечание 2 3 2 2 6 3" xfId="37443"/>
    <cellStyle name="Примечание 2 3 2 2 7" xfId="17067"/>
    <cellStyle name="Примечание 2 3 2 2 7 2" xfId="37444"/>
    <cellStyle name="Примечание 2 3 2 2 8" xfId="37445"/>
    <cellStyle name="Примечание 2 3 2 3" xfId="17068"/>
    <cellStyle name="Примечание 2 3 2 3 2" xfId="17069"/>
    <cellStyle name="Примечание 2 3 2 3 2 2" xfId="17070"/>
    <cellStyle name="Примечание 2 3 2 3 2 2 2" xfId="17071"/>
    <cellStyle name="Примечание 2 3 2 3 2 2 2 2" xfId="37446"/>
    <cellStyle name="Примечание 2 3 2 3 2 2 3" xfId="37447"/>
    <cellStyle name="Примечание 2 3 2 3 2 3" xfId="17072"/>
    <cellStyle name="Примечание 2 3 2 3 2 3 2" xfId="17073"/>
    <cellStyle name="Примечание 2 3 2 3 2 3 2 2" xfId="37448"/>
    <cellStyle name="Примечание 2 3 2 3 2 3 3" xfId="37449"/>
    <cellStyle name="Примечание 2 3 2 3 2 4" xfId="17074"/>
    <cellStyle name="Примечание 2 3 2 3 2 4 2" xfId="17075"/>
    <cellStyle name="Примечание 2 3 2 3 2 4 2 2" xfId="37450"/>
    <cellStyle name="Примечание 2 3 2 3 2 4 3" xfId="37451"/>
    <cellStyle name="Примечание 2 3 2 3 2 5" xfId="17076"/>
    <cellStyle name="Примечание 2 3 2 3 2 5 2" xfId="37452"/>
    <cellStyle name="Примечание 2 3 2 3 2 6" xfId="37453"/>
    <cellStyle name="Примечание 2 3 2 3 3" xfId="17077"/>
    <cellStyle name="Примечание 2 3 2 3 3 2" xfId="17078"/>
    <cellStyle name="Примечание 2 3 2 3 3 2 2" xfId="17079"/>
    <cellStyle name="Примечание 2 3 2 3 3 2 2 2" xfId="37454"/>
    <cellStyle name="Примечание 2 3 2 3 3 2 3" xfId="37455"/>
    <cellStyle name="Примечание 2 3 2 3 3 3" xfId="17080"/>
    <cellStyle name="Примечание 2 3 2 3 3 3 2" xfId="17081"/>
    <cellStyle name="Примечание 2 3 2 3 3 3 2 2" xfId="37456"/>
    <cellStyle name="Примечание 2 3 2 3 3 3 3" xfId="37457"/>
    <cellStyle name="Примечание 2 3 2 3 3 4" xfId="17082"/>
    <cellStyle name="Примечание 2 3 2 3 3 4 2" xfId="17083"/>
    <cellStyle name="Примечание 2 3 2 3 3 4 2 2" xfId="37458"/>
    <cellStyle name="Примечание 2 3 2 3 3 4 3" xfId="37459"/>
    <cellStyle name="Примечание 2 3 2 3 3 5" xfId="17084"/>
    <cellStyle name="Примечание 2 3 2 3 3 5 2" xfId="37460"/>
    <cellStyle name="Примечание 2 3 2 3 3 6" xfId="37461"/>
    <cellStyle name="Примечание 2 3 2 3 4" xfId="17085"/>
    <cellStyle name="Примечание 2 3 2 3 4 2" xfId="17086"/>
    <cellStyle name="Примечание 2 3 2 3 4 2 2" xfId="17087"/>
    <cellStyle name="Примечание 2 3 2 3 4 2 2 2" xfId="37462"/>
    <cellStyle name="Примечание 2 3 2 3 4 2 3" xfId="37463"/>
    <cellStyle name="Примечание 2 3 2 3 4 3" xfId="17088"/>
    <cellStyle name="Примечание 2 3 2 3 4 3 2" xfId="17089"/>
    <cellStyle name="Примечание 2 3 2 3 4 3 2 2" xfId="37464"/>
    <cellStyle name="Примечание 2 3 2 3 4 3 3" xfId="37465"/>
    <cellStyle name="Примечание 2 3 2 3 4 4" xfId="17090"/>
    <cellStyle name="Примечание 2 3 2 3 4 4 2" xfId="17091"/>
    <cellStyle name="Примечание 2 3 2 3 4 4 2 2" xfId="37466"/>
    <cellStyle name="Примечание 2 3 2 3 4 4 3" xfId="37467"/>
    <cellStyle name="Примечание 2 3 2 3 4 5" xfId="17092"/>
    <cellStyle name="Примечание 2 3 2 3 4 5 2" xfId="37468"/>
    <cellStyle name="Примечание 2 3 2 3 4 6" xfId="37469"/>
    <cellStyle name="Примечание 2 3 2 3 5" xfId="17093"/>
    <cellStyle name="Примечание 2 3 2 3 5 2" xfId="17094"/>
    <cellStyle name="Примечание 2 3 2 3 5 2 2" xfId="17095"/>
    <cellStyle name="Примечание 2 3 2 3 5 2 2 2" xfId="37470"/>
    <cellStyle name="Примечание 2 3 2 3 5 2 3" xfId="37471"/>
    <cellStyle name="Примечание 2 3 2 3 5 3" xfId="17096"/>
    <cellStyle name="Примечание 2 3 2 3 5 3 2" xfId="17097"/>
    <cellStyle name="Примечание 2 3 2 3 5 3 2 2" xfId="37472"/>
    <cellStyle name="Примечание 2 3 2 3 5 3 3" xfId="37473"/>
    <cellStyle name="Примечание 2 3 2 3 5 4" xfId="17098"/>
    <cellStyle name="Примечание 2 3 2 3 5 4 2" xfId="17099"/>
    <cellStyle name="Примечание 2 3 2 3 5 4 2 2" xfId="37474"/>
    <cellStyle name="Примечание 2 3 2 3 5 4 3" xfId="37475"/>
    <cellStyle name="Примечание 2 3 2 3 5 5" xfId="17100"/>
    <cellStyle name="Примечание 2 3 2 3 5 5 2" xfId="37476"/>
    <cellStyle name="Примечание 2 3 2 3 5 6" xfId="37477"/>
    <cellStyle name="Примечание 2 3 2 3 6" xfId="17101"/>
    <cellStyle name="Примечание 2 3 2 3 6 2" xfId="17102"/>
    <cellStyle name="Примечание 2 3 2 3 6 2 2" xfId="17103"/>
    <cellStyle name="Примечание 2 3 2 3 6 2 2 2" xfId="37478"/>
    <cellStyle name="Примечание 2 3 2 3 6 2 3" xfId="37479"/>
    <cellStyle name="Примечание 2 3 2 3 6 3" xfId="17104"/>
    <cellStyle name="Примечание 2 3 2 3 6 3 2" xfId="17105"/>
    <cellStyle name="Примечание 2 3 2 3 6 3 2 2" xfId="37480"/>
    <cellStyle name="Примечание 2 3 2 3 6 3 3" xfId="37481"/>
    <cellStyle name="Примечание 2 3 2 3 6 4" xfId="17106"/>
    <cellStyle name="Примечание 2 3 2 3 6 4 2" xfId="17107"/>
    <cellStyle name="Примечание 2 3 2 3 6 4 2 2" xfId="37482"/>
    <cellStyle name="Примечание 2 3 2 3 6 4 3" xfId="37483"/>
    <cellStyle name="Примечание 2 3 2 3 6 5" xfId="17108"/>
    <cellStyle name="Примечание 2 3 2 3 6 5 2" xfId="37484"/>
    <cellStyle name="Примечание 2 3 2 3 6 6" xfId="37485"/>
    <cellStyle name="Примечание 2 3 2 3 7" xfId="17109"/>
    <cellStyle name="Примечание 2 3 2 3 7 2" xfId="17110"/>
    <cellStyle name="Примечание 2 3 2 3 7 2 2" xfId="37486"/>
    <cellStyle name="Примечание 2 3 2 3 7 3" xfId="37487"/>
    <cellStyle name="Примечание 2 3 2 3 8" xfId="17111"/>
    <cellStyle name="Примечание 2 3 2 3 8 2" xfId="37488"/>
    <cellStyle name="Примечание 2 3 2 3 9" xfId="37489"/>
    <cellStyle name="Примечание 2 3 2 4" xfId="17112"/>
    <cellStyle name="Примечание 2 3 2 4 2" xfId="17113"/>
    <cellStyle name="Примечание 2 3 2 4 2 2" xfId="17114"/>
    <cellStyle name="Примечание 2 3 2 4 2 2 2" xfId="37490"/>
    <cellStyle name="Примечание 2 3 2 4 2 3" xfId="37491"/>
    <cellStyle name="Примечание 2 3 2 4 3" xfId="17115"/>
    <cellStyle name="Примечание 2 3 2 4 3 2" xfId="17116"/>
    <cellStyle name="Примечание 2 3 2 4 3 2 2" xfId="37492"/>
    <cellStyle name="Примечание 2 3 2 4 3 3" xfId="37493"/>
    <cellStyle name="Примечание 2 3 2 4 4" xfId="17117"/>
    <cellStyle name="Примечание 2 3 2 4 4 2" xfId="17118"/>
    <cellStyle name="Примечание 2 3 2 4 4 2 2" xfId="37494"/>
    <cellStyle name="Примечание 2 3 2 4 4 3" xfId="37495"/>
    <cellStyle name="Примечание 2 3 2 4 5" xfId="17119"/>
    <cellStyle name="Примечание 2 3 2 4 5 2" xfId="37496"/>
    <cellStyle name="Примечание 2 3 2 4 6" xfId="37497"/>
    <cellStyle name="Примечание 2 3 2 5" xfId="17120"/>
    <cellStyle name="Примечание 2 3 2 5 2" xfId="17121"/>
    <cellStyle name="Примечание 2 3 2 5 2 2" xfId="17122"/>
    <cellStyle name="Примечание 2 3 2 5 2 2 2" xfId="37498"/>
    <cellStyle name="Примечание 2 3 2 5 2 3" xfId="37499"/>
    <cellStyle name="Примечание 2 3 2 5 3" xfId="17123"/>
    <cellStyle name="Примечание 2 3 2 5 3 2" xfId="17124"/>
    <cellStyle name="Примечание 2 3 2 5 3 2 2" xfId="37500"/>
    <cellStyle name="Примечание 2 3 2 5 3 3" xfId="37501"/>
    <cellStyle name="Примечание 2 3 2 5 4" xfId="17125"/>
    <cellStyle name="Примечание 2 3 2 5 4 2" xfId="17126"/>
    <cellStyle name="Примечание 2 3 2 5 4 2 2" xfId="37502"/>
    <cellStyle name="Примечание 2 3 2 5 4 3" xfId="37503"/>
    <cellStyle name="Примечание 2 3 2 5 5" xfId="17127"/>
    <cellStyle name="Примечание 2 3 2 5 5 2" xfId="37504"/>
    <cellStyle name="Примечание 2 3 2 5 6" xfId="37505"/>
    <cellStyle name="Примечание 2 3 2 6" xfId="17128"/>
    <cellStyle name="Примечание 2 3 2 6 2" xfId="17129"/>
    <cellStyle name="Примечание 2 3 2 6 2 2" xfId="17130"/>
    <cellStyle name="Примечание 2 3 2 6 2 2 2" xfId="37506"/>
    <cellStyle name="Примечание 2 3 2 6 2 3" xfId="37507"/>
    <cellStyle name="Примечание 2 3 2 6 3" xfId="17131"/>
    <cellStyle name="Примечание 2 3 2 6 3 2" xfId="17132"/>
    <cellStyle name="Примечание 2 3 2 6 3 2 2" xfId="37508"/>
    <cellStyle name="Примечание 2 3 2 6 3 3" xfId="37509"/>
    <cellStyle name="Примечание 2 3 2 6 4" xfId="17133"/>
    <cellStyle name="Примечание 2 3 2 6 4 2" xfId="17134"/>
    <cellStyle name="Примечание 2 3 2 6 4 2 2" xfId="37510"/>
    <cellStyle name="Примечание 2 3 2 6 4 3" xfId="37511"/>
    <cellStyle name="Примечание 2 3 2 6 5" xfId="17135"/>
    <cellStyle name="Примечание 2 3 2 6 5 2" xfId="37512"/>
    <cellStyle name="Примечание 2 3 2 6 6" xfId="37513"/>
    <cellStyle name="Примечание 2 3 2 7" xfId="17136"/>
    <cellStyle name="Примечание 2 3 2 7 2" xfId="17137"/>
    <cellStyle name="Примечание 2 3 2 7 2 2" xfId="17138"/>
    <cellStyle name="Примечание 2 3 2 7 2 2 2" xfId="37514"/>
    <cellStyle name="Примечание 2 3 2 7 2 3" xfId="37515"/>
    <cellStyle name="Примечание 2 3 2 7 3" xfId="17139"/>
    <cellStyle name="Примечание 2 3 2 7 3 2" xfId="17140"/>
    <cellStyle name="Примечание 2 3 2 7 3 2 2" xfId="37516"/>
    <cellStyle name="Примечание 2 3 2 7 3 3" xfId="37517"/>
    <cellStyle name="Примечание 2 3 2 7 4" xfId="17141"/>
    <cellStyle name="Примечание 2 3 2 7 4 2" xfId="17142"/>
    <cellStyle name="Примечание 2 3 2 7 4 2 2" xfId="37518"/>
    <cellStyle name="Примечание 2 3 2 7 4 3" xfId="37519"/>
    <cellStyle name="Примечание 2 3 2 7 5" xfId="17143"/>
    <cellStyle name="Примечание 2 3 2 7 5 2" xfId="37520"/>
    <cellStyle name="Примечание 2 3 2 7 6" xfId="37521"/>
    <cellStyle name="Примечание 2 3 2 8" xfId="17144"/>
    <cellStyle name="Примечание 2 3 2 8 2" xfId="17145"/>
    <cellStyle name="Примечание 2 3 2 8 2 2" xfId="37522"/>
    <cellStyle name="Примечание 2 3 2 8 3" xfId="37523"/>
    <cellStyle name="Примечание 2 3 2 9" xfId="17146"/>
    <cellStyle name="Примечание 2 3 2 9 2" xfId="37524"/>
    <cellStyle name="Примечание 2 3 3" xfId="17147"/>
    <cellStyle name="Примечание 2 3 3 2" xfId="17148"/>
    <cellStyle name="Примечание 2 3 3 2 2" xfId="17149"/>
    <cellStyle name="Примечание 2 3 3 2 2 2" xfId="17150"/>
    <cellStyle name="Примечание 2 3 3 2 2 2 2" xfId="37525"/>
    <cellStyle name="Примечание 2 3 3 2 2 3" xfId="37526"/>
    <cellStyle name="Примечание 2 3 3 2 3" xfId="17151"/>
    <cellStyle name="Примечание 2 3 3 2 3 2" xfId="17152"/>
    <cellStyle name="Примечание 2 3 3 2 3 2 2" xfId="37527"/>
    <cellStyle name="Примечание 2 3 3 2 3 3" xfId="37528"/>
    <cellStyle name="Примечание 2 3 3 2 4" xfId="17153"/>
    <cellStyle name="Примечание 2 3 3 2 4 2" xfId="17154"/>
    <cellStyle name="Примечание 2 3 3 2 4 2 2" xfId="37529"/>
    <cellStyle name="Примечание 2 3 3 2 4 3" xfId="37530"/>
    <cellStyle name="Примечание 2 3 3 2 5" xfId="17155"/>
    <cellStyle name="Примечание 2 3 3 2 5 2" xfId="37531"/>
    <cellStyle name="Примечание 2 3 3 2 6" xfId="37532"/>
    <cellStyle name="Примечание 2 3 3 3" xfId="17156"/>
    <cellStyle name="Примечание 2 3 3 3 2" xfId="17157"/>
    <cellStyle name="Примечание 2 3 3 3 2 2" xfId="17158"/>
    <cellStyle name="Примечание 2 3 3 3 2 2 2" xfId="37533"/>
    <cellStyle name="Примечание 2 3 3 3 2 3" xfId="37534"/>
    <cellStyle name="Примечание 2 3 3 3 3" xfId="17159"/>
    <cellStyle name="Примечание 2 3 3 3 3 2" xfId="17160"/>
    <cellStyle name="Примечание 2 3 3 3 3 2 2" xfId="37535"/>
    <cellStyle name="Примечание 2 3 3 3 3 3" xfId="37536"/>
    <cellStyle name="Примечание 2 3 3 3 4" xfId="17161"/>
    <cellStyle name="Примечание 2 3 3 3 4 2" xfId="17162"/>
    <cellStyle name="Примечание 2 3 3 3 4 2 2" xfId="37537"/>
    <cellStyle name="Примечание 2 3 3 3 4 3" xfId="37538"/>
    <cellStyle name="Примечание 2 3 3 3 5" xfId="17163"/>
    <cellStyle name="Примечание 2 3 3 3 5 2" xfId="37539"/>
    <cellStyle name="Примечание 2 3 3 3 6" xfId="37540"/>
    <cellStyle name="Примечание 2 3 3 4" xfId="17164"/>
    <cellStyle name="Примечание 2 3 3 4 2" xfId="17165"/>
    <cellStyle name="Примечание 2 3 3 4 2 2" xfId="17166"/>
    <cellStyle name="Примечание 2 3 3 4 2 2 2" xfId="37541"/>
    <cellStyle name="Примечание 2 3 3 4 2 3" xfId="37542"/>
    <cellStyle name="Примечание 2 3 3 4 3" xfId="17167"/>
    <cellStyle name="Примечание 2 3 3 4 3 2" xfId="17168"/>
    <cellStyle name="Примечание 2 3 3 4 3 2 2" xfId="37543"/>
    <cellStyle name="Примечание 2 3 3 4 3 3" xfId="37544"/>
    <cellStyle name="Примечание 2 3 3 4 4" xfId="17169"/>
    <cellStyle name="Примечание 2 3 3 4 4 2" xfId="17170"/>
    <cellStyle name="Примечание 2 3 3 4 4 2 2" xfId="37545"/>
    <cellStyle name="Примечание 2 3 3 4 4 3" xfId="37546"/>
    <cellStyle name="Примечание 2 3 3 4 5" xfId="17171"/>
    <cellStyle name="Примечание 2 3 3 4 5 2" xfId="37547"/>
    <cellStyle name="Примечание 2 3 3 4 6" xfId="37548"/>
    <cellStyle name="Примечание 2 3 3 5" xfId="17172"/>
    <cellStyle name="Примечание 2 3 3 5 2" xfId="17173"/>
    <cellStyle name="Примечание 2 3 3 5 2 2" xfId="17174"/>
    <cellStyle name="Примечание 2 3 3 5 2 2 2" xfId="37549"/>
    <cellStyle name="Примечание 2 3 3 5 2 3" xfId="37550"/>
    <cellStyle name="Примечание 2 3 3 5 3" xfId="17175"/>
    <cellStyle name="Примечание 2 3 3 5 3 2" xfId="17176"/>
    <cellStyle name="Примечание 2 3 3 5 3 2 2" xfId="37551"/>
    <cellStyle name="Примечание 2 3 3 5 3 3" xfId="37552"/>
    <cellStyle name="Примечание 2 3 3 5 4" xfId="17177"/>
    <cellStyle name="Примечание 2 3 3 5 4 2" xfId="17178"/>
    <cellStyle name="Примечание 2 3 3 5 4 2 2" xfId="37553"/>
    <cellStyle name="Примечание 2 3 3 5 4 3" xfId="37554"/>
    <cellStyle name="Примечание 2 3 3 5 5" xfId="17179"/>
    <cellStyle name="Примечание 2 3 3 5 5 2" xfId="37555"/>
    <cellStyle name="Примечание 2 3 3 5 6" xfId="37556"/>
    <cellStyle name="Примечание 2 3 3 6" xfId="17180"/>
    <cellStyle name="Примечание 2 3 3 6 2" xfId="17181"/>
    <cellStyle name="Примечание 2 3 3 6 2 2" xfId="37557"/>
    <cellStyle name="Примечание 2 3 3 6 3" xfId="37558"/>
    <cellStyle name="Примечание 2 3 3 7" xfId="17182"/>
    <cellStyle name="Примечание 2 3 3 7 2" xfId="37559"/>
    <cellStyle name="Примечание 2 3 3 8" xfId="37560"/>
    <cellStyle name="Примечание 2 3 4" xfId="17183"/>
    <cellStyle name="Примечание 2 3 4 2" xfId="17184"/>
    <cellStyle name="Примечание 2 3 4 2 2" xfId="17185"/>
    <cellStyle name="Примечание 2 3 4 2 2 2" xfId="17186"/>
    <cellStyle name="Примечание 2 3 4 2 2 2 2" xfId="37561"/>
    <cellStyle name="Примечание 2 3 4 2 2 3" xfId="37562"/>
    <cellStyle name="Примечание 2 3 4 2 3" xfId="17187"/>
    <cellStyle name="Примечание 2 3 4 2 3 2" xfId="17188"/>
    <cellStyle name="Примечание 2 3 4 2 3 2 2" xfId="37563"/>
    <cellStyle name="Примечание 2 3 4 2 3 3" xfId="37564"/>
    <cellStyle name="Примечание 2 3 4 2 4" xfId="17189"/>
    <cellStyle name="Примечание 2 3 4 2 4 2" xfId="17190"/>
    <cellStyle name="Примечание 2 3 4 2 4 2 2" xfId="37565"/>
    <cellStyle name="Примечание 2 3 4 2 4 3" xfId="37566"/>
    <cellStyle name="Примечание 2 3 4 2 5" xfId="17191"/>
    <cellStyle name="Примечание 2 3 4 2 5 2" xfId="37567"/>
    <cellStyle name="Примечание 2 3 4 2 6" xfId="37568"/>
    <cellStyle name="Примечание 2 3 4 3" xfId="17192"/>
    <cellStyle name="Примечание 2 3 4 3 2" xfId="17193"/>
    <cellStyle name="Примечание 2 3 4 3 2 2" xfId="17194"/>
    <cellStyle name="Примечание 2 3 4 3 2 2 2" xfId="37569"/>
    <cellStyle name="Примечание 2 3 4 3 2 3" xfId="37570"/>
    <cellStyle name="Примечание 2 3 4 3 3" xfId="17195"/>
    <cellStyle name="Примечание 2 3 4 3 3 2" xfId="17196"/>
    <cellStyle name="Примечание 2 3 4 3 3 2 2" xfId="37571"/>
    <cellStyle name="Примечание 2 3 4 3 3 3" xfId="37572"/>
    <cellStyle name="Примечание 2 3 4 3 4" xfId="17197"/>
    <cellStyle name="Примечание 2 3 4 3 4 2" xfId="17198"/>
    <cellStyle name="Примечание 2 3 4 3 4 2 2" xfId="37573"/>
    <cellStyle name="Примечание 2 3 4 3 4 3" xfId="37574"/>
    <cellStyle name="Примечание 2 3 4 3 5" xfId="17199"/>
    <cellStyle name="Примечание 2 3 4 3 5 2" xfId="37575"/>
    <cellStyle name="Примечание 2 3 4 3 6" xfId="37576"/>
    <cellStyle name="Примечание 2 3 4 4" xfId="17200"/>
    <cellStyle name="Примечание 2 3 4 4 2" xfId="17201"/>
    <cellStyle name="Примечание 2 3 4 4 2 2" xfId="17202"/>
    <cellStyle name="Примечание 2 3 4 4 2 2 2" xfId="37577"/>
    <cellStyle name="Примечание 2 3 4 4 2 3" xfId="37578"/>
    <cellStyle name="Примечание 2 3 4 4 3" xfId="17203"/>
    <cellStyle name="Примечание 2 3 4 4 3 2" xfId="17204"/>
    <cellStyle name="Примечание 2 3 4 4 3 2 2" xfId="37579"/>
    <cellStyle name="Примечание 2 3 4 4 3 3" xfId="37580"/>
    <cellStyle name="Примечание 2 3 4 4 4" xfId="17205"/>
    <cellStyle name="Примечание 2 3 4 4 4 2" xfId="17206"/>
    <cellStyle name="Примечание 2 3 4 4 4 2 2" xfId="37581"/>
    <cellStyle name="Примечание 2 3 4 4 4 3" xfId="37582"/>
    <cellStyle name="Примечание 2 3 4 4 5" xfId="17207"/>
    <cellStyle name="Примечание 2 3 4 4 5 2" xfId="37583"/>
    <cellStyle name="Примечание 2 3 4 4 6" xfId="37584"/>
    <cellStyle name="Примечание 2 3 4 5" xfId="17208"/>
    <cellStyle name="Примечание 2 3 4 5 2" xfId="17209"/>
    <cellStyle name="Примечание 2 3 4 5 2 2" xfId="17210"/>
    <cellStyle name="Примечание 2 3 4 5 2 2 2" xfId="37585"/>
    <cellStyle name="Примечание 2 3 4 5 2 3" xfId="37586"/>
    <cellStyle name="Примечание 2 3 4 5 3" xfId="17211"/>
    <cellStyle name="Примечание 2 3 4 5 3 2" xfId="17212"/>
    <cellStyle name="Примечание 2 3 4 5 3 2 2" xfId="37587"/>
    <cellStyle name="Примечание 2 3 4 5 3 3" xfId="37588"/>
    <cellStyle name="Примечание 2 3 4 5 4" xfId="17213"/>
    <cellStyle name="Примечание 2 3 4 5 4 2" xfId="17214"/>
    <cellStyle name="Примечание 2 3 4 5 4 2 2" xfId="37589"/>
    <cellStyle name="Примечание 2 3 4 5 4 3" xfId="37590"/>
    <cellStyle name="Примечание 2 3 4 5 5" xfId="17215"/>
    <cellStyle name="Примечание 2 3 4 5 5 2" xfId="37591"/>
    <cellStyle name="Примечание 2 3 4 5 6" xfId="37592"/>
    <cellStyle name="Примечание 2 3 4 6" xfId="17216"/>
    <cellStyle name="Примечание 2 3 4 6 2" xfId="17217"/>
    <cellStyle name="Примечание 2 3 4 6 2 2" xfId="17218"/>
    <cellStyle name="Примечание 2 3 4 6 2 2 2" xfId="37593"/>
    <cellStyle name="Примечание 2 3 4 6 2 3" xfId="37594"/>
    <cellStyle name="Примечание 2 3 4 6 3" xfId="17219"/>
    <cellStyle name="Примечание 2 3 4 6 3 2" xfId="17220"/>
    <cellStyle name="Примечание 2 3 4 6 3 2 2" xfId="37595"/>
    <cellStyle name="Примечание 2 3 4 6 3 3" xfId="37596"/>
    <cellStyle name="Примечание 2 3 4 6 4" xfId="17221"/>
    <cellStyle name="Примечание 2 3 4 6 4 2" xfId="17222"/>
    <cellStyle name="Примечание 2 3 4 6 4 2 2" xfId="37597"/>
    <cellStyle name="Примечание 2 3 4 6 4 3" xfId="37598"/>
    <cellStyle name="Примечание 2 3 4 6 5" xfId="17223"/>
    <cellStyle name="Примечание 2 3 4 6 5 2" xfId="37599"/>
    <cellStyle name="Примечание 2 3 4 6 6" xfId="37600"/>
    <cellStyle name="Примечание 2 3 4 7" xfId="17224"/>
    <cellStyle name="Примечание 2 3 4 7 2" xfId="17225"/>
    <cellStyle name="Примечание 2 3 4 7 2 2" xfId="37601"/>
    <cellStyle name="Примечание 2 3 4 7 3" xfId="37602"/>
    <cellStyle name="Примечание 2 3 4 8" xfId="17226"/>
    <cellStyle name="Примечание 2 3 4 8 2" xfId="37603"/>
    <cellStyle name="Примечание 2 3 4 9" xfId="37604"/>
    <cellStyle name="Примечание 2 3 5" xfId="17227"/>
    <cellStyle name="Примечание 2 3 5 2" xfId="17228"/>
    <cellStyle name="Примечание 2 3 5 2 2" xfId="17229"/>
    <cellStyle name="Примечание 2 3 5 2 2 2" xfId="17230"/>
    <cellStyle name="Примечание 2 3 5 2 2 2 2" xfId="37605"/>
    <cellStyle name="Примечание 2 3 5 2 2 3" xfId="37606"/>
    <cellStyle name="Примечание 2 3 5 2 3" xfId="17231"/>
    <cellStyle name="Примечание 2 3 5 2 3 2" xfId="17232"/>
    <cellStyle name="Примечание 2 3 5 2 3 2 2" xfId="37607"/>
    <cellStyle name="Примечание 2 3 5 2 3 3" xfId="37608"/>
    <cellStyle name="Примечание 2 3 5 2 4" xfId="17233"/>
    <cellStyle name="Примечание 2 3 5 2 4 2" xfId="17234"/>
    <cellStyle name="Примечание 2 3 5 2 4 2 2" xfId="37609"/>
    <cellStyle name="Примечание 2 3 5 2 4 3" xfId="37610"/>
    <cellStyle name="Примечание 2 3 5 2 5" xfId="17235"/>
    <cellStyle name="Примечание 2 3 5 2 5 2" xfId="37611"/>
    <cellStyle name="Примечание 2 3 5 2 6" xfId="37612"/>
    <cellStyle name="Примечание 2 3 5 3" xfId="17236"/>
    <cellStyle name="Примечание 2 3 5 3 2" xfId="17237"/>
    <cellStyle name="Примечание 2 3 5 3 2 2" xfId="17238"/>
    <cellStyle name="Примечание 2 3 5 3 2 2 2" xfId="37613"/>
    <cellStyle name="Примечание 2 3 5 3 2 3" xfId="37614"/>
    <cellStyle name="Примечание 2 3 5 3 3" xfId="17239"/>
    <cellStyle name="Примечание 2 3 5 3 3 2" xfId="17240"/>
    <cellStyle name="Примечание 2 3 5 3 3 2 2" xfId="37615"/>
    <cellStyle name="Примечание 2 3 5 3 3 3" xfId="37616"/>
    <cellStyle name="Примечание 2 3 5 3 4" xfId="17241"/>
    <cellStyle name="Примечание 2 3 5 3 4 2" xfId="17242"/>
    <cellStyle name="Примечание 2 3 5 3 4 2 2" xfId="37617"/>
    <cellStyle name="Примечание 2 3 5 3 4 3" xfId="37618"/>
    <cellStyle name="Примечание 2 3 5 3 5" xfId="17243"/>
    <cellStyle name="Примечание 2 3 5 3 5 2" xfId="37619"/>
    <cellStyle name="Примечание 2 3 5 3 6" xfId="37620"/>
    <cellStyle name="Примечание 2 3 5 4" xfId="17244"/>
    <cellStyle name="Примечание 2 3 5 4 2" xfId="17245"/>
    <cellStyle name="Примечание 2 3 5 4 2 2" xfId="17246"/>
    <cellStyle name="Примечание 2 3 5 4 2 2 2" xfId="37621"/>
    <cellStyle name="Примечание 2 3 5 4 2 3" xfId="37622"/>
    <cellStyle name="Примечание 2 3 5 4 3" xfId="17247"/>
    <cellStyle name="Примечание 2 3 5 4 3 2" xfId="17248"/>
    <cellStyle name="Примечание 2 3 5 4 3 2 2" xfId="37623"/>
    <cellStyle name="Примечание 2 3 5 4 3 3" xfId="37624"/>
    <cellStyle name="Примечание 2 3 5 4 4" xfId="17249"/>
    <cellStyle name="Примечание 2 3 5 4 4 2" xfId="17250"/>
    <cellStyle name="Примечание 2 3 5 4 4 2 2" xfId="37625"/>
    <cellStyle name="Примечание 2 3 5 4 4 3" xfId="37626"/>
    <cellStyle name="Примечание 2 3 5 4 5" xfId="17251"/>
    <cellStyle name="Примечание 2 3 5 4 5 2" xfId="37627"/>
    <cellStyle name="Примечание 2 3 5 4 6" xfId="37628"/>
    <cellStyle name="Примечание 2 3 5 5" xfId="17252"/>
    <cellStyle name="Примечание 2 3 5 5 2" xfId="17253"/>
    <cellStyle name="Примечание 2 3 5 5 2 2" xfId="17254"/>
    <cellStyle name="Примечание 2 3 5 5 2 2 2" xfId="37629"/>
    <cellStyle name="Примечание 2 3 5 5 2 3" xfId="37630"/>
    <cellStyle name="Примечание 2 3 5 5 3" xfId="17255"/>
    <cellStyle name="Примечание 2 3 5 5 3 2" xfId="17256"/>
    <cellStyle name="Примечание 2 3 5 5 3 2 2" xfId="37631"/>
    <cellStyle name="Примечание 2 3 5 5 3 3" xfId="37632"/>
    <cellStyle name="Примечание 2 3 5 5 4" xfId="17257"/>
    <cellStyle name="Примечание 2 3 5 5 4 2" xfId="17258"/>
    <cellStyle name="Примечание 2 3 5 5 4 2 2" xfId="37633"/>
    <cellStyle name="Примечание 2 3 5 5 4 3" xfId="37634"/>
    <cellStyle name="Примечание 2 3 5 5 5" xfId="17259"/>
    <cellStyle name="Примечание 2 3 5 5 5 2" xfId="37635"/>
    <cellStyle name="Примечание 2 3 5 5 6" xfId="37636"/>
    <cellStyle name="Примечание 2 3 5 6" xfId="17260"/>
    <cellStyle name="Примечание 2 3 5 6 2" xfId="17261"/>
    <cellStyle name="Примечание 2 3 5 6 2 2" xfId="17262"/>
    <cellStyle name="Примечание 2 3 5 6 2 2 2" xfId="37637"/>
    <cellStyle name="Примечание 2 3 5 6 2 3" xfId="37638"/>
    <cellStyle name="Примечание 2 3 5 6 3" xfId="17263"/>
    <cellStyle name="Примечание 2 3 5 6 3 2" xfId="17264"/>
    <cellStyle name="Примечание 2 3 5 6 3 2 2" xfId="37639"/>
    <cellStyle name="Примечание 2 3 5 6 3 3" xfId="37640"/>
    <cellStyle name="Примечание 2 3 5 6 4" xfId="17265"/>
    <cellStyle name="Примечание 2 3 5 6 4 2" xfId="17266"/>
    <cellStyle name="Примечание 2 3 5 6 4 2 2" xfId="37641"/>
    <cellStyle name="Примечание 2 3 5 6 4 3" xfId="37642"/>
    <cellStyle name="Примечание 2 3 5 6 5" xfId="17267"/>
    <cellStyle name="Примечание 2 3 5 6 5 2" xfId="37643"/>
    <cellStyle name="Примечание 2 3 5 6 6" xfId="37644"/>
    <cellStyle name="Примечание 2 3 5 7" xfId="17268"/>
    <cellStyle name="Примечание 2 3 5 7 2" xfId="17269"/>
    <cellStyle name="Примечание 2 3 5 7 2 2" xfId="37645"/>
    <cellStyle name="Примечание 2 3 5 7 3" xfId="37646"/>
    <cellStyle name="Примечание 2 3 5 8" xfId="17270"/>
    <cellStyle name="Примечание 2 3 5 8 2" xfId="37647"/>
    <cellStyle name="Примечание 2 3 5 9" xfId="37648"/>
    <cellStyle name="Примечание 2 3 6" xfId="17271"/>
    <cellStyle name="Примечание 2 3 6 2" xfId="17272"/>
    <cellStyle name="Примечание 2 3 6 2 2" xfId="17273"/>
    <cellStyle name="Примечание 2 3 6 2 2 2" xfId="37649"/>
    <cellStyle name="Примечание 2 3 6 2 3" xfId="37650"/>
    <cellStyle name="Примечание 2 3 6 3" xfId="17274"/>
    <cellStyle name="Примечание 2 3 6 3 2" xfId="37651"/>
    <cellStyle name="Примечание 2 3 6 4" xfId="37652"/>
    <cellStyle name="Примечание 2 3 7" xfId="17275"/>
    <cellStyle name="Примечание 2 3 7 2" xfId="17276"/>
    <cellStyle name="Примечание 2 3 7 2 2" xfId="37653"/>
    <cellStyle name="Примечание 2 3 7 3" xfId="37654"/>
    <cellStyle name="Примечание 2 3 8" xfId="17277"/>
    <cellStyle name="Примечание 2 3 8 2" xfId="37655"/>
    <cellStyle name="Примечание 2 3 9" xfId="37656"/>
    <cellStyle name="Примечание 2 4" xfId="17278"/>
    <cellStyle name="Примечание 2 4 10" xfId="37657"/>
    <cellStyle name="Примечание 2 4 2" xfId="17279"/>
    <cellStyle name="Примечание 2 4 2 2" xfId="17280"/>
    <cellStyle name="Примечание 2 4 2 2 2" xfId="17281"/>
    <cellStyle name="Примечание 2 4 2 2 2 2" xfId="17282"/>
    <cellStyle name="Примечание 2 4 2 2 2 2 2" xfId="37658"/>
    <cellStyle name="Примечание 2 4 2 2 2 3" xfId="37659"/>
    <cellStyle name="Примечание 2 4 2 2 3" xfId="17283"/>
    <cellStyle name="Примечание 2 4 2 2 3 2" xfId="17284"/>
    <cellStyle name="Примечание 2 4 2 2 3 2 2" xfId="37660"/>
    <cellStyle name="Примечание 2 4 2 2 3 3" xfId="37661"/>
    <cellStyle name="Примечание 2 4 2 2 4" xfId="17285"/>
    <cellStyle name="Примечание 2 4 2 2 4 2" xfId="17286"/>
    <cellStyle name="Примечание 2 4 2 2 4 2 2" xfId="37662"/>
    <cellStyle name="Примечание 2 4 2 2 4 3" xfId="37663"/>
    <cellStyle name="Примечание 2 4 2 2 5" xfId="17287"/>
    <cellStyle name="Примечание 2 4 2 2 5 2" xfId="37664"/>
    <cellStyle name="Примечание 2 4 2 2 6" xfId="37665"/>
    <cellStyle name="Примечание 2 4 2 3" xfId="17288"/>
    <cellStyle name="Примечание 2 4 2 3 2" xfId="17289"/>
    <cellStyle name="Примечание 2 4 2 3 2 2" xfId="17290"/>
    <cellStyle name="Примечание 2 4 2 3 2 2 2" xfId="37666"/>
    <cellStyle name="Примечание 2 4 2 3 2 3" xfId="37667"/>
    <cellStyle name="Примечание 2 4 2 3 3" xfId="17291"/>
    <cellStyle name="Примечание 2 4 2 3 3 2" xfId="17292"/>
    <cellStyle name="Примечание 2 4 2 3 3 2 2" xfId="37668"/>
    <cellStyle name="Примечание 2 4 2 3 3 3" xfId="37669"/>
    <cellStyle name="Примечание 2 4 2 3 4" xfId="17293"/>
    <cellStyle name="Примечание 2 4 2 3 4 2" xfId="17294"/>
    <cellStyle name="Примечание 2 4 2 3 4 2 2" xfId="37670"/>
    <cellStyle name="Примечание 2 4 2 3 4 3" xfId="37671"/>
    <cellStyle name="Примечание 2 4 2 3 5" xfId="17295"/>
    <cellStyle name="Примечание 2 4 2 3 5 2" xfId="37672"/>
    <cellStyle name="Примечание 2 4 2 3 6" xfId="37673"/>
    <cellStyle name="Примечание 2 4 2 4" xfId="17296"/>
    <cellStyle name="Примечание 2 4 2 4 2" xfId="17297"/>
    <cellStyle name="Примечание 2 4 2 4 2 2" xfId="17298"/>
    <cellStyle name="Примечание 2 4 2 4 2 2 2" xfId="37674"/>
    <cellStyle name="Примечание 2 4 2 4 2 3" xfId="37675"/>
    <cellStyle name="Примечание 2 4 2 4 3" xfId="17299"/>
    <cellStyle name="Примечание 2 4 2 4 3 2" xfId="17300"/>
    <cellStyle name="Примечание 2 4 2 4 3 2 2" xfId="37676"/>
    <cellStyle name="Примечание 2 4 2 4 3 3" xfId="37677"/>
    <cellStyle name="Примечание 2 4 2 4 4" xfId="17301"/>
    <cellStyle name="Примечание 2 4 2 4 4 2" xfId="17302"/>
    <cellStyle name="Примечание 2 4 2 4 4 2 2" xfId="37678"/>
    <cellStyle name="Примечание 2 4 2 4 4 3" xfId="37679"/>
    <cellStyle name="Примечание 2 4 2 4 5" xfId="17303"/>
    <cellStyle name="Примечание 2 4 2 4 5 2" xfId="37680"/>
    <cellStyle name="Примечание 2 4 2 4 6" xfId="37681"/>
    <cellStyle name="Примечание 2 4 2 5" xfId="17304"/>
    <cellStyle name="Примечание 2 4 2 5 2" xfId="17305"/>
    <cellStyle name="Примечание 2 4 2 5 2 2" xfId="17306"/>
    <cellStyle name="Примечание 2 4 2 5 2 2 2" xfId="37682"/>
    <cellStyle name="Примечание 2 4 2 5 2 3" xfId="37683"/>
    <cellStyle name="Примечание 2 4 2 5 3" xfId="17307"/>
    <cellStyle name="Примечание 2 4 2 5 3 2" xfId="17308"/>
    <cellStyle name="Примечание 2 4 2 5 3 2 2" xfId="37684"/>
    <cellStyle name="Примечание 2 4 2 5 3 3" xfId="37685"/>
    <cellStyle name="Примечание 2 4 2 5 4" xfId="17309"/>
    <cellStyle name="Примечание 2 4 2 5 4 2" xfId="17310"/>
    <cellStyle name="Примечание 2 4 2 5 4 2 2" xfId="37686"/>
    <cellStyle name="Примечание 2 4 2 5 4 3" xfId="37687"/>
    <cellStyle name="Примечание 2 4 2 5 5" xfId="17311"/>
    <cellStyle name="Примечание 2 4 2 5 5 2" xfId="37688"/>
    <cellStyle name="Примечание 2 4 2 5 6" xfId="37689"/>
    <cellStyle name="Примечание 2 4 2 6" xfId="17312"/>
    <cellStyle name="Примечание 2 4 2 6 2" xfId="17313"/>
    <cellStyle name="Примечание 2 4 2 6 2 2" xfId="37690"/>
    <cellStyle name="Примечание 2 4 2 6 3" xfId="37691"/>
    <cellStyle name="Примечание 2 4 2 7" xfId="17314"/>
    <cellStyle name="Примечание 2 4 2 7 2" xfId="37692"/>
    <cellStyle name="Примечание 2 4 2 8" xfId="37693"/>
    <cellStyle name="Примечание 2 4 3" xfId="17315"/>
    <cellStyle name="Примечание 2 4 3 2" xfId="17316"/>
    <cellStyle name="Примечание 2 4 3 2 2" xfId="17317"/>
    <cellStyle name="Примечание 2 4 3 2 2 2" xfId="17318"/>
    <cellStyle name="Примечание 2 4 3 2 2 2 2" xfId="37694"/>
    <cellStyle name="Примечание 2 4 3 2 2 3" xfId="37695"/>
    <cellStyle name="Примечание 2 4 3 2 3" xfId="17319"/>
    <cellStyle name="Примечание 2 4 3 2 3 2" xfId="17320"/>
    <cellStyle name="Примечание 2 4 3 2 3 2 2" xfId="37696"/>
    <cellStyle name="Примечание 2 4 3 2 3 3" xfId="37697"/>
    <cellStyle name="Примечание 2 4 3 2 4" xfId="17321"/>
    <cellStyle name="Примечание 2 4 3 2 4 2" xfId="17322"/>
    <cellStyle name="Примечание 2 4 3 2 4 2 2" xfId="37698"/>
    <cellStyle name="Примечание 2 4 3 2 4 3" xfId="37699"/>
    <cellStyle name="Примечание 2 4 3 2 5" xfId="17323"/>
    <cellStyle name="Примечание 2 4 3 2 5 2" xfId="37700"/>
    <cellStyle name="Примечание 2 4 3 2 6" xfId="37701"/>
    <cellStyle name="Примечание 2 4 3 3" xfId="17324"/>
    <cellStyle name="Примечание 2 4 3 3 2" xfId="17325"/>
    <cellStyle name="Примечание 2 4 3 3 2 2" xfId="17326"/>
    <cellStyle name="Примечание 2 4 3 3 2 2 2" xfId="37702"/>
    <cellStyle name="Примечание 2 4 3 3 2 3" xfId="37703"/>
    <cellStyle name="Примечание 2 4 3 3 3" xfId="17327"/>
    <cellStyle name="Примечание 2 4 3 3 3 2" xfId="17328"/>
    <cellStyle name="Примечание 2 4 3 3 3 2 2" xfId="37704"/>
    <cellStyle name="Примечание 2 4 3 3 3 3" xfId="37705"/>
    <cellStyle name="Примечание 2 4 3 3 4" xfId="17329"/>
    <cellStyle name="Примечание 2 4 3 3 4 2" xfId="17330"/>
    <cellStyle name="Примечание 2 4 3 3 4 2 2" xfId="37706"/>
    <cellStyle name="Примечание 2 4 3 3 4 3" xfId="37707"/>
    <cellStyle name="Примечание 2 4 3 3 5" xfId="17331"/>
    <cellStyle name="Примечание 2 4 3 3 5 2" xfId="37708"/>
    <cellStyle name="Примечание 2 4 3 3 6" xfId="37709"/>
    <cellStyle name="Примечание 2 4 3 4" xfId="17332"/>
    <cellStyle name="Примечание 2 4 3 4 2" xfId="17333"/>
    <cellStyle name="Примечание 2 4 3 4 2 2" xfId="17334"/>
    <cellStyle name="Примечание 2 4 3 4 2 2 2" xfId="37710"/>
    <cellStyle name="Примечание 2 4 3 4 2 3" xfId="37711"/>
    <cellStyle name="Примечание 2 4 3 4 3" xfId="17335"/>
    <cellStyle name="Примечание 2 4 3 4 3 2" xfId="17336"/>
    <cellStyle name="Примечание 2 4 3 4 3 2 2" xfId="37712"/>
    <cellStyle name="Примечание 2 4 3 4 3 3" xfId="37713"/>
    <cellStyle name="Примечание 2 4 3 4 4" xfId="17337"/>
    <cellStyle name="Примечание 2 4 3 4 4 2" xfId="17338"/>
    <cellStyle name="Примечание 2 4 3 4 4 2 2" xfId="37714"/>
    <cellStyle name="Примечание 2 4 3 4 4 3" xfId="37715"/>
    <cellStyle name="Примечание 2 4 3 4 5" xfId="17339"/>
    <cellStyle name="Примечание 2 4 3 4 5 2" xfId="37716"/>
    <cellStyle name="Примечание 2 4 3 4 6" xfId="37717"/>
    <cellStyle name="Примечание 2 4 3 5" xfId="17340"/>
    <cellStyle name="Примечание 2 4 3 5 2" xfId="17341"/>
    <cellStyle name="Примечание 2 4 3 5 2 2" xfId="17342"/>
    <cellStyle name="Примечание 2 4 3 5 2 2 2" xfId="37718"/>
    <cellStyle name="Примечание 2 4 3 5 2 3" xfId="37719"/>
    <cellStyle name="Примечание 2 4 3 5 3" xfId="17343"/>
    <cellStyle name="Примечание 2 4 3 5 3 2" xfId="17344"/>
    <cellStyle name="Примечание 2 4 3 5 3 2 2" xfId="37720"/>
    <cellStyle name="Примечание 2 4 3 5 3 3" xfId="37721"/>
    <cellStyle name="Примечание 2 4 3 5 4" xfId="17345"/>
    <cellStyle name="Примечание 2 4 3 5 4 2" xfId="17346"/>
    <cellStyle name="Примечание 2 4 3 5 4 2 2" xfId="37722"/>
    <cellStyle name="Примечание 2 4 3 5 4 3" xfId="37723"/>
    <cellStyle name="Примечание 2 4 3 5 5" xfId="17347"/>
    <cellStyle name="Примечание 2 4 3 5 5 2" xfId="37724"/>
    <cellStyle name="Примечание 2 4 3 5 6" xfId="37725"/>
    <cellStyle name="Примечание 2 4 3 6" xfId="17348"/>
    <cellStyle name="Примечание 2 4 3 6 2" xfId="17349"/>
    <cellStyle name="Примечание 2 4 3 6 2 2" xfId="17350"/>
    <cellStyle name="Примечание 2 4 3 6 2 2 2" xfId="37726"/>
    <cellStyle name="Примечание 2 4 3 6 2 3" xfId="37727"/>
    <cellStyle name="Примечание 2 4 3 6 3" xfId="17351"/>
    <cellStyle name="Примечание 2 4 3 6 3 2" xfId="17352"/>
    <cellStyle name="Примечание 2 4 3 6 3 2 2" xfId="37728"/>
    <cellStyle name="Примечание 2 4 3 6 3 3" xfId="37729"/>
    <cellStyle name="Примечание 2 4 3 6 4" xfId="17353"/>
    <cellStyle name="Примечание 2 4 3 6 4 2" xfId="17354"/>
    <cellStyle name="Примечание 2 4 3 6 4 2 2" xfId="37730"/>
    <cellStyle name="Примечание 2 4 3 6 4 3" xfId="37731"/>
    <cellStyle name="Примечание 2 4 3 6 5" xfId="17355"/>
    <cellStyle name="Примечание 2 4 3 6 5 2" xfId="37732"/>
    <cellStyle name="Примечание 2 4 3 6 6" xfId="37733"/>
    <cellStyle name="Примечание 2 4 3 7" xfId="17356"/>
    <cellStyle name="Примечание 2 4 3 7 2" xfId="17357"/>
    <cellStyle name="Примечание 2 4 3 7 2 2" xfId="37734"/>
    <cellStyle name="Примечание 2 4 3 7 3" xfId="37735"/>
    <cellStyle name="Примечание 2 4 3 8" xfId="17358"/>
    <cellStyle name="Примечание 2 4 3 8 2" xfId="37736"/>
    <cellStyle name="Примечание 2 4 3 9" xfId="37737"/>
    <cellStyle name="Примечание 2 4 4" xfId="17359"/>
    <cellStyle name="Примечание 2 4 4 2" xfId="17360"/>
    <cellStyle name="Примечание 2 4 4 2 2" xfId="17361"/>
    <cellStyle name="Примечание 2 4 4 2 2 2" xfId="37738"/>
    <cellStyle name="Примечание 2 4 4 2 3" xfId="37739"/>
    <cellStyle name="Примечание 2 4 4 3" xfId="17362"/>
    <cellStyle name="Примечание 2 4 4 3 2" xfId="17363"/>
    <cellStyle name="Примечание 2 4 4 3 2 2" xfId="37740"/>
    <cellStyle name="Примечание 2 4 4 3 3" xfId="37741"/>
    <cellStyle name="Примечание 2 4 4 4" xfId="17364"/>
    <cellStyle name="Примечание 2 4 4 4 2" xfId="17365"/>
    <cellStyle name="Примечание 2 4 4 4 2 2" xfId="37742"/>
    <cellStyle name="Примечание 2 4 4 4 3" xfId="37743"/>
    <cellStyle name="Примечание 2 4 4 5" xfId="17366"/>
    <cellStyle name="Примечание 2 4 4 5 2" xfId="37744"/>
    <cellStyle name="Примечание 2 4 4 6" xfId="37745"/>
    <cellStyle name="Примечание 2 4 5" xfId="17367"/>
    <cellStyle name="Примечание 2 4 5 2" xfId="17368"/>
    <cellStyle name="Примечание 2 4 5 2 2" xfId="17369"/>
    <cellStyle name="Примечание 2 4 5 2 2 2" xfId="37746"/>
    <cellStyle name="Примечание 2 4 5 2 3" xfId="37747"/>
    <cellStyle name="Примечание 2 4 5 3" xfId="17370"/>
    <cellStyle name="Примечание 2 4 5 3 2" xfId="17371"/>
    <cellStyle name="Примечание 2 4 5 3 2 2" xfId="37748"/>
    <cellStyle name="Примечание 2 4 5 3 3" xfId="37749"/>
    <cellStyle name="Примечание 2 4 5 4" xfId="17372"/>
    <cellStyle name="Примечание 2 4 5 4 2" xfId="17373"/>
    <cellStyle name="Примечание 2 4 5 4 2 2" xfId="37750"/>
    <cellStyle name="Примечание 2 4 5 4 3" xfId="37751"/>
    <cellStyle name="Примечание 2 4 5 5" xfId="17374"/>
    <cellStyle name="Примечание 2 4 5 5 2" xfId="37752"/>
    <cellStyle name="Примечание 2 4 5 6" xfId="37753"/>
    <cellStyle name="Примечание 2 4 6" xfId="17375"/>
    <cellStyle name="Примечание 2 4 6 2" xfId="17376"/>
    <cellStyle name="Примечание 2 4 6 2 2" xfId="17377"/>
    <cellStyle name="Примечание 2 4 6 2 2 2" xfId="37754"/>
    <cellStyle name="Примечание 2 4 6 2 3" xfId="37755"/>
    <cellStyle name="Примечание 2 4 6 3" xfId="17378"/>
    <cellStyle name="Примечание 2 4 6 3 2" xfId="17379"/>
    <cellStyle name="Примечание 2 4 6 3 2 2" xfId="37756"/>
    <cellStyle name="Примечание 2 4 6 3 3" xfId="37757"/>
    <cellStyle name="Примечание 2 4 6 4" xfId="17380"/>
    <cellStyle name="Примечание 2 4 6 4 2" xfId="17381"/>
    <cellStyle name="Примечание 2 4 6 4 2 2" xfId="37758"/>
    <cellStyle name="Примечание 2 4 6 4 3" xfId="37759"/>
    <cellStyle name="Примечание 2 4 6 5" xfId="17382"/>
    <cellStyle name="Примечание 2 4 6 5 2" xfId="37760"/>
    <cellStyle name="Примечание 2 4 6 6" xfId="37761"/>
    <cellStyle name="Примечание 2 4 7" xfId="17383"/>
    <cellStyle name="Примечание 2 4 7 2" xfId="17384"/>
    <cellStyle name="Примечание 2 4 7 2 2" xfId="17385"/>
    <cellStyle name="Примечание 2 4 7 2 2 2" xfId="37762"/>
    <cellStyle name="Примечание 2 4 7 2 3" xfId="37763"/>
    <cellStyle name="Примечание 2 4 7 3" xfId="17386"/>
    <cellStyle name="Примечание 2 4 7 3 2" xfId="17387"/>
    <cellStyle name="Примечание 2 4 7 3 2 2" xfId="37764"/>
    <cellStyle name="Примечание 2 4 7 3 3" xfId="37765"/>
    <cellStyle name="Примечание 2 4 7 4" xfId="17388"/>
    <cellStyle name="Примечание 2 4 7 4 2" xfId="17389"/>
    <cellStyle name="Примечание 2 4 7 4 2 2" xfId="37766"/>
    <cellStyle name="Примечание 2 4 7 4 3" xfId="37767"/>
    <cellStyle name="Примечание 2 4 7 5" xfId="17390"/>
    <cellStyle name="Примечание 2 4 7 5 2" xfId="37768"/>
    <cellStyle name="Примечание 2 4 7 6" xfId="37769"/>
    <cellStyle name="Примечание 2 4 8" xfId="17391"/>
    <cellStyle name="Примечание 2 4 8 2" xfId="17392"/>
    <cellStyle name="Примечание 2 4 8 2 2" xfId="37770"/>
    <cellStyle name="Примечание 2 4 8 3" xfId="37771"/>
    <cellStyle name="Примечание 2 4 9" xfId="17393"/>
    <cellStyle name="Примечание 2 4 9 2" xfId="37772"/>
    <cellStyle name="Примечание 2 5" xfId="17394"/>
    <cellStyle name="Примечание 2 5 2" xfId="17395"/>
    <cellStyle name="Примечание 2 5 2 2" xfId="17396"/>
    <cellStyle name="Примечание 2 5 2 2 2" xfId="17397"/>
    <cellStyle name="Примечание 2 5 2 2 2 2" xfId="37773"/>
    <cellStyle name="Примечание 2 5 2 2 3" xfId="37774"/>
    <cellStyle name="Примечание 2 5 2 3" xfId="17398"/>
    <cellStyle name="Примечание 2 5 2 3 2" xfId="17399"/>
    <cellStyle name="Примечание 2 5 2 3 2 2" xfId="37775"/>
    <cellStyle name="Примечание 2 5 2 3 3" xfId="37776"/>
    <cellStyle name="Примечание 2 5 2 4" xfId="17400"/>
    <cellStyle name="Примечание 2 5 2 4 2" xfId="17401"/>
    <cellStyle name="Примечание 2 5 2 4 2 2" xfId="37777"/>
    <cellStyle name="Примечание 2 5 2 4 3" xfId="37778"/>
    <cellStyle name="Примечание 2 5 2 5" xfId="17402"/>
    <cellStyle name="Примечание 2 5 2 5 2" xfId="37779"/>
    <cellStyle name="Примечание 2 5 2 6" xfId="37780"/>
    <cellStyle name="Примечание 2 5 3" xfId="17403"/>
    <cellStyle name="Примечание 2 5 3 2" xfId="17404"/>
    <cellStyle name="Примечание 2 5 3 2 2" xfId="17405"/>
    <cellStyle name="Примечание 2 5 3 2 2 2" xfId="37781"/>
    <cellStyle name="Примечание 2 5 3 2 3" xfId="37782"/>
    <cellStyle name="Примечание 2 5 3 3" xfId="17406"/>
    <cellStyle name="Примечание 2 5 3 3 2" xfId="17407"/>
    <cellStyle name="Примечание 2 5 3 3 2 2" xfId="37783"/>
    <cellStyle name="Примечание 2 5 3 3 3" xfId="37784"/>
    <cellStyle name="Примечание 2 5 3 4" xfId="17408"/>
    <cellStyle name="Примечание 2 5 3 4 2" xfId="17409"/>
    <cellStyle name="Примечание 2 5 3 4 2 2" xfId="37785"/>
    <cellStyle name="Примечание 2 5 3 4 3" xfId="37786"/>
    <cellStyle name="Примечание 2 5 3 5" xfId="17410"/>
    <cellStyle name="Примечание 2 5 3 5 2" xfId="37787"/>
    <cellStyle name="Примечание 2 5 3 6" xfId="37788"/>
    <cellStyle name="Примечание 2 5 4" xfId="17411"/>
    <cellStyle name="Примечание 2 5 4 2" xfId="17412"/>
    <cellStyle name="Примечание 2 5 4 2 2" xfId="17413"/>
    <cellStyle name="Примечание 2 5 4 2 2 2" xfId="37789"/>
    <cellStyle name="Примечание 2 5 4 2 3" xfId="37790"/>
    <cellStyle name="Примечание 2 5 4 3" xfId="17414"/>
    <cellStyle name="Примечание 2 5 4 3 2" xfId="17415"/>
    <cellStyle name="Примечание 2 5 4 3 2 2" xfId="37791"/>
    <cellStyle name="Примечание 2 5 4 3 3" xfId="37792"/>
    <cellStyle name="Примечание 2 5 4 4" xfId="17416"/>
    <cellStyle name="Примечание 2 5 4 4 2" xfId="17417"/>
    <cellStyle name="Примечание 2 5 4 4 2 2" xfId="37793"/>
    <cellStyle name="Примечание 2 5 4 4 3" xfId="37794"/>
    <cellStyle name="Примечание 2 5 4 5" xfId="17418"/>
    <cellStyle name="Примечание 2 5 4 5 2" xfId="37795"/>
    <cellStyle name="Примечание 2 5 4 6" xfId="37796"/>
    <cellStyle name="Примечание 2 5 5" xfId="17419"/>
    <cellStyle name="Примечание 2 5 5 2" xfId="17420"/>
    <cellStyle name="Примечание 2 5 5 2 2" xfId="17421"/>
    <cellStyle name="Примечание 2 5 5 2 2 2" xfId="37797"/>
    <cellStyle name="Примечание 2 5 5 2 3" xfId="37798"/>
    <cellStyle name="Примечание 2 5 5 3" xfId="17422"/>
    <cellStyle name="Примечание 2 5 5 3 2" xfId="17423"/>
    <cellStyle name="Примечание 2 5 5 3 2 2" xfId="37799"/>
    <cellStyle name="Примечание 2 5 5 3 3" xfId="37800"/>
    <cellStyle name="Примечание 2 5 5 4" xfId="17424"/>
    <cellStyle name="Примечание 2 5 5 4 2" xfId="17425"/>
    <cellStyle name="Примечание 2 5 5 4 2 2" xfId="37801"/>
    <cellStyle name="Примечание 2 5 5 4 3" xfId="37802"/>
    <cellStyle name="Примечание 2 5 5 5" xfId="17426"/>
    <cellStyle name="Примечание 2 5 5 5 2" xfId="37803"/>
    <cellStyle name="Примечание 2 5 5 6" xfId="37804"/>
    <cellStyle name="Примечание 2 5 6" xfId="17427"/>
    <cellStyle name="Примечание 2 5 6 2" xfId="17428"/>
    <cellStyle name="Примечание 2 5 6 2 2" xfId="37805"/>
    <cellStyle name="Примечание 2 5 6 3" xfId="37806"/>
    <cellStyle name="Примечание 2 5 7" xfId="17429"/>
    <cellStyle name="Примечание 2 5 7 2" xfId="37807"/>
    <cellStyle name="Примечание 2 5 8" xfId="37808"/>
    <cellStyle name="Примечание 2 6" xfId="17430"/>
    <cellStyle name="Примечание 2 6 2" xfId="17431"/>
    <cellStyle name="Примечание 2 6 2 2" xfId="17432"/>
    <cellStyle name="Примечание 2 6 2 2 2" xfId="17433"/>
    <cellStyle name="Примечание 2 6 2 2 2 2" xfId="37809"/>
    <cellStyle name="Примечание 2 6 2 2 3" xfId="37810"/>
    <cellStyle name="Примечание 2 6 2 3" xfId="17434"/>
    <cellStyle name="Примечание 2 6 2 3 2" xfId="17435"/>
    <cellStyle name="Примечание 2 6 2 3 2 2" xfId="37811"/>
    <cellStyle name="Примечание 2 6 2 3 3" xfId="37812"/>
    <cellStyle name="Примечание 2 6 2 4" xfId="17436"/>
    <cellStyle name="Примечание 2 6 2 4 2" xfId="17437"/>
    <cellStyle name="Примечание 2 6 2 4 2 2" xfId="37813"/>
    <cellStyle name="Примечание 2 6 2 4 3" xfId="37814"/>
    <cellStyle name="Примечание 2 6 2 5" xfId="17438"/>
    <cellStyle name="Примечание 2 6 2 5 2" xfId="37815"/>
    <cellStyle name="Примечание 2 6 2 6" xfId="37816"/>
    <cellStyle name="Примечание 2 6 3" xfId="17439"/>
    <cellStyle name="Примечание 2 6 3 2" xfId="17440"/>
    <cellStyle name="Примечание 2 6 3 2 2" xfId="17441"/>
    <cellStyle name="Примечание 2 6 3 2 2 2" xfId="37817"/>
    <cellStyle name="Примечание 2 6 3 2 3" xfId="37818"/>
    <cellStyle name="Примечание 2 6 3 3" xfId="17442"/>
    <cellStyle name="Примечание 2 6 3 3 2" xfId="17443"/>
    <cellStyle name="Примечание 2 6 3 3 2 2" xfId="37819"/>
    <cellStyle name="Примечание 2 6 3 3 3" xfId="37820"/>
    <cellStyle name="Примечание 2 6 3 4" xfId="17444"/>
    <cellStyle name="Примечание 2 6 3 4 2" xfId="17445"/>
    <cellStyle name="Примечание 2 6 3 4 2 2" xfId="37821"/>
    <cellStyle name="Примечание 2 6 3 4 3" xfId="37822"/>
    <cellStyle name="Примечание 2 6 3 5" xfId="17446"/>
    <cellStyle name="Примечание 2 6 3 5 2" xfId="37823"/>
    <cellStyle name="Примечание 2 6 3 6" xfId="37824"/>
    <cellStyle name="Примечание 2 6 4" xfId="17447"/>
    <cellStyle name="Примечание 2 6 4 2" xfId="17448"/>
    <cellStyle name="Примечание 2 6 4 2 2" xfId="17449"/>
    <cellStyle name="Примечание 2 6 4 2 2 2" xfId="37825"/>
    <cellStyle name="Примечание 2 6 4 2 3" xfId="37826"/>
    <cellStyle name="Примечание 2 6 4 3" xfId="17450"/>
    <cellStyle name="Примечание 2 6 4 3 2" xfId="17451"/>
    <cellStyle name="Примечание 2 6 4 3 2 2" xfId="37827"/>
    <cellStyle name="Примечание 2 6 4 3 3" xfId="37828"/>
    <cellStyle name="Примечание 2 6 4 4" xfId="17452"/>
    <cellStyle name="Примечание 2 6 4 4 2" xfId="17453"/>
    <cellStyle name="Примечание 2 6 4 4 2 2" xfId="37829"/>
    <cellStyle name="Примечание 2 6 4 4 3" xfId="37830"/>
    <cellStyle name="Примечание 2 6 4 5" xfId="17454"/>
    <cellStyle name="Примечание 2 6 4 5 2" xfId="37831"/>
    <cellStyle name="Примечание 2 6 4 6" xfId="37832"/>
    <cellStyle name="Примечание 2 6 5" xfId="17455"/>
    <cellStyle name="Примечание 2 6 5 2" xfId="17456"/>
    <cellStyle name="Примечание 2 6 5 2 2" xfId="17457"/>
    <cellStyle name="Примечание 2 6 5 2 2 2" xfId="37833"/>
    <cellStyle name="Примечание 2 6 5 2 3" xfId="37834"/>
    <cellStyle name="Примечание 2 6 5 3" xfId="17458"/>
    <cellStyle name="Примечание 2 6 5 3 2" xfId="17459"/>
    <cellStyle name="Примечание 2 6 5 3 2 2" xfId="37835"/>
    <cellStyle name="Примечание 2 6 5 3 3" xfId="37836"/>
    <cellStyle name="Примечание 2 6 5 4" xfId="17460"/>
    <cellStyle name="Примечание 2 6 5 4 2" xfId="17461"/>
    <cellStyle name="Примечание 2 6 5 4 2 2" xfId="37837"/>
    <cellStyle name="Примечание 2 6 5 4 3" xfId="37838"/>
    <cellStyle name="Примечание 2 6 5 5" xfId="17462"/>
    <cellStyle name="Примечание 2 6 5 5 2" xfId="37839"/>
    <cellStyle name="Примечание 2 6 5 6" xfId="37840"/>
    <cellStyle name="Примечание 2 6 6" xfId="17463"/>
    <cellStyle name="Примечание 2 6 6 2" xfId="17464"/>
    <cellStyle name="Примечание 2 6 6 2 2" xfId="17465"/>
    <cellStyle name="Примечание 2 6 6 2 2 2" xfId="37841"/>
    <cellStyle name="Примечание 2 6 6 2 3" xfId="37842"/>
    <cellStyle name="Примечание 2 6 6 3" xfId="17466"/>
    <cellStyle name="Примечание 2 6 6 3 2" xfId="17467"/>
    <cellStyle name="Примечание 2 6 6 3 2 2" xfId="37843"/>
    <cellStyle name="Примечание 2 6 6 3 3" xfId="37844"/>
    <cellStyle name="Примечание 2 6 6 4" xfId="17468"/>
    <cellStyle name="Примечание 2 6 6 4 2" xfId="17469"/>
    <cellStyle name="Примечание 2 6 6 4 2 2" xfId="37845"/>
    <cellStyle name="Примечание 2 6 6 4 3" xfId="37846"/>
    <cellStyle name="Примечание 2 6 6 5" xfId="17470"/>
    <cellStyle name="Примечание 2 6 6 5 2" xfId="37847"/>
    <cellStyle name="Примечание 2 6 6 6" xfId="37848"/>
    <cellStyle name="Примечание 2 6 7" xfId="17471"/>
    <cellStyle name="Примечание 2 6 7 2" xfId="17472"/>
    <cellStyle name="Примечание 2 6 7 2 2" xfId="37849"/>
    <cellStyle name="Примечание 2 6 7 3" xfId="37850"/>
    <cellStyle name="Примечание 2 6 8" xfId="17473"/>
    <cellStyle name="Примечание 2 6 8 2" xfId="37851"/>
    <cellStyle name="Примечание 2 6 9" xfId="37852"/>
    <cellStyle name="Примечание 2 7" xfId="17474"/>
    <cellStyle name="Примечание 2 7 2" xfId="17475"/>
    <cellStyle name="Примечание 2 7 2 2" xfId="17476"/>
    <cellStyle name="Примечание 2 7 2 2 2" xfId="17477"/>
    <cellStyle name="Примечание 2 7 2 2 2 2" xfId="37853"/>
    <cellStyle name="Примечание 2 7 2 2 3" xfId="37854"/>
    <cellStyle name="Примечание 2 7 2 3" xfId="17478"/>
    <cellStyle name="Примечание 2 7 2 3 2" xfId="17479"/>
    <cellStyle name="Примечание 2 7 2 3 2 2" xfId="37855"/>
    <cellStyle name="Примечание 2 7 2 3 3" xfId="37856"/>
    <cellStyle name="Примечание 2 7 2 4" xfId="17480"/>
    <cellStyle name="Примечание 2 7 2 4 2" xfId="17481"/>
    <cellStyle name="Примечание 2 7 2 4 2 2" xfId="37857"/>
    <cellStyle name="Примечание 2 7 2 4 3" xfId="37858"/>
    <cellStyle name="Примечание 2 7 2 5" xfId="17482"/>
    <cellStyle name="Примечание 2 7 2 5 2" xfId="37859"/>
    <cellStyle name="Примечание 2 7 2 6" xfId="37860"/>
    <cellStyle name="Примечание 2 7 3" xfId="17483"/>
    <cellStyle name="Примечание 2 7 3 2" xfId="17484"/>
    <cellStyle name="Примечание 2 7 3 2 2" xfId="17485"/>
    <cellStyle name="Примечание 2 7 3 2 2 2" xfId="37861"/>
    <cellStyle name="Примечание 2 7 3 2 3" xfId="37862"/>
    <cellStyle name="Примечание 2 7 3 3" xfId="17486"/>
    <cellStyle name="Примечание 2 7 3 3 2" xfId="17487"/>
    <cellStyle name="Примечание 2 7 3 3 2 2" xfId="37863"/>
    <cellStyle name="Примечание 2 7 3 3 3" xfId="37864"/>
    <cellStyle name="Примечание 2 7 3 4" xfId="17488"/>
    <cellStyle name="Примечание 2 7 3 4 2" xfId="17489"/>
    <cellStyle name="Примечание 2 7 3 4 2 2" xfId="37865"/>
    <cellStyle name="Примечание 2 7 3 4 3" xfId="37866"/>
    <cellStyle name="Примечание 2 7 3 5" xfId="17490"/>
    <cellStyle name="Примечание 2 7 3 5 2" xfId="37867"/>
    <cellStyle name="Примечание 2 7 3 6" xfId="37868"/>
    <cellStyle name="Примечание 2 7 4" xfId="17491"/>
    <cellStyle name="Примечание 2 7 4 2" xfId="17492"/>
    <cellStyle name="Примечание 2 7 4 2 2" xfId="17493"/>
    <cellStyle name="Примечание 2 7 4 2 2 2" xfId="37869"/>
    <cellStyle name="Примечание 2 7 4 2 3" xfId="37870"/>
    <cellStyle name="Примечание 2 7 4 3" xfId="17494"/>
    <cellStyle name="Примечание 2 7 4 3 2" xfId="17495"/>
    <cellStyle name="Примечание 2 7 4 3 2 2" xfId="37871"/>
    <cellStyle name="Примечание 2 7 4 3 3" xfId="37872"/>
    <cellStyle name="Примечание 2 7 4 4" xfId="17496"/>
    <cellStyle name="Примечание 2 7 4 4 2" xfId="17497"/>
    <cellStyle name="Примечание 2 7 4 4 2 2" xfId="37873"/>
    <cellStyle name="Примечание 2 7 4 4 3" xfId="37874"/>
    <cellStyle name="Примечание 2 7 4 5" xfId="17498"/>
    <cellStyle name="Примечание 2 7 4 5 2" xfId="37875"/>
    <cellStyle name="Примечание 2 7 4 6" xfId="37876"/>
    <cellStyle name="Примечание 2 7 5" xfId="17499"/>
    <cellStyle name="Примечание 2 7 5 2" xfId="17500"/>
    <cellStyle name="Примечание 2 7 5 2 2" xfId="17501"/>
    <cellStyle name="Примечание 2 7 5 2 2 2" xfId="37877"/>
    <cellStyle name="Примечание 2 7 5 2 3" xfId="37878"/>
    <cellStyle name="Примечание 2 7 5 3" xfId="17502"/>
    <cellStyle name="Примечание 2 7 5 3 2" xfId="17503"/>
    <cellStyle name="Примечание 2 7 5 3 2 2" xfId="37879"/>
    <cellStyle name="Примечание 2 7 5 3 3" xfId="37880"/>
    <cellStyle name="Примечание 2 7 5 4" xfId="17504"/>
    <cellStyle name="Примечание 2 7 5 4 2" xfId="17505"/>
    <cellStyle name="Примечание 2 7 5 4 2 2" xfId="37881"/>
    <cellStyle name="Примечание 2 7 5 4 3" xfId="37882"/>
    <cellStyle name="Примечание 2 7 5 5" xfId="17506"/>
    <cellStyle name="Примечание 2 7 5 5 2" xfId="37883"/>
    <cellStyle name="Примечание 2 7 5 6" xfId="37884"/>
    <cellStyle name="Примечание 2 7 6" xfId="17507"/>
    <cellStyle name="Примечание 2 7 6 2" xfId="17508"/>
    <cellStyle name="Примечание 2 7 6 2 2" xfId="17509"/>
    <cellStyle name="Примечание 2 7 6 2 2 2" xfId="37885"/>
    <cellStyle name="Примечание 2 7 6 2 3" xfId="37886"/>
    <cellStyle name="Примечание 2 7 6 3" xfId="17510"/>
    <cellStyle name="Примечание 2 7 6 3 2" xfId="17511"/>
    <cellStyle name="Примечание 2 7 6 3 2 2" xfId="37887"/>
    <cellStyle name="Примечание 2 7 6 3 3" xfId="37888"/>
    <cellStyle name="Примечание 2 7 6 4" xfId="17512"/>
    <cellStyle name="Примечание 2 7 6 4 2" xfId="17513"/>
    <cellStyle name="Примечание 2 7 6 4 2 2" xfId="37889"/>
    <cellStyle name="Примечание 2 7 6 4 3" xfId="37890"/>
    <cellStyle name="Примечание 2 7 6 5" xfId="17514"/>
    <cellStyle name="Примечание 2 7 6 5 2" xfId="37891"/>
    <cellStyle name="Примечание 2 7 6 6" xfId="37892"/>
    <cellStyle name="Примечание 2 7 7" xfId="17515"/>
    <cellStyle name="Примечание 2 7 7 2" xfId="17516"/>
    <cellStyle name="Примечание 2 7 7 2 2" xfId="37893"/>
    <cellStyle name="Примечание 2 7 7 3" xfId="37894"/>
    <cellStyle name="Примечание 2 7 8" xfId="17517"/>
    <cellStyle name="Примечание 2 7 8 2" xfId="37895"/>
    <cellStyle name="Примечание 2 7 9" xfId="37896"/>
    <cellStyle name="Примечание 2 8" xfId="17518"/>
    <cellStyle name="Примечание 2 8 2" xfId="17519"/>
    <cellStyle name="Примечание 2 8 2 2" xfId="17520"/>
    <cellStyle name="Примечание 2 8 2 2 2" xfId="37897"/>
    <cellStyle name="Примечание 2 8 2 3" xfId="37898"/>
    <cellStyle name="Примечание 2 8 3" xfId="17521"/>
    <cellStyle name="Примечание 2 8 3 2" xfId="37899"/>
    <cellStyle name="Примечание 2 8 4" xfId="37900"/>
    <cellStyle name="Примечание 2 9" xfId="17522"/>
    <cellStyle name="Примечание 2 9 2" xfId="17523"/>
    <cellStyle name="Примечание 2 9 2 2" xfId="37901"/>
    <cellStyle name="Примечание 2 9 3" xfId="37902"/>
    <cellStyle name="Примечание 3" xfId="364"/>
    <cellStyle name="Примечание 3 10" xfId="17524"/>
    <cellStyle name="Примечание 3 10 2" xfId="37903"/>
    <cellStyle name="Примечание 3 11" xfId="37904"/>
    <cellStyle name="Примечание 3 2" xfId="365"/>
    <cellStyle name="Примечание 3 2 2" xfId="17525"/>
    <cellStyle name="Примечание 3 2 2 10" xfId="37905"/>
    <cellStyle name="Примечание 3 2 2 2" xfId="17526"/>
    <cellStyle name="Примечание 3 2 2 2 2" xfId="17527"/>
    <cellStyle name="Примечание 3 2 2 2 2 2" xfId="17528"/>
    <cellStyle name="Примечание 3 2 2 2 2 2 2" xfId="17529"/>
    <cellStyle name="Примечание 3 2 2 2 2 2 2 2" xfId="37906"/>
    <cellStyle name="Примечание 3 2 2 2 2 2 3" xfId="37907"/>
    <cellStyle name="Примечание 3 2 2 2 2 3" xfId="17530"/>
    <cellStyle name="Примечание 3 2 2 2 2 3 2" xfId="17531"/>
    <cellStyle name="Примечание 3 2 2 2 2 3 2 2" xfId="37908"/>
    <cellStyle name="Примечание 3 2 2 2 2 3 3" xfId="37909"/>
    <cellStyle name="Примечание 3 2 2 2 2 4" xfId="17532"/>
    <cellStyle name="Примечание 3 2 2 2 2 4 2" xfId="17533"/>
    <cellStyle name="Примечание 3 2 2 2 2 4 2 2" xfId="37910"/>
    <cellStyle name="Примечание 3 2 2 2 2 4 3" xfId="37911"/>
    <cellStyle name="Примечание 3 2 2 2 2 5" xfId="17534"/>
    <cellStyle name="Примечание 3 2 2 2 2 5 2" xfId="37912"/>
    <cellStyle name="Примечание 3 2 2 2 2 6" xfId="37913"/>
    <cellStyle name="Примечание 3 2 2 2 3" xfId="17535"/>
    <cellStyle name="Примечание 3 2 2 2 3 2" xfId="17536"/>
    <cellStyle name="Примечание 3 2 2 2 3 2 2" xfId="17537"/>
    <cellStyle name="Примечание 3 2 2 2 3 2 2 2" xfId="37914"/>
    <cellStyle name="Примечание 3 2 2 2 3 2 3" xfId="37915"/>
    <cellStyle name="Примечание 3 2 2 2 3 3" xfId="17538"/>
    <cellStyle name="Примечание 3 2 2 2 3 3 2" xfId="17539"/>
    <cellStyle name="Примечание 3 2 2 2 3 3 2 2" xfId="37916"/>
    <cellStyle name="Примечание 3 2 2 2 3 3 3" xfId="37917"/>
    <cellStyle name="Примечание 3 2 2 2 3 4" xfId="17540"/>
    <cellStyle name="Примечание 3 2 2 2 3 4 2" xfId="17541"/>
    <cellStyle name="Примечание 3 2 2 2 3 4 2 2" xfId="37918"/>
    <cellStyle name="Примечание 3 2 2 2 3 4 3" xfId="37919"/>
    <cellStyle name="Примечание 3 2 2 2 3 5" xfId="17542"/>
    <cellStyle name="Примечание 3 2 2 2 3 5 2" xfId="37920"/>
    <cellStyle name="Примечание 3 2 2 2 3 6" xfId="37921"/>
    <cellStyle name="Примечание 3 2 2 2 4" xfId="17543"/>
    <cellStyle name="Примечание 3 2 2 2 4 2" xfId="17544"/>
    <cellStyle name="Примечание 3 2 2 2 4 2 2" xfId="17545"/>
    <cellStyle name="Примечание 3 2 2 2 4 2 2 2" xfId="37922"/>
    <cellStyle name="Примечание 3 2 2 2 4 2 3" xfId="37923"/>
    <cellStyle name="Примечание 3 2 2 2 4 3" xfId="17546"/>
    <cellStyle name="Примечание 3 2 2 2 4 3 2" xfId="17547"/>
    <cellStyle name="Примечание 3 2 2 2 4 3 2 2" xfId="37924"/>
    <cellStyle name="Примечание 3 2 2 2 4 3 3" xfId="37925"/>
    <cellStyle name="Примечание 3 2 2 2 4 4" xfId="17548"/>
    <cellStyle name="Примечание 3 2 2 2 4 4 2" xfId="17549"/>
    <cellStyle name="Примечание 3 2 2 2 4 4 2 2" xfId="37926"/>
    <cellStyle name="Примечание 3 2 2 2 4 4 3" xfId="37927"/>
    <cellStyle name="Примечание 3 2 2 2 4 5" xfId="17550"/>
    <cellStyle name="Примечание 3 2 2 2 4 5 2" xfId="37928"/>
    <cellStyle name="Примечание 3 2 2 2 4 6" xfId="37929"/>
    <cellStyle name="Примечание 3 2 2 2 5" xfId="17551"/>
    <cellStyle name="Примечание 3 2 2 2 5 2" xfId="17552"/>
    <cellStyle name="Примечание 3 2 2 2 5 2 2" xfId="17553"/>
    <cellStyle name="Примечание 3 2 2 2 5 2 2 2" xfId="37930"/>
    <cellStyle name="Примечание 3 2 2 2 5 2 3" xfId="37931"/>
    <cellStyle name="Примечание 3 2 2 2 5 3" xfId="17554"/>
    <cellStyle name="Примечание 3 2 2 2 5 3 2" xfId="17555"/>
    <cellStyle name="Примечание 3 2 2 2 5 3 2 2" xfId="37932"/>
    <cellStyle name="Примечание 3 2 2 2 5 3 3" xfId="37933"/>
    <cellStyle name="Примечание 3 2 2 2 5 4" xfId="17556"/>
    <cellStyle name="Примечание 3 2 2 2 5 4 2" xfId="17557"/>
    <cellStyle name="Примечание 3 2 2 2 5 4 2 2" xfId="37934"/>
    <cellStyle name="Примечание 3 2 2 2 5 4 3" xfId="37935"/>
    <cellStyle name="Примечание 3 2 2 2 5 5" xfId="17558"/>
    <cellStyle name="Примечание 3 2 2 2 5 5 2" xfId="37936"/>
    <cellStyle name="Примечание 3 2 2 2 5 6" xfId="37937"/>
    <cellStyle name="Примечание 3 2 2 2 6" xfId="17559"/>
    <cellStyle name="Примечание 3 2 2 2 6 2" xfId="17560"/>
    <cellStyle name="Примечание 3 2 2 2 6 2 2" xfId="37938"/>
    <cellStyle name="Примечание 3 2 2 2 6 3" xfId="37939"/>
    <cellStyle name="Примечание 3 2 2 2 7" xfId="17561"/>
    <cellStyle name="Примечание 3 2 2 2 7 2" xfId="37940"/>
    <cellStyle name="Примечание 3 2 2 2 8" xfId="37941"/>
    <cellStyle name="Примечание 3 2 2 3" xfId="17562"/>
    <cellStyle name="Примечание 3 2 2 3 2" xfId="17563"/>
    <cellStyle name="Примечание 3 2 2 3 2 2" xfId="17564"/>
    <cellStyle name="Примечание 3 2 2 3 2 2 2" xfId="17565"/>
    <cellStyle name="Примечание 3 2 2 3 2 2 2 2" xfId="37942"/>
    <cellStyle name="Примечание 3 2 2 3 2 2 3" xfId="37943"/>
    <cellStyle name="Примечание 3 2 2 3 2 3" xfId="17566"/>
    <cellStyle name="Примечание 3 2 2 3 2 3 2" xfId="17567"/>
    <cellStyle name="Примечание 3 2 2 3 2 3 2 2" xfId="37944"/>
    <cellStyle name="Примечание 3 2 2 3 2 3 3" xfId="37945"/>
    <cellStyle name="Примечание 3 2 2 3 2 4" xfId="17568"/>
    <cellStyle name="Примечание 3 2 2 3 2 4 2" xfId="17569"/>
    <cellStyle name="Примечание 3 2 2 3 2 4 2 2" xfId="37946"/>
    <cellStyle name="Примечание 3 2 2 3 2 4 3" xfId="37947"/>
    <cellStyle name="Примечание 3 2 2 3 2 5" xfId="17570"/>
    <cellStyle name="Примечание 3 2 2 3 2 5 2" xfId="37948"/>
    <cellStyle name="Примечание 3 2 2 3 2 6" xfId="37949"/>
    <cellStyle name="Примечание 3 2 2 3 3" xfId="17571"/>
    <cellStyle name="Примечание 3 2 2 3 3 2" xfId="17572"/>
    <cellStyle name="Примечание 3 2 2 3 3 2 2" xfId="17573"/>
    <cellStyle name="Примечание 3 2 2 3 3 2 2 2" xfId="37950"/>
    <cellStyle name="Примечание 3 2 2 3 3 2 3" xfId="37951"/>
    <cellStyle name="Примечание 3 2 2 3 3 3" xfId="17574"/>
    <cellStyle name="Примечание 3 2 2 3 3 3 2" xfId="17575"/>
    <cellStyle name="Примечание 3 2 2 3 3 3 2 2" xfId="37952"/>
    <cellStyle name="Примечание 3 2 2 3 3 3 3" xfId="37953"/>
    <cellStyle name="Примечание 3 2 2 3 3 4" xfId="17576"/>
    <cellStyle name="Примечание 3 2 2 3 3 4 2" xfId="17577"/>
    <cellStyle name="Примечание 3 2 2 3 3 4 2 2" xfId="37954"/>
    <cellStyle name="Примечание 3 2 2 3 3 4 3" xfId="37955"/>
    <cellStyle name="Примечание 3 2 2 3 3 5" xfId="17578"/>
    <cellStyle name="Примечание 3 2 2 3 3 5 2" xfId="37956"/>
    <cellStyle name="Примечание 3 2 2 3 3 6" xfId="37957"/>
    <cellStyle name="Примечание 3 2 2 3 4" xfId="17579"/>
    <cellStyle name="Примечание 3 2 2 3 4 2" xfId="17580"/>
    <cellStyle name="Примечание 3 2 2 3 4 2 2" xfId="17581"/>
    <cellStyle name="Примечание 3 2 2 3 4 2 2 2" xfId="37958"/>
    <cellStyle name="Примечание 3 2 2 3 4 2 3" xfId="37959"/>
    <cellStyle name="Примечание 3 2 2 3 4 3" xfId="17582"/>
    <cellStyle name="Примечание 3 2 2 3 4 3 2" xfId="17583"/>
    <cellStyle name="Примечание 3 2 2 3 4 3 2 2" xfId="37960"/>
    <cellStyle name="Примечание 3 2 2 3 4 3 3" xfId="37961"/>
    <cellStyle name="Примечание 3 2 2 3 4 4" xfId="17584"/>
    <cellStyle name="Примечание 3 2 2 3 4 4 2" xfId="17585"/>
    <cellStyle name="Примечание 3 2 2 3 4 4 2 2" xfId="37962"/>
    <cellStyle name="Примечание 3 2 2 3 4 4 3" xfId="37963"/>
    <cellStyle name="Примечание 3 2 2 3 4 5" xfId="17586"/>
    <cellStyle name="Примечание 3 2 2 3 4 5 2" xfId="37964"/>
    <cellStyle name="Примечание 3 2 2 3 4 6" xfId="37965"/>
    <cellStyle name="Примечание 3 2 2 3 5" xfId="17587"/>
    <cellStyle name="Примечание 3 2 2 3 5 2" xfId="17588"/>
    <cellStyle name="Примечание 3 2 2 3 5 2 2" xfId="17589"/>
    <cellStyle name="Примечание 3 2 2 3 5 2 2 2" xfId="37966"/>
    <cellStyle name="Примечание 3 2 2 3 5 2 3" xfId="37967"/>
    <cellStyle name="Примечание 3 2 2 3 5 3" xfId="17590"/>
    <cellStyle name="Примечание 3 2 2 3 5 3 2" xfId="17591"/>
    <cellStyle name="Примечание 3 2 2 3 5 3 2 2" xfId="37968"/>
    <cellStyle name="Примечание 3 2 2 3 5 3 3" xfId="37969"/>
    <cellStyle name="Примечание 3 2 2 3 5 4" xfId="17592"/>
    <cellStyle name="Примечание 3 2 2 3 5 4 2" xfId="17593"/>
    <cellStyle name="Примечание 3 2 2 3 5 4 2 2" xfId="37970"/>
    <cellStyle name="Примечание 3 2 2 3 5 4 3" xfId="37971"/>
    <cellStyle name="Примечание 3 2 2 3 5 5" xfId="17594"/>
    <cellStyle name="Примечание 3 2 2 3 5 5 2" xfId="37972"/>
    <cellStyle name="Примечание 3 2 2 3 5 6" xfId="37973"/>
    <cellStyle name="Примечание 3 2 2 3 6" xfId="17595"/>
    <cellStyle name="Примечание 3 2 2 3 6 2" xfId="17596"/>
    <cellStyle name="Примечание 3 2 2 3 6 2 2" xfId="17597"/>
    <cellStyle name="Примечание 3 2 2 3 6 2 2 2" xfId="37974"/>
    <cellStyle name="Примечание 3 2 2 3 6 2 3" xfId="37975"/>
    <cellStyle name="Примечание 3 2 2 3 6 3" xfId="17598"/>
    <cellStyle name="Примечание 3 2 2 3 6 3 2" xfId="17599"/>
    <cellStyle name="Примечание 3 2 2 3 6 3 2 2" xfId="37976"/>
    <cellStyle name="Примечание 3 2 2 3 6 3 3" xfId="37977"/>
    <cellStyle name="Примечание 3 2 2 3 6 4" xfId="17600"/>
    <cellStyle name="Примечание 3 2 2 3 6 4 2" xfId="17601"/>
    <cellStyle name="Примечание 3 2 2 3 6 4 2 2" xfId="37978"/>
    <cellStyle name="Примечание 3 2 2 3 6 4 3" xfId="37979"/>
    <cellStyle name="Примечание 3 2 2 3 6 5" xfId="17602"/>
    <cellStyle name="Примечание 3 2 2 3 6 5 2" xfId="37980"/>
    <cellStyle name="Примечание 3 2 2 3 6 6" xfId="37981"/>
    <cellStyle name="Примечание 3 2 2 3 7" xfId="17603"/>
    <cellStyle name="Примечание 3 2 2 3 7 2" xfId="17604"/>
    <cellStyle name="Примечание 3 2 2 3 7 2 2" xfId="37982"/>
    <cellStyle name="Примечание 3 2 2 3 7 3" xfId="37983"/>
    <cellStyle name="Примечание 3 2 2 3 8" xfId="17605"/>
    <cellStyle name="Примечание 3 2 2 3 8 2" xfId="37984"/>
    <cellStyle name="Примечание 3 2 2 3 9" xfId="37985"/>
    <cellStyle name="Примечание 3 2 2 4" xfId="17606"/>
    <cellStyle name="Примечание 3 2 2 4 2" xfId="17607"/>
    <cellStyle name="Примечание 3 2 2 4 2 2" xfId="17608"/>
    <cellStyle name="Примечание 3 2 2 4 2 2 2" xfId="37986"/>
    <cellStyle name="Примечание 3 2 2 4 2 3" xfId="37987"/>
    <cellStyle name="Примечание 3 2 2 4 3" xfId="17609"/>
    <cellStyle name="Примечание 3 2 2 4 3 2" xfId="17610"/>
    <cellStyle name="Примечание 3 2 2 4 3 2 2" xfId="37988"/>
    <cellStyle name="Примечание 3 2 2 4 3 3" xfId="37989"/>
    <cellStyle name="Примечание 3 2 2 4 4" xfId="17611"/>
    <cellStyle name="Примечание 3 2 2 4 4 2" xfId="17612"/>
    <cellStyle name="Примечание 3 2 2 4 4 2 2" xfId="37990"/>
    <cellStyle name="Примечание 3 2 2 4 4 3" xfId="37991"/>
    <cellStyle name="Примечание 3 2 2 4 5" xfId="17613"/>
    <cellStyle name="Примечание 3 2 2 4 5 2" xfId="37992"/>
    <cellStyle name="Примечание 3 2 2 4 6" xfId="37993"/>
    <cellStyle name="Примечание 3 2 2 5" xfId="17614"/>
    <cellStyle name="Примечание 3 2 2 5 2" xfId="17615"/>
    <cellStyle name="Примечание 3 2 2 5 2 2" xfId="17616"/>
    <cellStyle name="Примечание 3 2 2 5 2 2 2" xfId="37994"/>
    <cellStyle name="Примечание 3 2 2 5 2 3" xfId="37995"/>
    <cellStyle name="Примечание 3 2 2 5 3" xfId="17617"/>
    <cellStyle name="Примечание 3 2 2 5 3 2" xfId="17618"/>
    <cellStyle name="Примечание 3 2 2 5 3 2 2" xfId="37996"/>
    <cellStyle name="Примечание 3 2 2 5 3 3" xfId="37997"/>
    <cellStyle name="Примечание 3 2 2 5 4" xfId="17619"/>
    <cellStyle name="Примечание 3 2 2 5 4 2" xfId="17620"/>
    <cellStyle name="Примечание 3 2 2 5 4 2 2" xfId="37998"/>
    <cellStyle name="Примечание 3 2 2 5 4 3" xfId="37999"/>
    <cellStyle name="Примечание 3 2 2 5 5" xfId="17621"/>
    <cellStyle name="Примечание 3 2 2 5 5 2" xfId="38000"/>
    <cellStyle name="Примечание 3 2 2 5 6" xfId="38001"/>
    <cellStyle name="Примечание 3 2 2 6" xfId="17622"/>
    <cellStyle name="Примечание 3 2 2 6 2" xfId="17623"/>
    <cellStyle name="Примечание 3 2 2 6 2 2" xfId="17624"/>
    <cellStyle name="Примечание 3 2 2 6 2 2 2" xfId="38002"/>
    <cellStyle name="Примечание 3 2 2 6 2 3" xfId="38003"/>
    <cellStyle name="Примечание 3 2 2 6 3" xfId="17625"/>
    <cellStyle name="Примечание 3 2 2 6 3 2" xfId="17626"/>
    <cellStyle name="Примечание 3 2 2 6 3 2 2" xfId="38004"/>
    <cellStyle name="Примечание 3 2 2 6 3 3" xfId="38005"/>
    <cellStyle name="Примечание 3 2 2 6 4" xfId="17627"/>
    <cellStyle name="Примечание 3 2 2 6 4 2" xfId="17628"/>
    <cellStyle name="Примечание 3 2 2 6 4 2 2" xfId="38006"/>
    <cellStyle name="Примечание 3 2 2 6 4 3" xfId="38007"/>
    <cellStyle name="Примечание 3 2 2 6 5" xfId="17629"/>
    <cellStyle name="Примечание 3 2 2 6 5 2" xfId="38008"/>
    <cellStyle name="Примечание 3 2 2 6 6" xfId="38009"/>
    <cellStyle name="Примечание 3 2 2 7" xfId="17630"/>
    <cellStyle name="Примечание 3 2 2 7 2" xfId="17631"/>
    <cellStyle name="Примечание 3 2 2 7 2 2" xfId="17632"/>
    <cellStyle name="Примечание 3 2 2 7 2 2 2" xfId="38010"/>
    <cellStyle name="Примечание 3 2 2 7 2 3" xfId="38011"/>
    <cellStyle name="Примечание 3 2 2 7 3" xfId="17633"/>
    <cellStyle name="Примечание 3 2 2 7 3 2" xfId="17634"/>
    <cellStyle name="Примечание 3 2 2 7 3 2 2" xfId="38012"/>
    <cellStyle name="Примечание 3 2 2 7 3 3" xfId="38013"/>
    <cellStyle name="Примечание 3 2 2 7 4" xfId="17635"/>
    <cellStyle name="Примечание 3 2 2 7 4 2" xfId="17636"/>
    <cellStyle name="Примечание 3 2 2 7 4 2 2" xfId="38014"/>
    <cellStyle name="Примечание 3 2 2 7 4 3" xfId="38015"/>
    <cellStyle name="Примечание 3 2 2 7 5" xfId="17637"/>
    <cellStyle name="Примечание 3 2 2 7 5 2" xfId="38016"/>
    <cellStyle name="Примечание 3 2 2 7 6" xfId="38017"/>
    <cellStyle name="Примечание 3 2 2 8" xfId="17638"/>
    <cellStyle name="Примечание 3 2 2 8 2" xfId="17639"/>
    <cellStyle name="Примечание 3 2 2 8 2 2" xfId="38018"/>
    <cellStyle name="Примечание 3 2 2 8 3" xfId="38019"/>
    <cellStyle name="Примечание 3 2 2 9" xfId="17640"/>
    <cellStyle name="Примечание 3 2 2 9 2" xfId="38020"/>
    <cellStyle name="Примечание 3 2 3" xfId="17641"/>
    <cellStyle name="Примечание 3 2 3 2" xfId="17642"/>
    <cellStyle name="Примечание 3 2 3 2 2" xfId="17643"/>
    <cellStyle name="Примечание 3 2 3 2 2 2" xfId="17644"/>
    <cellStyle name="Примечание 3 2 3 2 2 2 2" xfId="38021"/>
    <cellStyle name="Примечание 3 2 3 2 2 3" xfId="38022"/>
    <cellStyle name="Примечание 3 2 3 2 3" xfId="17645"/>
    <cellStyle name="Примечание 3 2 3 2 3 2" xfId="17646"/>
    <cellStyle name="Примечание 3 2 3 2 3 2 2" xfId="38023"/>
    <cellStyle name="Примечание 3 2 3 2 3 3" xfId="38024"/>
    <cellStyle name="Примечание 3 2 3 2 4" xfId="17647"/>
    <cellStyle name="Примечание 3 2 3 2 4 2" xfId="17648"/>
    <cellStyle name="Примечание 3 2 3 2 4 2 2" xfId="38025"/>
    <cellStyle name="Примечание 3 2 3 2 4 3" xfId="38026"/>
    <cellStyle name="Примечание 3 2 3 2 5" xfId="17649"/>
    <cellStyle name="Примечание 3 2 3 2 5 2" xfId="38027"/>
    <cellStyle name="Примечание 3 2 3 2 6" xfId="38028"/>
    <cellStyle name="Примечание 3 2 3 3" xfId="17650"/>
    <cellStyle name="Примечание 3 2 3 3 2" xfId="17651"/>
    <cellStyle name="Примечание 3 2 3 3 2 2" xfId="17652"/>
    <cellStyle name="Примечание 3 2 3 3 2 2 2" xfId="38029"/>
    <cellStyle name="Примечание 3 2 3 3 2 3" xfId="38030"/>
    <cellStyle name="Примечание 3 2 3 3 3" xfId="17653"/>
    <cellStyle name="Примечание 3 2 3 3 3 2" xfId="17654"/>
    <cellStyle name="Примечание 3 2 3 3 3 2 2" xfId="38031"/>
    <cellStyle name="Примечание 3 2 3 3 3 3" xfId="38032"/>
    <cellStyle name="Примечание 3 2 3 3 4" xfId="17655"/>
    <cellStyle name="Примечание 3 2 3 3 4 2" xfId="17656"/>
    <cellStyle name="Примечание 3 2 3 3 4 2 2" xfId="38033"/>
    <cellStyle name="Примечание 3 2 3 3 4 3" xfId="38034"/>
    <cellStyle name="Примечание 3 2 3 3 5" xfId="17657"/>
    <cellStyle name="Примечание 3 2 3 3 5 2" xfId="38035"/>
    <cellStyle name="Примечание 3 2 3 3 6" xfId="38036"/>
    <cellStyle name="Примечание 3 2 3 4" xfId="17658"/>
    <cellStyle name="Примечание 3 2 3 4 2" xfId="17659"/>
    <cellStyle name="Примечание 3 2 3 4 2 2" xfId="17660"/>
    <cellStyle name="Примечание 3 2 3 4 2 2 2" xfId="38037"/>
    <cellStyle name="Примечание 3 2 3 4 2 3" xfId="38038"/>
    <cellStyle name="Примечание 3 2 3 4 3" xfId="17661"/>
    <cellStyle name="Примечание 3 2 3 4 3 2" xfId="17662"/>
    <cellStyle name="Примечание 3 2 3 4 3 2 2" xfId="38039"/>
    <cellStyle name="Примечание 3 2 3 4 3 3" xfId="38040"/>
    <cellStyle name="Примечание 3 2 3 4 4" xfId="17663"/>
    <cellStyle name="Примечание 3 2 3 4 4 2" xfId="17664"/>
    <cellStyle name="Примечание 3 2 3 4 4 2 2" xfId="38041"/>
    <cellStyle name="Примечание 3 2 3 4 4 3" xfId="38042"/>
    <cellStyle name="Примечание 3 2 3 4 5" xfId="17665"/>
    <cellStyle name="Примечание 3 2 3 4 5 2" xfId="38043"/>
    <cellStyle name="Примечание 3 2 3 4 6" xfId="38044"/>
    <cellStyle name="Примечание 3 2 3 5" xfId="17666"/>
    <cellStyle name="Примечание 3 2 3 5 2" xfId="17667"/>
    <cellStyle name="Примечание 3 2 3 5 2 2" xfId="17668"/>
    <cellStyle name="Примечание 3 2 3 5 2 2 2" xfId="38045"/>
    <cellStyle name="Примечание 3 2 3 5 2 3" xfId="38046"/>
    <cellStyle name="Примечание 3 2 3 5 3" xfId="17669"/>
    <cellStyle name="Примечание 3 2 3 5 3 2" xfId="17670"/>
    <cellStyle name="Примечание 3 2 3 5 3 2 2" xfId="38047"/>
    <cellStyle name="Примечание 3 2 3 5 3 3" xfId="38048"/>
    <cellStyle name="Примечание 3 2 3 5 4" xfId="17671"/>
    <cellStyle name="Примечание 3 2 3 5 4 2" xfId="17672"/>
    <cellStyle name="Примечание 3 2 3 5 4 2 2" xfId="38049"/>
    <cellStyle name="Примечание 3 2 3 5 4 3" xfId="38050"/>
    <cellStyle name="Примечание 3 2 3 5 5" xfId="17673"/>
    <cellStyle name="Примечание 3 2 3 5 5 2" xfId="38051"/>
    <cellStyle name="Примечание 3 2 3 5 6" xfId="38052"/>
    <cellStyle name="Примечание 3 2 3 6" xfId="17674"/>
    <cellStyle name="Примечание 3 2 3 6 2" xfId="17675"/>
    <cellStyle name="Примечание 3 2 3 6 2 2" xfId="38053"/>
    <cellStyle name="Примечание 3 2 3 6 3" xfId="38054"/>
    <cellStyle name="Примечание 3 2 3 7" xfId="17676"/>
    <cellStyle name="Примечание 3 2 3 7 2" xfId="38055"/>
    <cellStyle name="Примечание 3 2 3 8" xfId="38056"/>
    <cellStyle name="Примечание 3 2 4" xfId="17677"/>
    <cellStyle name="Примечание 3 2 4 2" xfId="17678"/>
    <cellStyle name="Примечание 3 2 4 2 2" xfId="17679"/>
    <cellStyle name="Примечание 3 2 4 2 2 2" xfId="17680"/>
    <cellStyle name="Примечание 3 2 4 2 2 2 2" xfId="38057"/>
    <cellStyle name="Примечание 3 2 4 2 2 3" xfId="38058"/>
    <cellStyle name="Примечание 3 2 4 2 3" xfId="17681"/>
    <cellStyle name="Примечание 3 2 4 2 3 2" xfId="17682"/>
    <cellStyle name="Примечание 3 2 4 2 3 2 2" xfId="38059"/>
    <cellStyle name="Примечание 3 2 4 2 3 3" xfId="38060"/>
    <cellStyle name="Примечание 3 2 4 2 4" xfId="17683"/>
    <cellStyle name="Примечание 3 2 4 2 4 2" xfId="17684"/>
    <cellStyle name="Примечание 3 2 4 2 4 2 2" xfId="38061"/>
    <cellStyle name="Примечание 3 2 4 2 4 3" xfId="38062"/>
    <cellStyle name="Примечание 3 2 4 2 5" xfId="17685"/>
    <cellStyle name="Примечание 3 2 4 2 5 2" xfId="38063"/>
    <cellStyle name="Примечание 3 2 4 2 6" xfId="38064"/>
    <cellStyle name="Примечание 3 2 4 3" xfId="17686"/>
    <cellStyle name="Примечание 3 2 4 3 2" xfId="17687"/>
    <cellStyle name="Примечание 3 2 4 3 2 2" xfId="17688"/>
    <cellStyle name="Примечание 3 2 4 3 2 2 2" xfId="38065"/>
    <cellStyle name="Примечание 3 2 4 3 2 3" xfId="38066"/>
    <cellStyle name="Примечание 3 2 4 3 3" xfId="17689"/>
    <cellStyle name="Примечание 3 2 4 3 3 2" xfId="17690"/>
    <cellStyle name="Примечание 3 2 4 3 3 2 2" xfId="38067"/>
    <cellStyle name="Примечание 3 2 4 3 3 3" xfId="38068"/>
    <cellStyle name="Примечание 3 2 4 3 4" xfId="17691"/>
    <cellStyle name="Примечание 3 2 4 3 4 2" xfId="17692"/>
    <cellStyle name="Примечание 3 2 4 3 4 2 2" xfId="38069"/>
    <cellStyle name="Примечание 3 2 4 3 4 3" xfId="38070"/>
    <cellStyle name="Примечание 3 2 4 3 5" xfId="17693"/>
    <cellStyle name="Примечание 3 2 4 3 5 2" xfId="38071"/>
    <cellStyle name="Примечание 3 2 4 3 6" xfId="38072"/>
    <cellStyle name="Примечание 3 2 4 4" xfId="17694"/>
    <cellStyle name="Примечание 3 2 4 4 2" xfId="17695"/>
    <cellStyle name="Примечание 3 2 4 4 2 2" xfId="17696"/>
    <cellStyle name="Примечание 3 2 4 4 2 2 2" xfId="38073"/>
    <cellStyle name="Примечание 3 2 4 4 2 3" xfId="38074"/>
    <cellStyle name="Примечание 3 2 4 4 3" xfId="17697"/>
    <cellStyle name="Примечание 3 2 4 4 3 2" xfId="17698"/>
    <cellStyle name="Примечание 3 2 4 4 3 2 2" xfId="38075"/>
    <cellStyle name="Примечание 3 2 4 4 3 3" xfId="38076"/>
    <cellStyle name="Примечание 3 2 4 4 4" xfId="17699"/>
    <cellStyle name="Примечание 3 2 4 4 4 2" xfId="17700"/>
    <cellStyle name="Примечание 3 2 4 4 4 2 2" xfId="38077"/>
    <cellStyle name="Примечание 3 2 4 4 4 3" xfId="38078"/>
    <cellStyle name="Примечание 3 2 4 4 5" xfId="17701"/>
    <cellStyle name="Примечание 3 2 4 4 5 2" xfId="38079"/>
    <cellStyle name="Примечание 3 2 4 4 6" xfId="38080"/>
    <cellStyle name="Примечание 3 2 4 5" xfId="17702"/>
    <cellStyle name="Примечание 3 2 4 5 2" xfId="17703"/>
    <cellStyle name="Примечание 3 2 4 5 2 2" xfId="17704"/>
    <cellStyle name="Примечание 3 2 4 5 2 2 2" xfId="38081"/>
    <cellStyle name="Примечание 3 2 4 5 2 3" xfId="38082"/>
    <cellStyle name="Примечание 3 2 4 5 3" xfId="17705"/>
    <cellStyle name="Примечание 3 2 4 5 3 2" xfId="17706"/>
    <cellStyle name="Примечание 3 2 4 5 3 2 2" xfId="38083"/>
    <cellStyle name="Примечание 3 2 4 5 3 3" xfId="38084"/>
    <cellStyle name="Примечание 3 2 4 5 4" xfId="17707"/>
    <cellStyle name="Примечание 3 2 4 5 4 2" xfId="17708"/>
    <cellStyle name="Примечание 3 2 4 5 4 2 2" xfId="38085"/>
    <cellStyle name="Примечание 3 2 4 5 4 3" xfId="38086"/>
    <cellStyle name="Примечание 3 2 4 5 5" xfId="17709"/>
    <cellStyle name="Примечание 3 2 4 5 5 2" xfId="38087"/>
    <cellStyle name="Примечание 3 2 4 5 6" xfId="38088"/>
    <cellStyle name="Примечание 3 2 4 6" xfId="17710"/>
    <cellStyle name="Примечание 3 2 4 6 2" xfId="17711"/>
    <cellStyle name="Примечание 3 2 4 6 2 2" xfId="17712"/>
    <cellStyle name="Примечание 3 2 4 6 2 2 2" xfId="38089"/>
    <cellStyle name="Примечание 3 2 4 6 2 3" xfId="38090"/>
    <cellStyle name="Примечание 3 2 4 6 3" xfId="17713"/>
    <cellStyle name="Примечание 3 2 4 6 3 2" xfId="17714"/>
    <cellStyle name="Примечание 3 2 4 6 3 2 2" xfId="38091"/>
    <cellStyle name="Примечание 3 2 4 6 3 3" xfId="38092"/>
    <cellStyle name="Примечание 3 2 4 6 4" xfId="17715"/>
    <cellStyle name="Примечание 3 2 4 6 4 2" xfId="17716"/>
    <cellStyle name="Примечание 3 2 4 6 4 2 2" xfId="38093"/>
    <cellStyle name="Примечание 3 2 4 6 4 3" xfId="38094"/>
    <cellStyle name="Примечание 3 2 4 6 5" xfId="17717"/>
    <cellStyle name="Примечание 3 2 4 6 5 2" xfId="38095"/>
    <cellStyle name="Примечание 3 2 4 6 6" xfId="38096"/>
    <cellStyle name="Примечание 3 2 4 7" xfId="17718"/>
    <cellStyle name="Примечание 3 2 4 7 2" xfId="17719"/>
    <cellStyle name="Примечание 3 2 4 7 2 2" xfId="38097"/>
    <cellStyle name="Примечание 3 2 4 7 3" xfId="38098"/>
    <cellStyle name="Примечание 3 2 4 8" xfId="17720"/>
    <cellStyle name="Примечание 3 2 4 8 2" xfId="38099"/>
    <cellStyle name="Примечание 3 2 4 9" xfId="38100"/>
    <cellStyle name="Примечание 3 2 5" xfId="17721"/>
    <cellStyle name="Примечание 3 2 5 2" xfId="17722"/>
    <cellStyle name="Примечание 3 2 5 2 2" xfId="17723"/>
    <cellStyle name="Примечание 3 2 5 2 2 2" xfId="17724"/>
    <cellStyle name="Примечание 3 2 5 2 2 2 2" xfId="38101"/>
    <cellStyle name="Примечание 3 2 5 2 2 3" xfId="38102"/>
    <cellStyle name="Примечание 3 2 5 2 3" xfId="17725"/>
    <cellStyle name="Примечание 3 2 5 2 3 2" xfId="17726"/>
    <cellStyle name="Примечание 3 2 5 2 3 2 2" xfId="38103"/>
    <cellStyle name="Примечание 3 2 5 2 3 3" xfId="38104"/>
    <cellStyle name="Примечание 3 2 5 2 4" xfId="17727"/>
    <cellStyle name="Примечание 3 2 5 2 4 2" xfId="17728"/>
    <cellStyle name="Примечание 3 2 5 2 4 2 2" xfId="38105"/>
    <cellStyle name="Примечание 3 2 5 2 4 3" xfId="38106"/>
    <cellStyle name="Примечание 3 2 5 2 5" xfId="17729"/>
    <cellStyle name="Примечание 3 2 5 2 5 2" xfId="38107"/>
    <cellStyle name="Примечание 3 2 5 2 6" xfId="38108"/>
    <cellStyle name="Примечание 3 2 5 3" xfId="17730"/>
    <cellStyle name="Примечание 3 2 5 3 2" xfId="17731"/>
    <cellStyle name="Примечание 3 2 5 3 2 2" xfId="17732"/>
    <cellStyle name="Примечание 3 2 5 3 2 2 2" xfId="38109"/>
    <cellStyle name="Примечание 3 2 5 3 2 3" xfId="38110"/>
    <cellStyle name="Примечание 3 2 5 3 3" xfId="17733"/>
    <cellStyle name="Примечание 3 2 5 3 3 2" xfId="17734"/>
    <cellStyle name="Примечание 3 2 5 3 3 2 2" xfId="38111"/>
    <cellStyle name="Примечание 3 2 5 3 3 3" xfId="38112"/>
    <cellStyle name="Примечание 3 2 5 3 4" xfId="17735"/>
    <cellStyle name="Примечание 3 2 5 3 4 2" xfId="17736"/>
    <cellStyle name="Примечание 3 2 5 3 4 2 2" xfId="38113"/>
    <cellStyle name="Примечание 3 2 5 3 4 3" xfId="38114"/>
    <cellStyle name="Примечание 3 2 5 3 5" xfId="17737"/>
    <cellStyle name="Примечание 3 2 5 3 5 2" xfId="38115"/>
    <cellStyle name="Примечание 3 2 5 3 6" xfId="38116"/>
    <cellStyle name="Примечание 3 2 5 4" xfId="17738"/>
    <cellStyle name="Примечание 3 2 5 4 2" xfId="17739"/>
    <cellStyle name="Примечание 3 2 5 4 2 2" xfId="17740"/>
    <cellStyle name="Примечание 3 2 5 4 2 2 2" xfId="38117"/>
    <cellStyle name="Примечание 3 2 5 4 2 3" xfId="38118"/>
    <cellStyle name="Примечание 3 2 5 4 3" xfId="17741"/>
    <cellStyle name="Примечание 3 2 5 4 3 2" xfId="17742"/>
    <cellStyle name="Примечание 3 2 5 4 3 2 2" xfId="38119"/>
    <cellStyle name="Примечание 3 2 5 4 3 3" xfId="38120"/>
    <cellStyle name="Примечание 3 2 5 4 4" xfId="17743"/>
    <cellStyle name="Примечание 3 2 5 4 4 2" xfId="17744"/>
    <cellStyle name="Примечание 3 2 5 4 4 2 2" xfId="38121"/>
    <cellStyle name="Примечание 3 2 5 4 4 3" xfId="38122"/>
    <cellStyle name="Примечание 3 2 5 4 5" xfId="17745"/>
    <cellStyle name="Примечание 3 2 5 4 5 2" xfId="38123"/>
    <cellStyle name="Примечание 3 2 5 4 6" xfId="38124"/>
    <cellStyle name="Примечание 3 2 5 5" xfId="17746"/>
    <cellStyle name="Примечание 3 2 5 5 2" xfId="17747"/>
    <cellStyle name="Примечание 3 2 5 5 2 2" xfId="17748"/>
    <cellStyle name="Примечание 3 2 5 5 2 2 2" xfId="38125"/>
    <cellStyle name="Примечание 3 2 5 5 2 3" xfId="38126"/>
    <cellStyle name="Примечание 3 2 5 5 3" xfId="17749"/>
    <cellStyle name="Примечание 3 2 5 5 3 2" xfId="17750"/>
    <cellStyle name="Примечание 3 2 5 5 3 2 2" xfId="38127"/>
    <cellStyle name="Примечание 3 2 5 5 3 3" xfId="38128"/>
    <cellStyle name="Примечание 3 2 5 5 4" xfId="17751"/>
    <cellStyle name="Примечание 3 2 5 5 4 2" xfId="17752"/>
    <cellStyle name="Примечание 3 2 5 5 4 2 2" xfId="38129"/>
    <cellStyle name="Примечание 3 2 5 5 4 3" xfId="38130"/>
    <cellStyle name="Примечание 3 2 5 5 5" xfId="17753"/>
    <cellStyle name="Примечание 3 2 5 5 5 2" xfId="38131"/>
    <cellStyle name="Примечание 3 2 5 5 6" xfId="38132"/>
    <cellStyle name="Примечание 3 2 5 6" xfId="17754"/>
    <cellStyle name="Примечание 3 2 5 6 2" xfId="17755"/>
    <cellStyle name="Примечание 3 2 5 6 2 2" xfId="17756"/>
    <cellStyle name="Примечание 3 2 5 6 2 2 2" xfId="38133"/>
    <cellStyle name="Примечание 3 2 5 6 2 3" xfId="38134"/>
    <cellStyle name="Примечание 3 2 5 6 3" xfId="17757"/>
    <cellStyle name="Примечание 3 2 5 6 3 2" xfId="17758"/>
    <cellStyle name="Примечание 3 2 5 6 3 2 2" xfId="38135"/>
    <cellStyle name="Примечание 3 2 5 6 3 3" xfId="38136"/>
    <cellStyle name="Примечание 3 2 5 6 4" xfId="17759"/>
    <cellStyle name="Примечание 3 2 5 6 4 2" xfId="17760"/>
    <cellStyle name="Примечание 3 2 5 6 4 2 2" xfId="38137"/>
    <cellStyle name="Примечание 3 2 5 6 4 3" xfId="38138"/>
    <cellStyle name="Примечание 3 2 5 6 5" xfId="17761"/>
    <cellStyle name="Примечание 3 2 5 6 5 2" xfId="38139"/>
    <cellStyle name="Примечание 3 2 5 6 6" xfId="38140"/>
    <cellStyle name="Примечание 3 2 5 7" xfId="17762"/>
    <cellStyle name="Примечание 3 2 5 7 2" xfId="17763"/>
    <cellStyle name="Примечание 3 2 5 7 2 2" xfId="38141"/>
    <cellStyle name="Примечание 3 2 5 7 3" xfId="38142"/>
    <cellStyle name="Примечание 3 2 5 8" xfId="17764"/>
    <cellStyle name="Примечание 3 2 5 8 2" xfId="38143"/>
    <cellStyle name="Примечание 3 2 5 9" xfId="38144"/>
    <cellStyle name="Примечание 3 2 6" xfId="17765"/>
    <cellStyle name="Примечание 3 2 6 2" xfId="17766"/>
    <cellStyle name="Примечание 3 2 6 2 2" xfId="17767"/>
    <cellStyle name="Примечание 3 2 6 2 2 2" xfId="38145"/>
    <cellStyle name="Примечание 3 2 6 2 3" xfId="38146"/>
    <cellStyle name="Примечание 3 2 6 3" xfId="17768"/>
    <cellStyle name="Примечание 3 2 6 3 2" xfId="38147"/>
    <cellStyle name="Примечание 3 2 6 4" xfId="38148"/>
    <cellStyle name="Примечание 3 2 7" xfId="17769"/>
    <cellStyle name="Примечание 3 2 7 2" xfId="17770"/>
    <cellStyle name="Примечание 3 2 7 2 2" xfId="38149"/>
    <cellStyle name="Примечание 3 2 7 3" xfId="38150"/>
    <cellStyle name="Примечание 3 2 8" xfId="17771"/>
    <cellStyle name="Примечание 3 2 8 2" xfId="38151"/>
    <cellStyle name="Примечание 3 2 9" xfId="38152"/>
    <cellStyle name="Примечание 3 3" xfId="366"/>
    <cellStyle name="Примечание 3 3 2" xfId="17772"/>
    <cellStyle name="Примечание 3 3 2 10" xfId="38153"/>
    <cellStyle name="Примечание 3 3 2 2" xfId="17773"/>
    <cellStyle name="Примечание 3 3 2 2 2" xfId="17774"/>
    <cellStyle name="Примечание 3 3 2 2 2 2" xfId="17775"/>
    <cellStyle name="Примечание 3 3 2 2 2 2 2" xfId="17776"/>
    <cellStyle name="Примечание 3 3 2 2 2 2 2 2" xfId="38154"/>
    <cellStyle name="Примечание 3 3 2 2 2 2 3" xfId="38155"/>
    <cellStyle name="Примечание 3 3 2 2 2 3" xfId="17777"/>
    <cellStyle name="Примечание 3 3 2 2 2 3 2" xfId="17778"/>
    <cellStyle name="Примечание 3 3 2 2 2 3 2 2" xfId="38156"/>
    <cellStyle name="Примечание 3 3 2 2 2 3 3" xfId="38157"/>
    <cellStyle name="Примечание 3 3 2 2 2 4" xfId="17779"/>
    <cellStyle name="Примечание 3 3 2 2 2 4 2" xfId="17780"/>
    <cellStyle name="Примечание 3 3 2 2 2 4 2 2" xfId="38158"/>
    <cellStyle name="Примечание 3 3 2 2 2 4 3" xfId="38159"/>
    <cellStyle name="Примечание 3 3 2 2 2 5" xfId="17781"/>
    <cellStyle name="Примечание 3 3 2 2 2 5 2" xfId="38160"/>
    <cellStyle name="Примечание 3 3 2 2 2 6" xfId="38161"/>
    <cellStyle name="Примечание 3 3 2 2 3" xfId="17782"/>
    <cellStyle name="Примечание 3 3 2 2 3 2" xfId="17783"/>
    <cellStyle name="Примечание 3 3 2 2 3 2 2" xfId="17784"/>
    <cellStyle name="Примечание 3 3 2 2 3 2 2 2" xfId="38162"/>
    <cellStyle name="Примечание 3 3 2 2 3 2 3" xfId="38163"/>
    <cellStyle name="Примечание 3 3 2 2 3 3" xfId="17785"/>
    <cellStyle name="Примечание 3 3 2 2 3 3 2" xfId="17786"/>
    <cellStyle name="Примечание 3 3 2 2 3 3 2 2" xfId="38164"/>
    <cellStyle name="Примечание 3 3 2 2 3 3 3" xfId="38165"/>
    <cellStyle name="Примечание 3 3 2 2 3 4" xfId="17787"/>
    <cellStyle name="Примечание 3 3 2 2 3 4 2" xfId="17788"/>
    <cellStyle name="Примечание 3 3 2 2 3 4 2 2" xfId="38166"/>
    <cellStyle name="Примечание 3 3 2 2 3 4 3" xfId="38167"/>
    <cellStyle name="Примечание 3 3 2 2 3 5" xfId="17789"/>
    <cellStyle name="Примечание 3 3 2 2 3 5 2" xfId="38168"/>
    <cellStyle name="Примечание 3 3 2 2 3 6" xfId="38169"/>
    <cellStyle name="Примечание 3 3 2 2 4" xfId="17790"/>
    <cellStyle name="Примечание 3 3 2 2 4 2" xfId="17791"/>
    <cellStyle name="Примечание 3 3 2 2 4 2 2" xfId="17792"/>
    <cellStyle name="Примечание 3 3 2 2 4 2 2 2" xfId="38170"/>
    <cellStyle name="Примечание 3 3 2 2 4 2 3" xfId="38171"/>
    <cellStyle name="Примечание 3 3 2 2 4 3" xfId="17793"/>
    <cellStyle name="Примечание 3 3 2 2 4 3 2" xfId="17794"/>
    <cellStyle name="Примечание 3 3 2 2 4 3 2 2" xfId="38172"/>
    <cellStyle name="Примечание 3 3 2 2 4 3 3" xfId="38173"/>
    <cellStyle name="Примечание 3 3 2 2 4 4" xfId="17795"/>
    <cellStyle name="Примечание 3 3 2 2 4 4 2" xfId="17796"/>
    <cellStyle name="Примечание 3 3 2 2 4 4 2 2" xfId="38174"/>
    <cellStyle name="Примечание 3 3 2 2 4 4 3" xfId="38175"/>
    <cellStyle name="Примечание 3 3 2 2 4 5" xfId="17797"/>
    <cellStyle name="Примечание 3 3 2 2 4 5 2" xfId="38176"/>
    <cellStyle name="Примечание 3 3 2 2 4 6" xfId="38177"/>
    <cellStyle name="Примечание 3 3 2 2 5" xfId="17798"/>
    <cellStyle name="Примечание 3 3 2 2 5 2" xfId="17799"/>
    <cellStyle name="Примечание 3 3 2 2 5 2 2" xfId="17800"/>
    <cellStyle name="Примечание 3 3 2 2 5 2 2 2" xfId="38178"/>
    <cellStyle name="Примечание 3 3 2 2 5 2 3" xfId="38179"/>
    <cellStyle name="Примечание 3 3 2 2 5 3" xfId="17801"/>
    <cellStyle name="Примечание 3 3 2 2 5 3 2" xfId="17802"/>
    <cellStyle name="Примечание 3 3 2 2 5 3 2 2" xfId="38180"/>
    <cellStyle name="Примечание 3 3 2 2 5 3 3" xfId="38181"/>
    <cellStyle name="Примечание 3 3 2 2 5 4" xfId="17803"/>
    <cellStyle name="Примечание 3 3 2 2 5 4 2" xfId="17804"/>
    <cellStyle name="Примечание 3 3 2 2 5 4 2 2" xfId="38182"/>
    <cellStyle name="Примечание 3 3 2 2 5 4 3" xfId="38183"/>
    <cellStyle name="Примечание 3 3 2 2 5 5" xfId="17805"/>
    <cellStyle name="Примечание 3 3 2 2 5 5 2" xfId="38184"/>
    <cellStyle name="Примечание 3 3 2 2 5 6" xfId="38185"/>
    <cellStyle name="Примечание 3 3 2 2 6" xfId="17806"/>
    <cellStyle name="Примечание 3 3 2 2 6 2" xfId="17807"/>
    <cellStyle name="Примечание 3 3 2 2 6 2 2" xfId="38186"/>
    <cellStyle name="Примечание 3 3 2 2 6 3" xfId="38187"/>
    <cellStyle name="Примечание 3 3 2 2 7" xfId="17808"/>
    <cellStyle name="Примечание 3 3 2 2 7 2" xfId="38188"/>
    <cellStyle name="Примечание 3 3 2 2 8" xfId="38189"/>
    <cellStyle name="Примечание 3 3 2 3" xfId="17809"/>
    <cellStyle name="Примечание 3 3 2 3 2" xfId="17810"/>
    <cellStyle name="Примечание 3 3 2 3 2 2" xfId="17811"/>
    <cellStyle name="Примечание 3 3 2 3 2 2 2" xfId="17812"/>
    <cellStyle name="Примечание 3 3 2 3 2 2 2 2" xfId="38190"/>
    <cellStyle name="Примечание 3 3 2 3 2 2 3" xfId="38191"/>
    <cellStyle name="Примечание 3 3 2 3 2 3" xfId="17813"/>
    <cellStyle name="Примечание 3 3 2 3 2 3 2" xfId="17814"/>
    <cellStyle name="Примечание 3 3 2 3 2 3 2 2" xfId="38192"/>
    <cellStyle name="Примечание 3 3 2 3 2 3 3" xfId="38193"/>
    <cellStyle name="Примечание 3 3 2 3 2 4" xfId="17815"/>
    <cellStyle name="Примечание 3 3 2 3 2 4 2" xfId="17816"/>
    <cellStyle name="Примечание 3 3 2 3 2 4 2 2" xfId="38194"/>
    <cellStyle name="Примечание 3 3 2 3 2 4 3" xfId="38195"/>
    <cellStyle name="Примечание 3 3 2 3 2 5" xfId="17817"/>
    <cellStyle name="Примечание 3 3 2 3 2 5 2" xfId="38196"/>
    <cellStyle name="Примечание 3 3 2 3 2 6" xfId="38197"/>
    <cellStyle name="Примечание 3 3 2 3 3" xfId="17818"/>
    <cellStyle name="Примечание 3 3 2 3 3 2" xfId="17819"/>
    <cellStyle name="Примечание 3 3 2 3 3 2 2" xfId="17820"/>
    <cellStyle name="Примечание 3 3 2 3 3 2 2 2" xfId="38198"/>
    <cellStyle name="Примечание 3 3 2 3 3 2 3" xfId="38199"/>
    <cellStyle name="Примечание 3 3 2 3 3 3" xfId="17821"/>
    <cellStyle name="Примечание 3 3 2 3 3 3 2" xfId="17822"/>
    <cellStyle name="Примечание 3 3 2 3 3 3 2 2" xfId="38200"/>
    <cellStyle name="Примечание 3 3 2 3 3 3 3" xfId="38201"/>
    <cellStyle name="Примечание 3 3 2 3 3 4" xfId="17823"/>
    <cellStyle name="Примечание 3 3 2 3 3 4 2" xfId="17824"/>
    <cellStyle name="Примечание 3 3 2 3 3 4 2 2" xfId="38202"/>
    <cellStyle name="Примечание 3 3 2 3 3 4 3" xfId="38203"/>
    <cellStyle name="Примечание 3 3 2 3 3 5" xfId="17825"/>
    <cellStyle name="Примечание 3 3 2 3 3 5 2" xfId="38204"/>
    <cellStyle name="Примечание 3 3 2 3 3 6" xfId="38205"/>
    <cellStyle name="Примечание 3 3 2 3 4" xfId="17826"/>
    <cellStyle name="Примечание 3 3 2 3 4 2" xfId="17827"/>
    <cellStyle name="Примечание 3 3 2 3 4 2 2" xfId="17828"/>
    <cellStyle name="Примечание 3 3 2 3 4 2 2 2" xfId="38206"/>
    <cellStyle name="Примечание 3 3 2 3 4 2 3" xfId="38207"/>
    <cellStyle name="Примечание 3 3 2 3 4 3" xfId="17829"/>
    <cellStyle name="Примечание 3 3 2 3 4 3 2" xfId="17830"/>
    <cellStyle name="Примечание 3 3 2 3 4 3 2 2" xfId="38208"/>
    <cellStyle name="Примечание 3 3 2 3 4 3 3" xfId="38209"/>
    <cellStyle name="Примечание 3 3 2 3 4 4" xfId="17831"/>
    <cellStyle name="Примечание 3 3 2 3 4 4 2" xfId="17832"/>
    <cellStyle name="Примечание 3 3 2 3 4 4 2 2" xfId="38210"/>
    <cellStyle name="Примечание 3 3 2 3 4 4 3" xfId="38211"/>
    <cellStyle name="Примечание 3 3 2 3 4 5" xfId="17833"/>
    <cellStyle name="Примечание 3 3 2 3 4 5 2" xfId="38212"/>
    <cellStyle name="Примечание 3 3 2 3 4 6" xfId="38213"/>
    <cellStyle name="Примечание 3 3 2 3 5" xfId="17834"/>
    <cellStyle name="Примечание 3 3 2 3 5 2" xfId="17835"/>
    <cellStyle name="Примечание 3 3 2 3 5 2 2" xfId="17836"/>
    <cellStyle name="Примечание 3 3 2 3 5 2 2 2" xfId="38214"/>
    <cellStyle name="Примечание 3 3 2 3 5 2 3" xfId="38215"/>
    <cellStyle name="Примечание 3 3 2 3 5 3" xfId="17837"/>
    <cellStyle name="Примечание 3 3 2 3 5 3 2" xfId="17838"/>
    <cellStyle name="Примечание 3 3 2 3 5 3 2 2" xfId="38216"/>
    <cellStyle name="Примечание 3 3 2 3 5 3 3" xfId="38217"/>
    <cellStyle name="Примечание 3 3 2 3 5 4" xfId="17839"/>
    <cellStyle name="Примечание 3 3 2 3 5 4 2" xfId="17840"/>
    <cellStyle name="Примечание 3 3 2 3 5 4 2 2" xfId="38218"/>
    <cellStyle name="Примечание 3 3 2 3 5 4 3" xfId="38219"/>
    <cellStyle name="Примечание 3 3 2 3 5 5" xfId="17841"/>
    <cellStyle name="Примечание 3 3 2 3 5 5 2" xfId="38220"/>
    <cellStyle name="Примечание 3 3 2 3 5 6" xfId="38221"/>
    <cellStyle name="Примечание 3 3 2 3 6" xfId="17842"/>
    <cellStyle name="Примечание 3 3 2 3 6 2" xfId="17843"/>
    <cellStyle name="Примечание 3 3 2 3 6 2 2" xfId="17844"/>
    <cellStyle name="Примечание 3 3 2 3 6 2 2 2" xfId="38222"/>
    <cellStyle name="Примечание 3 3 2 3 6 2 3" xfId="38223"/>
    <cellStyle name="Примечание 3 3 2 3 6 3" xfId="17845"/>
    <cellStyle name="Примечание 3 3 2 3 6 3 2" xfId="17846"/>
    <cellStyle name="Примечание 3 3 2 3 6 3 2 2" xfId="38224"/>
    <cellStyle name="Примечание 3 3 2 3 6 3 3" xfId="38225"/>
    <cellStyle name="Примечание 3 3 2 3 6 4" xfId="17847"/>
    <cellStyle name="Примечание 3 3 2 3 6 4 2" xfId="17848"/>
    <cellStyle name="Примечание 3 3 2 3 6 4 2 2" xfId="38226"/>
    <cellStyle name="Примечание 3 3 2 3 6 4 3" xfId="38227"/>
    <cellStyle name="Примечание 3 3 2 3 6 5" xfId="17849"/>
    <cellStyle name="Примечание 3 3 2 3 6 5 2" xfId="38228"/>
    <cellStyle name="Примечание 3 3 2 3 6 6" xfId="38229"/>
    <cellStyle name="Примечание 3 3 2 3 7" xfId="17850"/>
    <cellStyle name="Примечание 3 3 2 3 7 2" xfId="17851"/>
    <cellStyle name="Примечание 3 3 2 3 7 2 2" xfId="38230"/>
    <cellStyle name="Примечание 3 3 2 3 7 3" xfId="38231"/>
    <cellStyle name="Примечание 3 3 2 3 8" xfId="17852"/>
    <cellStyle name="Примечание 3 3 2 3 8 2" xfId="38232"/>
    <cellStyle name="Примечание 3 3 2 3 9" xfId="38233"/>
    <cellStyle name="Примечание 3 3 2 4" xfId="17853"/>
    <cellStyle name="Примечание 3 3 2 4 2" xfId="17854"/>
    <cellStyle name="Примечание 3 3 2 4 2 2" xfId="17855"/>
    <cellStyle name="Примечание 3 3 2 4 2 2 2" xfId="38234"/>
    <cellStyle name="Примечание 3 3 2 4 2 3" xfId="38235"/>
    <cellStyle name="Примечание 3 3 2 4 3" xfId="17856"/>
    <cellStyle name="Примечание 3 3 2 4 3 2" xfId="17857"/>
    <cellStyle name="Примечание 3 3 2 4 3 2 2" xfId="38236"/>
    <cellStyle name="Примечание 3 3 2 4 3 3" xfId="38237"/>
    <cellStyle name="Примечание 3 3 2 4 4" xfId="17858"/>
    <cellStyle name="Примечание 3 3 2 4 4 2" xfId="17859"/>
    <cellStyle name="Примечание 3 3 2 4 4 2 2" xfId="38238"/>
    <cellStyle name="Примечание 3 3 2 4 4 3" xfId="38239"/>
    <cellStyle name="Примечание 3 3 2 4 5" xfId="17860"/>
    <cellStyle name="Примечание 3 3 2 4 5 2" xfId="38240"/>
    <cellStyle name="Примечание 3 3 2 4 6" xfId="38241"/>
    <cellStyle name="Примечание 3 3 2 5" xfId="17861"/>
    <cellStyle name="Примечание 3 3 2 5 2" xfId="17862"/>
    <cellStyle name="Примечание 3 3 2 5 2 2" xfId="17863"/>
    <cellStyle name="Примечание 3 3 2 5 2 2 2" xfId="38242"/>
    <cellStyle name="Примечание 3 3 2 5 2 3" xfId="38243"/>
    <cellStyle name="Примечание 3 3 2 5 3" xfId="17864"/>
    <cellStyle name="Примечание 3 3 2 5 3 2" xfId="17865"/>
    <cellStyle name="Примечание 3 3 2 5 3 2 2" xfId="38244"/>
    <cellStyle name="Примечание 3 3 2 5 3 3" xfId="38245"/>
    <cellStyle name="Примечание 3 3 2 5 4" xfId="17866"/>
    <cellStyle name="Примечание 3 3 2 5 4 2" xfId="17867"/>
    <cellStyle name="Примечание 3 3 2 5 4 2 2" xfId="38246"/>
    <cellStyle name="Примечание 3 3 2 5 4 3" xfId="38247"/>
    <cellStyle name="Примечание 3 3 2 5 5" xfId="17868"/>
    <cellStyle name="Примечание 3 3 2 5 5 2" xfId="38248"/>
    <cellStyle name="Примечание 3 3 2 5 6" xfId="38249"/>
    <cellStyle name="Примечание 3 3 2 6" xfId="17869"/>
    <cellStyle name="Примечание 3 3 2 6 2" xfId="17870"/>
    <cellStyle name="Примечание 3 3 2 6 2 2" xfId="17871"/>
    <cellStyle name="Примечание 3 3 2 6 2 2 2" xfId="38250"/>
    <cellStyle name="Примечание 3 3 2 6 2 3" xfId="38251"/>
    <cellStyle name="Примечание 3 3 2 6 3" xfId="17872"/>
    <cellStyle name="Примечание 3 3 2 6 3 2" xfId="17873"/>
    <cellStyle name="Примечание 3 3 2 6 3 2 2" xfId="38252"/>
    <cellStyle name="Примечание 3 3 2 6 3 3" xfId="38253"/>
    <cellStyle name="Примечание 3 3 2 6 4" xfId="17874"/>
    <cellStyle name="Примечание 3 3 2 6 4 2" xfId="17875"/>
    <cellStyle name="Примечание 3 3 2 6 4 2 2" xfId="38254"/>
    <cellStyle name="Примечание 3 3 2 6 4 3" xfId="38255"/>
    <cellStyle name="Примечание 3 3 2 6 5" xfId="17876"/>
    <cellStyle name="Примечание 3 3 2 6 5 2" xfId="38256"/>
    <cellStyle name="Примечание 3 3 2 6 6" xfId="38257"/>
    <cellStyle name="Примечание 3 3 2 7" xfId="17877"/>
    <cellStyle name="Примечание 3 3 2 7 2" xfId="17878"/>
    <cellStyle name="Примечание 3 3 2 7 2 2" xfId="17879"/>
    <cellStyle name="Примечание 3 3 2 7 2 2 2" xfId="38258"/>
    <cellStyle name="Примечание 3 3 2 7 2 3" xfId="38259"/>
    <cellStyle name="Примечание 3 3 2 7 3" xfId="17880"/>
    <cellStyle name="Примечание 3 3 2 7 3 2" xfId="17881"/>
    <cellStyle name="Примечание 3 3 2 7 3 2 2" xfId="38260"/>
    <cellStyle name="Примечание 3 3 2 7 3 3" xfId="38261"/>
    <cellStyle name="Примечание 3 3 2 7 4" xfId="17882"/>
    <cellStyle name="Примечание 3 3 2 7 4 2" xfId="17883"/>
    <cellStyle name="Примечание 3 3 2 7 4 2 2" xfId="38262"/>
    <cellStyle name="Примечание 3 3 2 7 4 3" xfId="38263"/>
    <cellStyle name="Примечание 3 3 2 7 5" xfId="17884"/>
    <cellStyle name="Примечание 3 3 2 7 5 2" xfId="38264"/>
    <cellStyle name="Примечание 3 3 2 7 6" xfId="38265"/>
    <cellStyle name="Примечание 3 3 2 8" xfId="17885"/>
    <cellStyle name="Примечание 3 3 2 8 2" xfId="17886"/>
    <cellStyle name="Примечание 3 3 2 8 2 2" xfId="38266"/>
    <cellStyle name="Примечание 3 3 2 8 3" xfId="38267"/>
    <cellStyle name="Примечание 3 3 2 9" xfId="17887"/>
    <cellStyle name="Примечание 3 3 2 9 2" xfId="38268"/>
    <cellStyle name="Примечание 3 3 3" xfId="17888"/>
    <cellStyle name="Примечание 3 3 3 2" xfId="17889"/>
    <cellStyle name="Примечание 3 3 3 2 2" xfId="17890"/>
    <cellStyle name="Примечание 3 3 3 2 2 2" xfId="17891"/>
    <cellStyle name="Примечание 3 3 3 2 2 2 2" xfId="38269"/>
    <cellStyle name="Примечание 3 3 3 2 2 3" xfId="38270"/>
    <cellStyle name="Примечание 3 3 3 2 3" xfId="17892"/>
    <cellStyle name="Примечание 3 3 3 2 3 2" xfId="17893"/>
    <cellStyle name="Примечание 3 3 3 2 3 2 2" xfId="38271"/>
    <cellStyle name="Примечание 3 3 3 2 3 3" xfId="38272"/>
    <cellStyle name="Примечание 3 3 3 2 4" xfId="17894"/>
    <cellStyle name="Примечание 3 3 3 2 4 2" xfId="17895"/>
    <cellStyle name="Примечание 3 3 3 2 4 2 2" xfId="38273"/>
    <cellStyle name="Примечание 3 3 3 2 4 3" xfId="38274"/>
    <cellStyle name="Примечание 3 3 3 2 5" xfId="17896"/>
    <cellStyle name="Примечание 3 3 3 2 5 2" xfId="38275"/>
    <cellStyle name="Примечание 3 3 3 2 6" xfId="38276"/>
    <cellStyle name="Примечание 3 3 3 3" xfId="17897"/>
    <cellStyle name="Примечание 3 3 3 3 2" xfId="17898"/>
    <cellStyle name="Примечание 3 3 3 3 2 2" xfId="17899"/>
    <cellStyle name="Примечание 3 3 3 3 2 2 2" xfId="38277"/>
    <cellStyle name="Примечание 3 3 3 3 2 3" xfId="38278"/>
    <cellStyle name="Примечание 3 3 3 3 3" xfId="17900"/>
    <cellStyle name="Примечание 3 3 3 3 3 2" xfId="17901"/>
    <cellStyle name="Примечание 3 3 3 3 3 2 2" xfId="38279"/>
    <cellStyle name="Примечание 3 3 3 3 3 3" xfId="38280"/>
    <cellStyle name="Примечание 3 3 3 3 4" xfId="17902"/>
    <cellStyle name="Примечание 3 3 3 3 4 2" xfId="17903"/>
    <cellStyle name="Примечание 3 3 3 3 4 2 2" xfId="38281"/>
    <cellStyle name="Примечание 3 3 3 3 4 3" xfId="38282"/>
    <cellStyle name="Примечание 3 3 3 3 5" xfId="17904"/>
    <cellStyle name="Примечание 3 3 3 3 5 2" xfId="38283"/>
    <cellStyle name="Примечание 3 3 3 3 6" xfId="38284"/>
    <cellStyle name="Примечание 3 3 3 4" xfId="17905"/>
    <cellStyle name="Примечание 3 3 3 4 2" xfId="17906"/>
    <cellStyle name="Примечание 3 3 3 4 2 2" xfId="17907"/>
    <cellStyle name="Примечание 3 3 3 4 2 2 2" xfId="38285"/>
    <cellStyle name="Примечание 3 3 3 4 2 3" xfId="38286"/>
    <cellStyle name="Примечание 3 3 3 4 3" xfId="17908"/>
    <cellStyle name="Примечание 3 3 3 4 3 2" xfId="17909"/>
    <cellStyle name="Примечание 3 3 3 4 3 2 2" xfId="38287"/>
    <cellStyle name="Примечание 3 3 3 4 3 3" xfId="38288"/>
    <cellStyle name="Примечание 3 3 3 4 4" xfId="17910"/>
    <cellStyle name="Примечание 3 3 3 4 4 2" xfId="17911"/>
    <cellStyle name="Примечание 3 3 3 4 4 2 2" xfId="38289"/>
    <cellStyle name="Примечание 3 3 3 4 4 3" xfId="38290"/>
    <cellStyle name="Примечание 3 3 3 4 5" xfId="17912"/>
    <cellStyle name="Примечание 3 3 3 4 5 2" xfId="38291"/>
    <cellStyle name="Примечание 3 3 3 4 6" xfId="38292"/>
    <cellStyle name="Примечание 3 3 3 5" xfId="17913"/>
    <cellStyle name="Примечание 3 3 3 5 2" xfId="17914"/>
    <cellStyle name="Примечание 3 3 3 5 2 2" xfId="17915"/>
    <cellStyle name="Примечание 3 3 3 5 2 2 2" xfId="38293"/>
    <cellStyle name="Примечание 3 3 3 5 2 3" xfId="38294"/>
    <cellStyle name="Примечание 3 3 3 5 3" xfId="17916"/>
    <cellStyle name="Примечание 3 3 3 5 3 2" xfId="17917"/>
    <cellStyle name="Примечание 3 3 3 5 3 2 2" xfId="38295"/>
    <cellStyle name="Примечание 3 3 3 5 3 3" xfId="38296"/>
    <cellStyle name="Примечание 3 3 3 5 4" xfId="17918"/>
    <cellStyle name="Примечание 3 3 3 5 4 2" xfId="17919"/>
    <cellStyle name="Примечание 3 3 3 5 4 2 2" xfId="38297"/>
    <cellStyle name="Примечание 3 3 3 5 4 3" xfId="38298"/>
    <cellStyle name="Примечание 3 3 3 5 5" xfId="17920"/>
    <cellStyle name="Примечание 3 3 3 5 5 2" xfId="38299"/>
    <cellStyle name="Примечание 3 3 3 5 6" xfId="38300"/>
    <cellStyle name="Примечание 3 3 3 6" xfId="17921"/>
    <cellStyle name="Примечание 3 3 3 6 2" xfId="17922"/>
    <cellStyle name="Примечание 3 3 3 6 2 2" xfId="38301"/>
    <cellStyle name="Примечание 3 3 3 6 3" xfId="38302"/>
    <cellStyle name="Примечание 3 3 3 7" xfId="17923"/>
    <cellStyle name="Примечание 3 3 3 7 2" xfId="38303"/>
    <cellStyle name="Примечание 3 3 3 8" xfId="38304"/>
    <cellStyle name="Примечание 3 3 4" xfId="17924"/>
    <cellStyle name="Примечание 3 3 4 2" xfId="17925"/>
    <cellStyle name="Примечание 3 3 4 2 2" xfId="17926"/>
    <cellStyle name="Примечание 3 3 4 2 2 2" xfId="17927"/>
    <cellStyle name="Примечание 3 3 4 2 2 2 2" xfId="38305"/>
    <cellStyle name="Примечание 3 3 4 2 2 3" xfId="38306"/>
    <cellStyle name="Примечание 3 3 4 2 3" xfId="17928"/>
    <cellStyle name="Примечание 3 3 4 2 3 2" xfId="17929"/>
    <cellStyle name="Примечание 3 3 4 2 3 2 2" xfId="38307"/>
    <cellStyle name="Примечание 3 3 4 2 3 3" xfId="38308"/>
    <cellStyle name="Примечание 3 3 4 2 4" xfId="17930"/>
    <cellStyle name="Примечание 3 3 4 2 4 2" xfId="17931"/>
    <cellStyle name="Примечание 3 3 4 2 4 2 2" xfId="38309"/>
    <cellStyle name="Примечание 3 3 4 2 4 3" xfId="38310"/>
    <cellStyle name="Примечание 3 3 4 2 5" xfId="17932"/>
    <cellStyle name="Примечание 3 3 4 2 5 2" xfId="38311"/>
    <cellStyle name="Примечание 3 3 4 2 6" xfId="38312"/>
    <cellStyle name="Примечание 3 3 4 3" xfId="17933"/>
    <cellStyle name="Примечание 3 3 4 3 2" xfId="17934"/>
    <cellStyle name="Примечание 3 3 4 3 2 2" xfId="17935"/>
    <cellStyle name="Примечание 3 3 4 3 2 2 2" xfId="38313"/>
    <cellStyle name="Примечание 3 3 4 3 2 3" xfId="38314"/>
    <cellStyle name="Примечание 3 3 4 3 3" xfId="17936"/>
    <cellStyle name="Примечание 3 3 4 3 3 2" xfId="17937"/>
    <cellStyle name="Примечание 3 3 4 3 3 2 2" xfId="38315"/>
    <cellStyle name="Примечание 3 3 4 3 3 3" xfId="38316"/>
    <cellStyle name="Примечание 3 3 4 3 4" xfId="17938"/>
    <cellStyle name="Примечание 3 3 4 3 4 2" xfId="17939"/>
    <cellStyle name="Примечание 3 3 4 3 4 2 2" xfId="38317"/>
    <cellStyle name="Примечание 3 3 4 3 4 3" xfId="38318"/>
    <cellStyle name="Примечание 3 3 4 3 5" xfId="17940"/>
    <cellStyle name="Примечание 3 3 4 3 5 2" xfId="38319"/>
    <cellStyle name="Примечание 3 3 4 3 6" xfId="38320"/>
    <cellStyle name="Примечание 3 3 4 4" xfId="17941"/>
    <cellStyle name="Примечание 3 3 4 4 2" xfId="17942"/>
    <cellStyle name="Примечание 3 3 4 4 2 2" xfId="17943"/>
    <cellStyle name="Примечание 3 3 4 4 2 2 2" xfId="38321"/>
    <cellStyle name="Примечание 3 3 4 4 2 3" xfId="38322"/>
    <cellStyle name="Примечание 3 3 4 4 3" xfId="17944"/>
    <cellStyle name="Примечание 3 3 4 4 3 2" xfId="17945"/>
    <cellStyle name="Примечание 3 3 4 4 3 2 2" xfId="38323"/>
    <cellStyle name="Примечание 3 3 4 4 3 3" xfId="38324"/>
    <cellStyle name="Примечание 3 3 4 4 4" xfId="17946"/>
    <cellStyle name="Примечание 3 3 4 4 4 2" xfId="17947"/>
    <cellStyle name="Примечание 3 3 4 4 4 2 2" xfId="38325"/>
    <cellStyle name="Примечание 3 3 4 4 4 3" xfId="38326"/>
    <cellStyle name="Примечание 3 3 4 4 5" xfId="17948"/>
    <cellStyle name="Примечание 3 3 4 4 5 2" xfId="38327"/>
    <cellStyle name="Примечание 3 3 4 4 6" xfId="38328"/>
    <cellStyle name="Примечание 3 3 4 5" xfId="17949"/>
    <cellStyle name="Примечание 3 3 4 5 2" xfId="17950"/>
    <cellStyle name="Примечание 3 3 4 5 2 2" xfId="17951"/>
    <cellStyle name="Примечание 3 3 4 5 2 2 2" xfId="38329"/>
    <cellStyle name="Примечание 3 3 4 5 2 3" xfId="38330"/>
    <cellStyle name="Примечание 3 3 4 5 3" xfId="17952"/>
    <cellStyle name="Примечание 3 3 4 5 3 2" xfId="17953"/>
    <cellStyle name="Примечание 3 3 4 5 3 2 2" xfId="38331"/>
    <cellStyle name="Примечание 3 3 4 5 3 3" xfId="38332"/>
    <cellStyle name="Примечание 3 3 4 5 4" xfId="17954"/>
    <cellStyle name="Примечание 3 3 4 5 4 2" xfId="17955"/>
    <cellStyle name="Примечание 3 3 4 5 4 2 2" xfId="38333"/>
    <cellStyle name="Примечание 3 3 4 5 4 3" xfId="38334"/>
    <cellStyle name="Примечание 3 3 4 5 5" xfId="17956"/>
    <cellStyle name="Примечание 3 3 4 5 5 2" xfId="38335"/>
    <cellStyle name="Примечание 3 3 4 5 6" xfId="38336"/>
    <cellStyle name="Примечание 3 3 4 6" xfId="17957"/>
    <cellStyle name="Примечание 3 3 4 6 2" xfId="17958"/>
    <cellStyle name="Примечание 3 3 4 6 2 2" xfId="17959"/>
    <cellStyle name="Примечание 3 3 4 6 2 2 2" xfId="38337"/>
    <cellStyle name="Примечание 3 3 4 6 2 3" xfId="38338"/>
    <cellStyle name="Примечание 3 3 4 6 3" xfId="17960"/>
    <cellStyle name="Примечание 3 3 4 6 3 2" xfId="17961"/>
    <cellStyle name="Примечание 3 3 4 6 3 2 2" xfId="38339"/>
    <cellStyle name="Примечание 3 3 4 6 3 3" xfId="38340"/>
    <cellStyle name="Примечание 3 3 4 6 4" xfId="17962"/>
    <cellStyle name="Примечание 3 3 4 6 4 2" xfId="17963"/>
    <cellStyle name="Примечание 3 3 4 6 4 2 2" xfId="38341"/>
    <cellStyle name="Примечание 3 3 4 6 4 3" xfId="38342"/>
    <cellStyle name="Примечание 3 3 4 6 5" xfId="17964"/>
    <cellStyle name="Примечание 3 3 4 6 5 2" xfId="38343"/>
    <cellStyle name="Примечание 3 3 4 6 6" xfId="38344"/>
    <cellStyle name="Примечание 3 3 4 7" xfId="17965"/>
    <cellStyle name="Примечание 3 3 4 7 2" xfId="17966"/>
    <cellStyle name="Примечание 3 3 4 7 2 2" xfId="38345"/>
    <cellStyle name="Примечание 3 3 4 7 3" xfId="38346"/>
    <cellStyle name="Примечание 3 3 4 8" xfId="17967"/>
    <cellStyle name="Примечание 3 3 4 8 2" xfId="38347"/>
    <cellStyle name="Примечание 3 3 4 9" xfId="38348"/>
    <cellStyle name="Примечание 3 3 5" xfId="17968"/>
    <cellStyle name="Примечание 3 3 5 2" xfId="17969"/>
    <cellStyle name="Примечание 3 3 5 2 2" xfId="17970"/>
    <cellStyle name="Примечание 3 3 5 2 2 2" xfId="17971"/>
    <cellStyle name="Примечание 3 3 5 2 2 2 2" xfId="38349"/>
    <cellStyle name="Примечание 3 3 5 2 2 3" xfId="38350"/>
    <cellStyle name="Примечание 3 3 5 2 3" xfId="17972"/>
    <cellStyle name="Примечание 3 3 5 2 3 2" xfId="17973"/>
    <cellStyle name="Примечание 3 3 5 2 3 2 2" xfId="38351"/>
    <cellStyle name="Примечание 3 3 5 2 3 3" xfId="38352"/>
    <cellStyle name="Примечание 3 3 5 2 4" xfId="17974"/>
    <cellStyle name="Примечание 3 3 5 2 4 2" xfId="17975"/>
    <cellStyle name="Примечание 3 3 5 2 4 2 2" xfId="38353"/>
    <cellStyle name="Примечание 3 3 5 2 4 3" xfId="38354"/>
    <cellStyle name="Примечание 3 3 5 2 5" xfId="17976"/>
    <cellStyle name="Примечание 3 3 5 2 5 2" xfId="38355"/>
    <cellStyle name="Примечание 3 3 5 2 6" xfId="38356"/>
    <cellStyle name="Примечание 3 3 5 3" xfId="17977"/>
    <cellStyle name="Примечание 3 3 5 3 2" xfId="17978"/>
    <cellStyle name="Примечание 3 3 5 3 2 2" xfId="17979"/>
    <cellStyle name="Примечание 3 3 5 3 2 2 2" xfId="38357"/>
    <cellStyle name="Примечание 3 3 5 3 2 3" xfId="38358"/>
    <cellStyle name="Примечание 3 3 5 3 3" xfId="17980"/>
    <cellStyle name="Примечание 3 3 5 3 3 2" xfId="17981"/>
    <cellStyle name="Примечание 3 3 5 3 3 2 2" xfId="38359"/>
    <cellStyle name="Примечание 3 3 5 3 3 3" xfId="38360"/>
    <cellStyle name="Примечание 3 3 5 3 4" xfId="17982"/>
    <cellStyle name="Примечание 3 3 5 3 4 2" xfId="17983"/>
    <cellStyle name="Примечание 3 3 5 3 4 2 2" xfId="38361"/>
    <cellStyle name="Примечание 3 3 5 3 4 3" xfId="38362"/>
    <cellStyle name="Примечание 3 3 5 3 5" xfId="17984"/>
    <cellStyle name="Примечание 3 3 5 3 5 2" xfId="38363"/>
    <cellStyle name="Примечание 3 3 5 3 6" xfId="38364"/>
    <cellStyle name="Примечание 3 3 5 4" xfId="17985"/>
    <cellStyle name="Примечание 3 3 5 4 2" xfId="17986"/>
    <cellStyle name="Примечание 3 3 5 4 2 2" xfId="17987"/>
    <cellStyle name="Примечание 3 3 5 4 2 2 2" xfId="38365"/>
    <cellStyle name="Примечание 3 3 5 4 2 3" xfId="38366"/>
    <cellStyle name="Примечание 3 3 5 4 3" xfId="17988"/>
    <cellStyle name="Примечание 3 3 5 4 3 2" xfId="17989"/>
    <cellStyle name="Примечание 3 3 5 4 3 2 2" xfId="38367"/>
    <cellStyle name="Примечание 3 3 5 4 3 3" xfId="38368"/>
    <cellStyle name="Примечание 3 3 5 4 4" xfId="17990"/>
    <cellStyle name="Примечание 3 3 5 4 4 2" xfId="17991"/>
    <cellStyle name="Примечание 3 3 5 4 4 2 2" xfId="38369"/>
    <cellStyle name="Примечание 3 3 5 4 4 3" xfId="38370"/>
    <cellStyle name="Примечание 3 3 5 4 5" xfId="17992"/>
    <cellStyle name="Примечание 3 3 5 4 5 2" xfId="38371"/>
    <cellStyle name="Примечание 3 3 5 4 6" xfId="38372"/>
    <cellStyle name="Примечание 3 3 5 5" xfId="17993"/>
    <cellStyle name="Примечание 3 3 5 5 2" xfId="17994"/>
    <cellStyle name="Примечание 3 3 5 5 2 2" xfId="17995"/>
    <cellStyle name="Примечание 3 3 5 5 2 2 2" xfId="38373"/>
    <cellStyle name="Примечание 3 3 5 5 2 3" xfId="38374"/>
    <cellStyle name="Примечание 3 3 5 5 3" xfId="17996"/>
    <cellStyle name="Примечание 3 3 5 5 3 2" xfId="17997"/>
    <cellStyle name="Примечание 3 3 5 5 3 2 2" xfId="38375"/>
    <cellStyle name="Примечание 3 3 5 5 3 3" xfId="38376"/>
    <cellStyle name="Примечание 3 3 5 5 4" xfId="17998"/>
    <cellStyle name="Примечание 3 3 5 5 4 2" xfId="17999"/>
    <cellStyle name="Примечание 3 3 5 5 4 2 2" xfId="38377"/>
    <cellStyle name="Примечание 3 3 5 5 4 3" xfId="38378"/>
    <cellStyle name="Примечание 3 3 5 5 5" xfId="18000"/>
    <cellStyle name="Примечание 3 3 5 5 5 2" xfId="38379"/>
    <cellStyle name="Примечание 3 3 5 5 6" xfId="38380"/>
    <cellStyle name="Примечание 3 3 5 6" xfId="18001"/>
    <cellStyle name="Примечание 3 3 5 6 2" xfId="18002"/>
    <cellStyle name="Примечание 3 3 5 6 2 2" xfId="18003"/>
    <cellStyle name="Примечание 3 3 5 6 2 2 2" xfId="38381"/>
    <cellStyle name="Примечание 3 3 5 6 2 3" xfId="38382"/>
    <cellStyle name="Примечание 3 3 5 6 3" xfId="18004"/>
    <cellStyle name="Примечание 3 3 5 6 3 2" xfId="18005"/>
    <cellStyle name="Примечание 3 3 5 6 3 2 2" xfId="38383"/>
    <cellStyle name="Примечание 3 3 5 6 3 3" xfId="38384"/>
    <cellStyle name="Примечание 3 3 5 6 4" xfId="18006"/>
    <cellStyle name="Примечание 3 3 5 6 4 2" xfId="18007"/>
    <cellStyle name="Примечание 3 3 5 6 4 2 2" xfId="38385"/>
    <cellStyle name="Примечание 3 3 5 6 4 3" xfId="38386"/>
    <cellStyle name="Примечание 3 3 5 6 5" xfId="18008"/>
    <cellStyle name="Примечание 3 3 5 6 5 2" xfId="38387"/>
    <cellStyle name="Примечание 3 3 5 6 6" xfId="38388"/>
    <cellStyle name="Примечание 3 3 5 7" xfId="18009"/>
    <cellStyle name="Примечание 3 3 5 7 2" xfId="18010"/>
    <cellStyle name="Примечание 3 3 5 7 2 2" xfId="38389"/>
    <cellStyle name="Примечание 3 3 5 7 3" xfId="38390"/>
    <cellStyle name="Примечание 3 3 5 8" xfId="18011"/>
    <cellStyle name="Примечание 3 3 5 8 2" xfId="38391"/>
    <cellStyle name="Примечание 3 3 5 9" xfId="38392"/>
    <cellStyle name="Примечание 3 3 6" xfId="18012"/>
    <cellStyle name="Примечание 3 3 6 2" xfId="18013"/>
    <cellStyle name="Примечание 3 3 6 2 2" xfId="18014"/>
    <cellStyle name="Примечание 3 3 6 2 2 2" xfId="38393"/>
    <cellStyle name="Примечание 3 3 6 2 3" xfId="38394"/>
    <cellStyle name="Примечание 3 3 6 3" xfId="18015"/>
    <cellStyle name="Примечание 3 3 6 3 2" xfId="38395"/>
    <cellStyle name="Примечание 3 3 6 4" xfId="38396"/>
    <cellStyle name="Примечание 3 3 7" xfId="18016"/>
    <cellStyle name="Примечание 3 3 7 2" xfId="18017"/>
    <cellStyle name="Примечание 3 3 7 2 2" xfId="38397"/>
    <cellStyle name="Примечание 3 3 7 3" xfId="38398"/>
    <cellStyle name="Примечание 3 3 8" xfId="18018"/>
    <cellStyle name="Примечание 3 3 8 2" xfId="38399"/>
    <cellStyle name="Примечание 3 3 9" xfId="38400"/>
    <cellStyle name="Примечание 3 4" xfId="18019"/>
    <cellStyle name="Примечание 3 4 10" xfId="38401"/>
    <cellStyle name="Примечание 3 4 2" xfId="18020"/>
    <cellStyle name="Примечание 3 4 2 2" xfId="18021"/>
    <cellStyle name="Примечание 3 4 2 2 2" xfId="18022"/>
    <cellStyle name="Примечание 3 4 2 2 2 2" xfId="18023"/>
    <cellStyle name="Примечание 3 4 2 2 2 2 2" xfId="38402"/>
    <cellStyle name="Примечание 3 4 2 2 2 3" xfId="38403"/>
    <cellStyle name="Примечание 3 4 2 2 3" xfId="18024"/>
    <cellStyle name="Примечание 3 4 2 2 3 2" xfId="18025"/>
    <cellStyle name="Примечание 3 4 2 2 3 2 2" xfId="38404"/>
    <cellStyle name="Примечание 3 4 2 2 3 3" xfId="38405"/>
    <cellStyle name="Примечание 3 4 2 2 4" xfId="18026"/>
    <cellStyle name="Примечание 3 4 2 2 4 2" xfId="18027"/>
    <cellStyle name="Примечание 3 4 2 2 4 2 2" xfId="38406"/>
    <cellStyle name="Примечание 3 4 2 2 4 3" xfId="38407"/>
    <cellStyle name="Примечание 3 4 2 2 5" xfId="18028"/>
    <cellStyle name="Примечание 3 4 2 2 5 2" xfId="38408"/>
    <cellStyle name="Примечание 3 4 2 2 6" xfId="38409"/>
    <cellStyle name="Примечание 3 4 2 3" xfId="18029"/>
    <cellStyle name="Примечание 3 4 2 3 2" xfId="18030"/>
    <cellStyle name="Примечание 3 4 2 3 2 2" xfId="18031"/>
    <cellStyle name="Примечание 3 4 2 3 2 2 2" xfId="38410"/>
    <cellStyle name="Примечание 3 4 2 3 2 3" xfId="38411"/>
    <cellStyle name="Примечание 3 4 2 3 3" xfId="18032"/>
    <cellStyle name="Примечание 3 4 2 3 3 2" xfId="18033"/>
    <cellStyle name="Примечание 3 4 2 3 3 2 2" xfId="38412"/>
    <cellStyle name="Примечание 3 4 2 3 3 3" xfId="38413"/>
    <cellStyle name="Примечание 3 4 2 3 4" xfId="18034"/>
    <cellStyle name="Примечание 3 4 2 3 4 2" xfId="18035"/>
    <cellStyle name="Примечание 3 4 2 3 4 2 2" xfId="38414"/>
    <cellStyle name="Примечание 3 4 2 3 4 3" xfId="38415"/>
    <cellStyle name="Примечание 3 4 2 3 5" xfId="18036"/>
    <cellStyle name="Примечание 3 4 2 3 5 2" xfId="38416"/>
    <cellStyle name="Примечание 3 4 2 3 6" xfId="38417"/>
    <cellStyle name="Примечание 3 4 2 4" xfId="18037"/>
    <cellStyle name="Примечание 3 4 2 4 2" xfId="18038"/>
    <cellStyle name="Примечание 3 4 2 4 2 2" xfId="18039"/>
    <cellStyle name="Примечание 3 4 2 4 2 2 2" xfId="38418"/>
    <cellStyle name="Примечание 3 4 2 4 2 3" xfId="38419"/>
    <cellStyle name="Примечание 3 4 2 4 3" xfId="18040"/>
    <cellStyle name="Примечание 3 4 2 4 3 2" xfId="18041"/>
    <cellStyle name="Примечание 3 4 2 4 3 2 2" xfId="38420"/>
    <cellStyle name="Примечание 3 4 2 4 3 3" xfId="38421"/>
    <cellStyle name="Примечание 3 4 2 4 4" xfId="18042"/>
    <cellStyle name="Примечание 3 4 2 4 4 2" xfId="18043"/>
    <cellStyle name="Примечание 3 4 2 4 4 2 2" xfId="38422"/>
    <cellStyle name="Примечание 3 4 2 4 4 3" xfId="38423"/>
    <cellStyle name="Примечание 3 4 2 4 5" xfId="18044"/>
    <cellStyle name="Примечание 3 4 2 4 5 2" xfId="38424"/>
    <cellStyle name="Примечание 3 4 2 4 6" xfId="38425"/>
    <cellStyle name="Примечание 3 4 2 5" xfId="18045"/>
    <cellStyle name="Примечание 3 4 2 5 2" xfId="18046"/>
    <cellStyle name="Примечание 3 4 2 5 2 2" xfId="18047"/>
    <cellStyle name="Примечание 3 4 2 5 2 2 2" xfId="38426"/>
    <cellStyle name="Примечание 3 4 2 5 2 3" xfId="38427"/>
    <cellStyle name="Примечание 3 4 2 5 3" xfId="18048"/>
    <cellStyle name="Примечание 3 4 2 5 3 2" xfId="18049"/>
    <cellStyle name="Примечание 3 4 2 5 3 2 2" xfId="38428"/>
    <cellStyle name="Примечание 3 4 2 5 3 3" xfId="38429"/>
    <cellStyle name="Примечание 3 4 2 5 4" xfId="18050"/>
    <cellStyle name="Примечание 3 4 2 5 4 2" xfId="18051"/>
    <cellStyle name="Примечание 3 4 2 5 4 2 2" xfId="38430"/>
    <cellStyle name="Примечание 3 4 2 5 4 3" xfId="38431"/>
    <cellStyle name="Примечание 3 4 2 5 5" xfId="18052"/>
    <cellStyle name="Примечание 3 4 2 5 5 2" xfId="38432"/>
    <cellStyle name="Примечание 3 4 2 5 6" xfId="38433"/>
    <cellStyle name="Примечание 3 4 2 6" xfId="18053"/>
    <cellStyle name="Примечание 3 4 2 6 2" xfId="18054"/>
    <cellStyle name="Примечание 3 4 2 6 2 2" xfId="38434"/>
    <cellStyle name="Примечание 3 4 2 6 3" xfId="38435"/>
    <cellStyle name="Примечание 3 4 2 7" xfId="18055"/>
    <cellStyle name="Примечание 3 4 2 7 2" xfId="38436"/>
    <cellStyle name="Примечание 3 4 2 8" xfId="38437"/>
    <cellStyle name="Примечание 3 4 3" xfId="18056"/>
    <cellStyle name="Примечание 3 4 3 2" xfId="18057"/>
    <cellStyle name="Примечание 3 4 3 2 2" xfId="18058"/>
    <cellStyle name="Примечание 3 4 3 2 2 2" xfId="18059"/>
    <cellStyle name="Примечание 3 4 3 2 2 2 2" xfId="38438"/>
    <cellStyle name="Примечание 3 4 3 2 2 3" xfId="38439"/>
    <cellStyle name="Примечание 3 4 3 2 3" xfId="18060"/>
    <cellStyle name="Примечание 3 4 3 2 3 2" xfId="18061"/>
    <cellStyle name="Примечание 3 4 3 2 3 2 2" xfId="38440"/>
    <cellStyle name="Примечание 3 4 3 2 3 3" xfId="38441"/>
    <cellStyle name="Примечание 3 4 3 2 4" xfId="18062"/>
    <cellStyle name="Примечание 3 4 3 2 4 2" xfId="18063"/>
    <cellStyle name="Примечание 3 4 3 2 4 2 2" xfId="38442"/>
    <cellStyle name="Примечание 3 4 3 2 4 3" xfId="38443"/>
    <cellStyle name="Примечание 3 4 3 2 5" xfId="18064"/>
    <cellStyle name="Примечание 3 4 3 2 5 2" xfId="38444"/>
    <cellStyle name="Примечание 3 4 3 2 6" xfId="38445"/>
    <cellStyle name="Примечание 3 4 3 3" xfId="18065"/>
    <cellStyle name="Примечание 3 4 3 3 2" xfId="18066"/>
    <cellStyle name="Примечание 3 4 3 3 2 2" xfId="18067"/>
    <cellStyle name="Примечание 3 4 3 3 2 2 2" xfId="38446"/>
    <cellStyle name="Примечание 3 4 3 3 2 3" xfId="38447"/>
    <cellStyle name="Примечание 3 4 3 3 3" xfId="18068"/>
    <cellStyle name="Примечание 3 4 3 3 3 2" xfId="18069"/>
    <cellStyle name="Примечание 3 4 3 3 3 2 2" xfId="38448"/>
    <cellStyle name="Примечание 3 4 3 3 3 3" xfId="38449"/>
    <cellStyle name="Примечание 3 4 3 3 4" xfId="18070"/>
    <cellStyle name="Примечание 3 4 3 3 4 2" xfId="18071"/>
    <cellStyle name="Примечание 3 4 3 3 4 2 2" xfId="38450"/>
    <cellStyle name="Примечание 3 4 3 3 4 3" xfId="38451"/>
    <cellStyle name="Примечание 3 4 3 3 5" xfId="18072"/>
    <cellStyle name="Примечание 3 4 3 3 5 2" xfId="38452"/>
    <cellStyle name="Примечание 3 4 3 3 6" xfId="38453"/>
    <cellStyle name="Примечание 3 4 3 4" xfId="18073"/>
    <cellStyle name="Примечание 3 4 3 4 2" xfId="18074"/>
    <cellStyle name="Примечание 3 4 3 4 2 2" xfId="18075"/>
    <cellStyle name="Примечание 3 4 3 4 2 2 2" xfId="38454"/>
    <cellStyle name="Примечание 3 4 3 4 2 3" xfId="38455"/>
    <cellStyle name="Примечание 3 4 3 4 3" xfId="18076"/>
    <cellStyle name="Примечание 3 4 3 4 3 2" xfId="18077"/>
    <cellStyle name="Примечание 3 4 3 4 3 2 2" xfId="38456"/>
    <cellStyle name="Примечание 3 4 3 4 3 3" xfId="38457"/>
    <cellStyle name="Примечание 3 4 3 4 4" xfId="18078"/>
    <cellStyle name="Примечание 3 4 3 4 4 2" xfId="18079"/>
    <cellStyle name="Примечание 3 4 3 4 4 2 2" xfId="38458"/>
    <cellStyle name="Примечание 3 4 3 4 4 3" xfId="38459"/>
    <cellStyle name="Примечание 3 4 3 4 5" xfId="18080"/>
    <cellStyle name="Примечание 3 4 3 4 5 2" xfId="38460"/>
    <cellStyle name="Примечание 3 4 3 4 6" xfId="38461"/>
    <cellStyle name="Примечание 3 4 3 5" xfId="18081"/>
    <cellStyle name="Примечание 3 4 3 5 2" xfId="18082"/>
    <cellStyle name="Примечание 3 4 3 5 2 2" xfId="18083"/>
    <cellStyle name="Примечание 3 4 3 5 2 2 2" xfId="38462"/>
    <cellStyle name="Примечание 3 4 3 5 2 3" xfId="38463"/>
    <cellStyle name="Примечание 3 4 3 5 3" xfId="18084"/>
    <cellStyle name="Примечание 3 4 3 5 3 2" xfId="18085"/>
    <cellStyle name="Примечание 3 4 3 5 3 2 2" xfId="38464"/>
    <cellStyle name="Примечание 3 4 3 5 3 3" xfId="38465"/>
    <cellStyle name="Примечание 3 4 3 5 4" xfId="18086"/>
    <cellStyle name="Примечание 3 4 3 5 4 2" xfId="18087"/>
    <cellStyle name="Примечание 3 4 3 5 4 2 2" xfId="38466"/>
    <cellStyle name="Примечание 3 4 3 5 4 3" xfId="38467"/>
    <cellStyle name="Примечание 3 4 3 5 5" xfId="18088"/>
    <cellStyle name="Примечание 3 4 3 5 5 2" xfId="38468"/>
    <cellStyle name="Примечание 3 4 3 5 6" xfId="38469"/>
    <cellStyle name="Примечание 3 4 3 6" xfId="18089"/>
    <cellStyle name="Примечание 3 4 3 6 2" xfId="18090"/>
    <cellStyle name="Примечание 3 4 3 6 2 2" xfId="18091"/>
    <cellStyle name="Примечание 3 4 3 6 2 2 2" xfId="38470"/>
    <cellStyle name="Примечание 3 4 3 6 2 3" xfId="38471"/>
    <cellStyle name="Примечание 3 4 3 6 3" xfId="18092"/>
    <cellStyle name="Примечание 3 4 3 6 3 2" xfId="18093"/>
    <cellStyle name="Примечание 3 4 3 6 3 2 2" xfId="38472"/>
    <cellStyle name="Примечание 3 4 3 6 3 3" xfId="38473"/>
    <cellStyle name="Примечание 3 4 3 6 4" xfId="18094"/>
    <cellStyle name="Примечание 3 4 3 6 4 2" xfId="18095"/>
    <cellStyle name="Примечание 3 4 3 6 4 2 2" xfId="38474"/>
    <cellStyle name="Примечание 3 4 3 6 4 3" xfId="38475"/>
    <cellStyle name="Примечание 3 4 3 6 5" xfId="18096"/>
    <cellStyle name="Примечание 3 4 3 6 5 2" xfId="38476"/>
    <cellStyle name="Примечание 3 4 3 6 6" xfId="38477"/>
    <cellStyle name="Примечание 3 4 3 7" xfId="18097"/>
    <cellStyle name="Примечание 3 4 3 7 2" xfId="18098"/>
    <cellStyle name="Примечание 3 4 3 7 2 2" xfId="38478"/>
    <cellStyle name="Примечание 3 4 3 7 3" xfId="38479"/>
    <cellStyle name="Примечание 3 4 3 8" xfId="18099"/>
    <cellStyle name="Примечание 3 4 3 8 2" xfId="38480"/>
    <cellStyle name="Примечание 3 4 3 9" xfId="38481"/>
    <cellStyle name="Примечание 3 4 4" xfId="18100"/>
    <cellStyle name="Примечание 3 4 4 2" xfId="18101"/>
    <cellStyle name="Примечание 3 4 4 2 2" xfId="18102"/>
    <cellStyle name="Примечание 3 4 4 2 2 2" xfId="38482"/>
    <cellStyle name="Примечание 3 4 4 2 3" xfId="38483"/>
    <cellStyle name="Примечание 3 4 4 3" xfId="18103"/>
    <cellStyle name="Примечание 3 4 4 3 2" xfId="18104"/>
    <cellStyle name="Примечание 3 4 4 3 2 2" xfId="38484"/>
    <cellStyle name="Примечание 3 4 4 3 3" xfId="38485"/>
    <cellStyle name="Примечание 3 4 4 4" xfId="18105"/>
    <cellStyle name="Примечание 3 4 4 4 2" xfId="18106"/>
    <cellStyle name="Примечание 3 4 4 4 2 2" xfId="38486"/>
    <cellStyle name="Примечание 3 4 4 4 3" xfId="38487"/>
    <cellStyle name="Примечание 3 4 4 5" xfId="18107"/>
    <cellStyle name="Примечание 3 4 4 5 2" xfId="38488"/>
    <cellStyle name="Примечание 3 4 4 6" xfId="38489"/>
    <cellStyle name="Примечание 3 4 5" xfId="18108"/>
    <cellStyle name="Примечание 3 4 5 2" xfId="18109"/>
    <cellStyle name="Примечание 3 4 5 2 2" xfId="18110"/>
    <cellStyle name="Примечание 3 4 5 2 2 2" xfId="38490"/>
    <cellStyle name="Примечание 3 4 5 2 3" xfId="38491"/>
    <cellStyle name="Примечание 3 4 5 3" xfId="18111"/>
    <cellStyle name="Примечание 3 4 5 3 2" xfId="18112"/>
    <cellStyle name="Примечание 3 4 5 3 2 2" xfId="38492"/>
    <cellStyle name="Примечание 3 4 5 3 3" xfId="38493"/>
    <cellStyle name="Примечание 3 4 5 4" xfId="18113"/>
    <cellStyle name="Примечание 3 4 5 4 2" xfId="18114"/>
    <cellStyle name="Примечание 3 4 5 4 2 2" xfId="38494"/>
    <cellStyle name="Примечание 3 4 5 4 3" xfId="38495"/>
    <cellStyle name="Примечание 3 4 5 5" xfId="18115"/>
    <cellStyle name="Примечание 3 4 5 5 2" xfId="38496"/>
    <cellStyle name="Примечание 3 4 5 6" xfId="38497"/>
    <cellStyle name="Примечание 3 4 6" xfId="18116"/>
    <cellStyle name="Примечание 3 4 6 2" xfId="18117"/>
    <cellStyle name="Примечание 3 4 6 2 2" xfId="18118"/>
    <cellStyle name="Примечание 3 4 6 2 2 2" xfId="38498"/>
    <cellStyle name="Примечание 3 4 6 2 3" xfId="38499"/>
    <cellStyle name="Примечание 3 4 6 3" xfId="18119"/>
    <cellStyle name="Примечание 3 4 6 3 2" xfId="18120"/>
    <cellStyle name="Примечание 3 4 6 3 2 2" xfId="38500"/>
    <cellStyle name="Примечание 3 4 6 3 3" xfId="38501"/>
    <cellStyle name="Примечание 3 4 6 4" xfId="18121"/>
    <cellStyle name="Примечание 3 4 6 4 2" xfId="18122"/>
    <cellStyle name="Примечание 3 4 6 4 2 2" xfId="38502"/>
    <cellStyle name="Примечание 3 4 6 4 3" xfId="38503"/>
    <cellStyle name="Примечание 3 4 6 5" xfId="18123"/>
    <cellStyle name="Примечание 3 4 6 5 2" xfId="38504"/>
    <cellStyle name="Примечание 3 4 6 6" xfId="38505"/>
    <cellStyle name="Примечание 3 4 7" xfId="18124"/>
    <cellStyle name="Примечание 3 4 7 2" xfId="18125"/>
    <cellStyle name="Примечание 3 4 7 2 2" xfId="18126"/>
    <cellStyle name="Примечание 3 4 7 2 2 2" xfId="38506"/>
    <cellStyle name="Примечание 3 4 7 2 3" xfId="38507"/>
    <cellStyle name="Примечание 3 4 7 3" xfId="18127"/>
    <cellStyle name="Примечание 3 4 7 3 2" xfId="18128"/>
    <cellStyle name="Примечание 3 4 7 3 2 2" xfId="38508"/>
    <cellStyle name="Примечание 3 4 7 3 3" xfId="38509"/>
    <cellStyle name="Примечание 3 4 7 4" xfId="18129"/>
    <cellStyle name="Примечание 3 4 7 4 2" xfId="18130"/>
    <cellStyle name="Примечание 3 4 7 4 2 2" xfId="38510"/>
    <cellStyle name="Примечание 3 4 7 4 3" xfId="38511"/>
    <cellStyle name="Примечание 3 4 7 5" xfId="18131"/>
    <cellStyle name="Примечание 3 4 7 5 2" xfId="38512"/>
    <cellStyle name="Примечание 3 4 7 6" xfId="38513"/>
    <cellStyle name="Примечание 3 4 8" xfId="18132"/>
    <cellStyle name="Примечание 3 4 8 2" xfId="18133"/>
    <cellStyle name="Примечание 3 4 8 2 2" xfId="38514"/>
    <cellStyle name="Примечание 3 4 8 3" xfId="38515"/>
    <cellStyle name="Примечание 3 4 9" xfId="18134"/>
    <cellStyle name="Примечание 3 4 9 2" xfId="38516"/>
    <cellStyle name="Примечание 3 5" xfId="18135"/>
    <cellStyle name="Примечание 3 5 2" xfId="18136"/>
    <cellStyle name="Примечание 3 5 2 2" xfId="18137"/>
    <cellStyle name="Примечание 3 5 2 2 2" xfId="18138"/>
    <cellStyle name="Примечание 3 5 2 2 2 2" xfId="38517"/>
    <cellStyle name="Примечание 3 5 2 2 3" xfId="38518"/>
    <cellStyle name="Примечание 3 5 2 3" xfId="18139"/>
    <cellStyle name="Примечание 3 5 2 3 2" xfId="18140"/>
    <cellStyle name="Примечание 3 5 2 3 2 2" xfId="38519"/>
    <cellStyle name="Примечание 3 5 2 3 3" xfId="38520"/>
    <cellStyle name="Примечание 3 5 2 4" xfId="18141"/>
    <cellStyle name="Примечание 3 5 2 4 2" xfId="18142"/>
    <cellStyle name="Примечание 3 5 2 4 2 2" xfId="38521"/>
    <cellStyle name="Примечание 3 5 2 4 3" xfId="38522"/>
    <cellStyle name="Примечание 3 5 2 5" xfId="18143"/>
    <cellStyle name="Примечание 3 5 2 5 2" xfId="38523"/>
    <cellStyle name="Примечание 3 5 2 6" xfId="38524"/>
    <cellStyle name="Примечание 3 5 3" xfId="18144"/>
    <cellStyle name="Примечание 3 5 3 2" xfId="18145"/>
    <cellStyle name="Примечание 3 5 3 2 2" xfId="18146"/>
    <cellStyle name="Примечание 3 5 3 2 2 2" xfId="38525"/>
    <cellStyle name="Примечание 3 5 3 2 3" xfId="38526"/>
    <cellStyle name="Примечание 3 5 3 3" xfId="18147"/>
    <cellStyle name="Примечание 3 5 3 3 2" xfId="18148"/>
    <cellStyle name="Примечание 3 5 3 3 2 2" xfId="38527"/>
    <cellStyle name="Примечание 3 5 3 3 3" xfId="38528"/>
    <cellStyle name="Примечание 3 5 3 4" xfId="18149"/>
    <cellStyle name="Примечание 3 5 3 4 2" xfId="18150"/>
    <cellStyle name="Примечание 3 5 3 4 2 2" xfId="38529"/>
    <cellStyle name="Примечание 3 5 3 4 3" xfId="38530"/>
    <cellStyle name="Примечание 3 5 3 5" xfId="18151"/>
    <cellStyle name="Примечание 3 5 3 5 2" xfId="38531"/>
    <cellStyle name="Примечание 3 5 3 6" xfId="38532"/>
    <cellStyle name="Примечание 3 5 4" xfId="18152"/>
    <cellStyle name="Примечание 3 5 4 2" xfId="18153"/>
    <cellStyle name="Примечание 3 5 4 2 2" xfId="18154"/>
    <cellStyle name="Примечание 3 5 4 2 2 2" xfId="38533"/>
    <cellStyle name="Примечание 3 5 4 2 3" xfId="38534"/>
    <cellStyle name="Примечание 3 5 4 3" xfId="18155"/>
    <cellStyle name="Примечание 3 5 4 3 2" xfId="18156"/>
    <cellStyle name="Примечание 3 5 4 3 2 2" xfId="38535"/>
    <cellStyle name="Примечание 3 5 4 3 3" xfId="38536"/>
    <cellStyle name="Примечание 3 5 4 4" xfId="18157"/>
    <cellStyle name="Примечание 3 5 4 4 2" xfId="18158"/>
    <cellStyle name="Примечание 3 5 4 4 2 2" xfId="38537"/>
    <cellStyle name="Примечание 3 5 4 4 3" xfId="38538"/>
    <cellStyle name="Примечание 3 5 4 5" xfId="18159"/>
    <cellStyle name="Примечание 3 5 4 5 2" xfId="38539"/>
    <cellStyle name="Примечание 3 5 4 6" xfId="38540"/>
    <cellStyle name="Примечание 3 5 5" xfId="18160"/>
    <cellStyle name="Примечание 3 5 5 2" xfId="18161"/>
    <cellStyle name="Примечание 3 5 5 2 2" xfId="18162"/>
    <cellStyle name="Примечание 3 5 5 2 2 2" xfId="38541"/>
    <cellStyle name="Примечание 3 5 5 2 3" xfId="38542"/>
    <cellStyle name="Примечание 3 5 5 3" xfId="18163"/>
    <cellStyle name="Примечание 3 5 5 3 2" xfId="18164"/>
    <cellStyle name="Примечание 3 5 5 3 2 2" xfId="38543"/>
    <cellStyle name="Примечание 3 5 5 3 3" xfId="38544"/>
    <cellStyle name="Примечание 3 5 5 4" xfId="18165"/>
    <cellStyle name="Примечание 3 5 5 4 2" xfId="18166"/>
    <cellStyle name="Примечание 3 5 5 4 2 2" xfId="38545"/>
    <cellStyle name="Примечание 3 5 5 4 3" xfId="38546"/>
    <cellStyle name="Примечание 3 5 5 5" xfId="18167"/>
    <cellStyle name="Примечание 3 5 5 5 2" xfId="38547"/>
    <cellStyle name="Примечание 3 5 5 6" xfId="38548"/>
    <cellStyle name="Примечание 3 5 6" xfId="18168"/>
    <cellStyle name="Примечание 3 5 6 2" xfId="18169"/>
    <cellStyle name="Примечание 3 5 6 2 2" xfId="38549"/>
    <cellStyle name="Примечание 3 5 6 3" xfId="38550"/>
    <cellStyle name="Примечание 3 5 7" xfId="18170"/>
    <cellStyle name="Примечание 3 5 7 2" xfId="38551"/>
    <cellStyle name="Примечание 3 5 8" xfId="38552"/>
    <cellStyle name="Примечание 3 6" xfId="18171"/>
    <cellStyle name="Примечание 3 6 2" xfId="18172"/>
    <cellStyle name="Примечание 3 6 2 2" xfId="18173"/>
    <cellStyle name="Примечание 3 6 2 2 2" xfId="18174"/>
    <cellStyle name="Примечание 3 6 2 2 2 2" xfId="38553"/>
    <cellStyle name="Примечание 3 6 2 2 3" xfId="38554"/>
    <cellStyle name="Примечание 3 6 2 3" xfId="18175"/>
    <cellStyle name="Примечание 3 6 2 3 2" xfId="18176"/>
    <cellStyle name="Примечание 3 6 2 3 2 2" xfId="38555"/>
    <cellStyle name="Примечание 3 6 2 3 3" xfId="38556"/>
    <cellStyle name="Примечание 3 6 2 4" xfId="18177"/>
    <cellStyle name="Примечание 3 6 2 4 2" xfId="18178"/>
    <cellStyle name="Примечание 3 6 2 4 2 2" xfId="38557"/>
    <cellStyle name="Примечание 3 6 2 4 3" xfId="38558"/>
    <cellStyle name="Примечание 3 6 2 5" xfId="18179"/>
    <cellStyle name="Примечание 3 6 2 5 2" xfId="38559"/>
    <cellStyle name="Примечание 3 6 2 6" xfId="38560"/>
    <cellStyle name="Примечание 3 6 3" xfId="18180"/>
    <cellStyle name="Примечание 3 6 3 2" xfId="18181"/>
    <cellStyle name="Примечание 3 6 3 2 2" xfId="18182"/>
    <cellStyle name="Примечание 3 6 3 2 2 2" xfId="38561"/>
    <cellStyle name="Примечание 3 6 3 2 3" xfId="38562"/>
    <cellStyle name="Примечание 3 6 3 3" xfId="18183"/>
    <cellStyle name="Примечание 3 6 3 3 2" xfId="18184"/>
    <cellStyle name="Примечание 3 6 3 3 2 2" xfId="38563"/>
    <cellStyle name="Примечание 3 6 3 3 3" xfId="38564"/>
    <cellStyle name="Примечание 3 6 3 4" xfId="18185"/>
    <cellStyle name="Примечание 3 6 3 4 2" xfId="18186"/>
    <cellStyle name="Примечание 3 6 3 4 2 2" xfId="38565"/>
    <cellStyle name="Примечание 3 6 3 4 3" xfId="38566"/>
    <cellStyle name="Примечание 3 6 3 5" xfId="18187"/>
    <cellStyle name="Примечание 3 6 3 5 2" xfId="38567"/>
    <cellStyle name="Примечание 3 6 3 6" xfId="38568"/>
    <cellStyle name="Примечание 3 6 4" xfId="18188"/>
    <cellStyle name="Примечание 3 6 4 2" xfId="18189"/>
    <cellStyle name="Примечание 3 6 4 2 2" xfId="18190"/>
    <cellStyle name="Примечание 3 6 4 2 2 2" xfId="38569"/>
    <cellStyle name="Примечание 3 6 4 2 3" xfId="38570"/>
    <cellStyle name="Примечание 3 6 4 3" xfId="18191"/>
    <cellStyle name="Примечание 3 6 4 3 2" xfId="18192"/>
    <cellStyle name="Примечание 3 6 4 3 2 2" xfId="38571"/>
    <cellStyle name="Примечание 3 6 4 3 3" xfId="38572"/>
    <cellStyle name="Примечание 3 6 4 4" xfId="18193"/>
    <cellStyle name="Примечание 3 6 4 4 2" xfId="18194"/>
    <cellStyle name="Примечание 3 6 4 4 2 2" xfId="38573"/>
    <cellStyle name="Примечание 3 6 4 4 3" xfId="38574"/>
    <cellStyle name="Примечание 3 6 4 5" xfId="18195"/>
    <cellStyle name="Примечание 3 6 4 5 2" xfId="38575"/>
    <cellStyle name="Примечание 3 6 4 6" xfId="38576"/>
    <cellStyle name="Примечание 3 6 5" xfId="18196"/>
    <cellStyle name="Примечание 3 6 5 2" xfId="18197"/>
    <cellStyle name="Примечание 3 6 5 2 2" xfId="18198"/>
    <cellStyle name="Примечание 3 6 5 2 2 2" xfId="38577"/>
    <cellStyle name="Примечание 3 6 5 2 3" xfId="38578"/>
    <cellStyle name="Примечание 3 6 5 3" xfId="18199"/>
    <cellStyle name="Примечание 3 6 5 3 2" xfId="18200"/>
    <cellStyle name="Примечание 3 6 5 3 2 2" xfId="38579"/>
    <cellStyle name="Примечание 3 6 5 3 3" xfId="38580"/>
    <cellStyle name="Примечание 3 6 5 4" xfId="18201"/>
    <cellStyle name="Примечание 3 6 5 4 2" xfId="18202"/>
    <cellStyle name="Примечание 3 6 5 4 2 2" xfId="38581"/>
    <cellStyle name="Примечание 3 6 5 4 3" xfId="38582"/>
    <cellStyle name="Примечание 3 6 5 5" xfId="18203"/>
    <cellStyle name="Примечание 3 6 5 5 2" xfId="38583"/>
    <cellStyle name="Примечание 3 6 5 6" xfId="38584"/>
    <cellStyle name="Примечание 3 6 6" xfId="18204"/>
    <cellStyle name="Примечание 3 6 6 2" xfId="18205"/>
    <cellStyle name="Примечание 3 6 6 2 2" xfId="18206"/>
    <cellStyle name="Примечание 3 6 6 2 2 2" xfId="38585"/>
    <cellStyle name="Примечание 3 6 6 2 3" xfId="38586"/>
    <cellStyle name="Примечание 3 6 6 3" xfId="18207"/>
    <cellStyle name="Примечание 3 6 6 3 2" xfId="18208"/>
    <cellStyle name="Примечание 3 6 6 3 2 2" xfId="38587"/>
    <cellStyle name="Примечание 3 6 6 3 3" xfId="38588"/>
    <cellStyle name="Примечание 3 6 6 4" xfId="18209"/>
    <cellStyle name="Примечание 3 6 6 4 2" xfId="18210"/>
    <cellStyle name="Примечание 3 6 6 4 2 2" xfId="38589"/>
    <cellStyle name="Примечание 3 6 6 4 3" xfId="38590"/>
    <cellStyle name="Примечание 3 6 6 5" xfId="18211"/>
    <cellStyle name="Примечание 3 6 6 5 2" xfId="38591"/>
    <cellStyle name="Примечание 3 6 6 6" xfId="38592"/>
    <cellStyle name="Примечание 3 6 7" xfId="18212"/>
    <cellStyle name="Примечание 3 6 7 2" xfId="18213"/>
    <cellStyle name="Примечание 3 6 7 2 2" xfId="38593"/>
    <cellStyle name="Примечание 3 6 7 3" xfId="38594"/>
    <cellStyle name="Примечание 3 6 8" xfId="18214"/>
    <cellStyle name="Примечание 3 6 8 2" xfId="38595"/>
    <cellStyle name="Примечание 3 6 9" xfId="38596"/>
    <cellStyle name="Примечание 3 7" xfId="18215"/>
    <cellStyle name="Примечание 3 7 2" xfId="18216"/>
    <cellStyle name="Примечание 3 7 2 2" xfId="18217"/>
    <cellStyle name="Примечание 3 7 2 2 2" xfId="18218"/>
    <cellStyle name="Примечание 3 7 2 2 2 2" xfId="38597"/>
    <cellStyle name="Примечание 3 7 2 2 3" xfId="38598"/>
    <cellStyle name="Примечание 3 7 2 3" xfId="18219"/>
    <cellStyle name="Примечание 3 7 2 3 2" xfId="18220"/>
    <cellStyle name="Примечание 3 7 2 3 2 2" xfId="38599"/>
    <cellStyle name="Примечание 3 7 2 3 3" xfId="38600"/>
    <cellStyle name="Примечание 3 7 2 4" xfId="18221"/>
    <cellStyle name="Примечание 3 7 2 4 2" xfId="18222"/>
    <cellStyle name="Примечание 3 7 2 4 2 2" xfId="38601"/>
    <cellStyle name="Примечание 3 7 2 4 3" xfId="38602"/>
    <cellStyle name="Примечание 3 7 2 5" xfId="18223"/>
    <cellStyle name="Примечание 3 7 2 5 2" xfId="38603"/>
    <cellStyle name="Примечание 3 7 2 6" xfId="38604"/>
    <cellStyle name="Примечание 3 7 3" xfId="18224"/>
    <cellStyle name="Примечание 3 7 3 2" xfId="18225"/>
    <cellStyle name="Примечание 3 7 3 2 2" xfId="18226"/>
    <cellStyle name="Примечание 3 7 3 2 2 2" xfId="38605"/>
    <cellStyle name="Примечание 3 7 3 2 3" xfId="38606"/>
    <cellStyle name="Примечание 3 7 3 3" xfId="18227"/>
    <cellStyle name="Примечание 3 7 3 3 2" xfId="18228"/>
    <cellStyle name="Примечание 3 7 3 3 2 2" xfId="38607"/>
    <cellStyle name="Примечание 3 7 3 3 3" xfId="38608"/>
    <cellStyle name="Примечание 3 7 3 4" xfId="18229"/>
    <cellStyle name="Примечание 3 7 3 4 2" xfId="18230"/>
    <cellStyle name="Примечание 3 7 3 4 2 2" xfId="38609"/>
    <cellStyle name="Примечание 3 7 3 4 3" xfId="38610"/>
    <cellStyle name="Примечание 3 7 3 5" xfId="18231"/>
    <cellStyle name="Примечание 3 7 3 5 2" xfId="38611"/>
    <cellStyle name="Примечание 3 7 3 6" xfId="38612"/>
    <cellStyle name="Примечание 3 7 4" xfId="18232"/>
    <cellStyle name="Примечание 3 7 4 2" xfId="18233"/>
    <cellStyle name="Примечание 3 7 4 2 2" xfId="18234"/>
    <cellStyle name="Примечание 3 7 4 2 2 2" xfId="38613"/>
    <cellStyle name="Примечание 3 7 4 2 3" xfId="38614"/>
    <cellStyle name="Примечание 3 7 4 3" xfId="18235"/>
    <cellStyle name="Примечание 3 7 4 3 2" xfId="18236"/>
    <cellStyle name="Примечание 3 7 4 3 2 2" xfId="38615"/>
    <cellStyle name="Примечание 3 7 4 3 3" xfId="38616"/>
    <cellStyle name="Примечание 3 7 4 4" xfId="18237"/>
    <cellStyle name="Примечание 3 7 4 4 2" xfId="18238"/>
    <cellStyle name="Примечание 3 7 4 4 2 2" xfId="38617"/>
    <cellStyle name="Примечание 3 7 4 4 3" xfId="38618"/>
    <cellStyle name="Примечание 3 7 4 5" xfId="18239"/>
    <cellStyle name="Примечание 3 7 4 5 2" xfId="38619"/>
    <cellStyle name="Примечание 3 7 4 6" xfId="38620"/>
    <cellStyle name="Примечание 3 7 5" xfId="18240"/>
    <cellStyle name="Примечание 3 7 5 2" xfId="18241"/>
    <cellStyle name="Примечание 3 7 5 2 2" xfId="18242"/>
    <cellStyle name="Примечание 3 7 5 2 2 2" xfId="38621"/>
    <cellStyle name="Примечание 3 7 5 2 3" xfId="38622"/>
    <cellStyle name="Примечание 3 7 5 3" xfId="18243"/>
    <cellStyle name="Примечание 3 7 5 3 2" xfId="18244"/>
    <cellStyle name="Примечание 3 7 5 3 2 2" xfId="38623"/>
    <cellStyle name="Примечание 3 7 5 3 3" xfId="38624"/>
    <cellStyle name="Примечание 3 7 5 4" xfId="18245"/>
    <cellStyle name="Примечание 3 7 5 4 2" xfId="18246"/>
    <cellStyle name="Примечание 3 7 5 4 2 2" xfId="38625"/>
    <cellStyle name="Примечание 3 7 5 4 3" xfId="38626"/>
    <cellStyle name="Примечание 3 7 5 5" xfId="18247"/>
    <cellStyle name="Примечание 3 7 5 5 2" xfId="38627"/>
    <cellStyle name="Примечание 3 7 5 6" xfId="38628"/>
    <cellStyle name="Примечание 3 7 6" xfId="18248"/>
    <cellStyle name="Примечание 3 7 6 2" xfId="18249"/>
    <cellStyle name="Примечание 3 7 6 2 2" xfId="18250"/>
    <cellStyle name="Примечание 3 7 6 2 2 2" xfId="38629"/>
    <cellStyle name="Примечание 3 7 6 2 3" xfId="38630"/>
    <cellStyle name="Примечание 3 7 6 3" xfId="18251"/>
    <cellStyle name="Примечание 3 7 6 3 2" xfId="18252"/>
    <cellStyle name="Примечание 3 7 6 3 2 2" xfId="38631"/>
    <cellStyle name="Примечание 3 7 6 3 3" xfId="38632"/>
    <cellStyle name="Примечание 3 7 6 4" xfId="18253"/>
    <cellStyle name="Примечание 3 7 6 4 2" xfId="18254"/>
    <cellStyle name="Примечание 3 7 6 4 2 2" xfId="38633"/>
    <cellStyle name="Примечание 3 7 6 4 3" xfId="38634"/>
    <cellStyle name="Примечание 3 7 6 5" xfId="18255"/>
    <cellStyle name="Примечание 3 7 6 5 2" xfId="38635"/>
    <cellStyle name="Примечание 3 7 6 6" xfId="38636"/>
    <cellStyle name="Примечание 3 7 7" xfId="18256"/>
    <cellStyle name="Примечание 3 7 7 2" xfId="18257"/>
    <cellStyle name="Примечание 3 7 7 2 2" xfId="38637"/>
    <cellStyle name="Примечание 3 7 7 3" xfId="38638"/>
    <cellStyle name="Примечание 3 7 8" xfId="18258"/>
    <cellStyle name="Примечание 3 7 8 2" xfId="38639"/>
    <cellStyle name="Примечание 3 7 9" xfId="38640"/>
    <cellStyle name="Примечание 3 8" xfId="18259"/>
    <cellStyle name="Примечание 3 8 2" xfId="18260"/>
    <cellStyle name="Примечание 3 8 2 2" xfId="18261"/>
    <cellStyle name="Примечание 3 8 2 2 2" xfId="38641"/>
    <cellStyle name="Примечание 3 8 2 3" xfId="38642"/>
    <cellStyle name="Примечание 3 8 3" xfId="18262"/>
    <cellStyle name="Примечание 3 8 3 2" xfId="38643"/>
    <cellStyle name="Примечание 3 8 4" xfId="38644"/>
    <cellStyle name="Примечание 3 9" xfId="18263"/>
    <cellStyle name="Примечание 3 9 2" xfId="18264"/>
    <cellStyle name="Примечание 3 9 2 2" xfId="38645"/>
    <cellStyle name="Примечание 3 9 3" xfId="38646"/>
    <cellStyle name="Примечание 4" xfId="18265"/>
    <cellStyle name="Примечание 4 2" xfId="18266"/>
    <cellStyle name="Примечание 4 2 2" xfId="38647"/>
    <cellStyle name="Примечание 4 3" xfId="38648"/>
    <cellStyle name="Примечание 5" xfId="18267"/>
    <cellStyle name="Примечание 5 2" xfId="18268"/>
    <cellStyle name="Примечание 5 2 2" xfId="38649"/>
    <cellStyle name="Примечание 5 3" xfId="38650"/>
    <cellStyle name="Примечание 6" xfId="18269"/>
    <cellStyle name="Примечание 6 2" xfId="18270"/>
    <cellStyle name="Примечание 6 2 2" xfId="38651"/>
    <cellStyle name="Примечание 6 3" xfId="38652"/>
    <cellStyle name="Процентный 2" xfId="367"/>
    <cellStyle name="Процентный 2 2" xfId="368"/>
    <cellStyle name="Процентный 3" xfId="369"/>
    <cellStyle name="Процентный 4" xfId="18271"/>
    <cellStyle name="РесСмета" xfId="370"/>
    <cellStyle name="РесСмета 2" xfId="371"/>
    <cellStyle name="РесСмета 2 2" xfId="18272"/>
    <cellStyle name="РесСмета 2 2 2" xfId="18273"/>
    <cellStyle name="РесСмета 2 2 2 2" xfId="18274"/>
    <cellStyle name="РесСмета 2 2 2 2 2" xfId="18275"/>
    <cellStyle name="РесСмета 2 2 2 2 2 2" xfId="18276"/>
    <cellStyle name="РесСмета 2 2 2 2 2 2 2" xfId="18277"/>
    <cellStyle name="РесСмета 2 2 2 2 2 2 2 2" xfId="38653"/>
    <cellStyle name="РесСмета 2 2 2 2 2 2 3" xfId="38654"/>
    <cellStyle name="РесСмета 2 2 2 2 2 3" xfId="38655"/>
    <cellStyle name="РесСмета 2 2 2 2 3" xfId="18278"/>
    <cellStyle name="РесСмета 2 2 2 2 3 2" xfId="18279"/>
    <cellStyle name="РесСмета 2 2 2 2 3 2 2" xfId="38656"/>
    <cellStyle name="РесСмета 2 2 2 2 3 3" xfId="38657"/>
    <cellStyle name="РесСмета 2 2 2 2 4" xfId="38658"/>
    <cellStyle name="РесСмета 2 2 2 3" xfId="18280"/>
    <cellStyle name="РесСмета 2 2 2 3 2" xfId="18281"/>
    <cellStyle name="РесСмета 2 2 2 3 2 2" xfId="18282"/>
    <cellStyle name="РесСмета 2 2 2 3 2 2 2" xfId="38659"/>
    <cellStyle name="РесСмета 2 2 2 3 2 3" xfId="38660"/>
    <cellStyle name="РесСмета 2 2 2 3 3" xfId="38661"/>
    <cellStyle name="РесСмета 2 2 2 4" xfId="18283"/>
    <cellStyle name="РесСмета 2 2 2 4 2" xfId="18284"/>
    <cellStyle name="РесСмета 2 2 2 4 2 2" xfId="38662"/>
    <cellStyle name="РесСмета 2 2 2 4 3" xfId="38663"/>
    <cellStyle name="РесСмета 2 2 2 5" xfId="38664"/>
    <cellStyle name="РесСмета 2 2 3" xfId="18285"/>
    <cellStyle name="РесСмета 2 2 3 2" xfId="18286"/>
    <cellStyle name="РесСмета 2 2 3 2 2" xfId="18287"/>
    <cellStyle name="РесСмета 2 2 3 2 2 2" xfId="18288"/>
    <cellStyle name="РесСмета 2 2 3 2 2 2 2" xfId="18289"/>
    <cellStyle name="РесСмета 2 2 3 2 2 2 2 2" xfId="38665"/>
    <cellStyle name="РесСмета 2 2 3 2 2 2 3" xfId="38666"/>
    <cellStyle name="РесСмета 2 2 3 2 2 3" xfId="38667"/>
    <cellStyle name="РесСмета 2 2 3 2 3" xfId="18290"/>
    <cellStyle name="РесСмета 2 2 3 2 3 2" xfId="18291"/>
    <cellStyle name="РесСмета 2 2 3 2 3 2 2" xfId="38668"/>
    <cellStyle name="РесСмета 2 2 3 2 3 3" xfId="38669"/>
    <cellStyle name="РесСмета 2 2 3 2 4" xfId="38670"/>
    <cellStyle name="РесСмета 2 2 3 3" xfId="18292"/>
    <cellStyle name="РесСмета 2 2 3 3 2" xfId="18293"/>
    <cellStyle name="РесСмета 2 2 3 3 2 2" xfId="18294"/>
    <cellStyle name="РесСмета 2 2 3 3 2 2 2" xfId="38671"/>
    <cellStyle name="РесСмета 2 2 3 3 2 3" xfId="38672"/>
    <cellStyle name="РесСмета 2 2 3 3 3" xfId="38673"/>
    <cellStyle name="РесСмета 2 2 3 4" xfId="18295"/>
    <cellStyle name="РесСмета 2 2 3 4 2" xfId="18296"/>
    <cellStyle name="РесСмета 2 2 3 4 2 2" xfId="38674"/>
    <cellStyle name="РесСмета 2 2 3 4 3" xfId="38675"/>
    <cellStyle name="РесСмета 2 2 3 5" xfId="38676"/>
    <cellStyle name="РесСмета 2 2 4" xfId="18297"/>
    <cellStyle name="РесСмета 2 2 4 2" xfId="18298"/>
    <cellStyle name="РесСмета 2 2 4 2 2" xfId="18299"/>
    <cellStyle name="РесСмета 2 2 4 2 2 2" xfId="18300"/>
    <cellStyle name="РесСмета 2 2 4 2 2 2 2" xfId="18301"/>
    <cellStyle name="РесСмета 2 2 4 2 2 2 2 2" xfId="38677"/>
    <cellStyle name="РесСмета 2 2 4 2 2 2 3" xfId="38678"/>
    <cellStyle name="РесСмета 2 2 4 2 2 3" xfId="38679"/>
    <cellStyle name="РесСмета 2 2 4 2 3" xfId="18302"/>
    <cellStyle name="РесСмета 2 2 4 2 3 2" xfId="18303"/>
    <cellStyle name="РесСмета 2 2 4 2 3 2 2" xfId="38680"/>
    <cellStyle name="РесСмета 2 2 4 2 3 3" xfId="38681"/>
    <cellStyle name="РесСмета 2 2 4 2 4" xfId="38682"/>
    <cellStyle name="РесСмета 2 2 4 3" xfId="18304"/>
    <cellStyle name="РесСмета 2 2 4 3 2" xfId="18305"/>
    <cellStyle name="РесСмета 2 2 4 3 2 2" xfId="18306"/>
    <cellStyle name="РесСмета 2 2 4 3 2 2 2" xfId="38683"/>
    <cellStyle name="РесСмета 2 2 4 3 2 3" xfId="38684"/>
    <cellStyle name="РесСмета 2 2 4 3 3" xfId="38685"/>
    <cellStyle name="РесСмета 2 2 4 4" xfId="18307"/>
    <cellStyle name="РесСмета 2 2 4 4 2" xfId="18308"/>
    <cellStyle name="РесСмета 2 2 4 4 2 2" xfId="38686"/>
    <cellStyle name="РесСмета 2 2 4 4 3" xfId="38687"/>
    <cellStyle name="РесСмета 2 2 4 5" xfId="38688"/>
    <cellStyle name="РесСмета 2 2 5" xfId="18309"/>
    <cellStyle name="РесСмета 2 2 5 2" xfId="18310"/>
    <cellStyle name="РесСмета 2 2 5 2 2" xfId="18311"/>
    <cellStyle name="РесСмета 2 2 5 2 2 2" xfId="18312"/>
    <cellStyle name="РесСмета 2 2 5 2 2 2 2" xfId="18313"/>
    <cellStyle name="РесСмета 2 2 5 2 2 2 2 2" xfId="38689"/>
    <cellStyle name="РесСмета 2 2 5 2 2 2 3" xfId="38690"/>
    <cellStyle name="РесСмета 2 2 5 2 2 3" xfId="38691"/>
    <cellStyle name="РесСмета 2 2 5 2 3" xfId="18314"/>
    <cellStyle name="РесСмета 2 2 5 2 3 2" xfId="18315"/>
    <cellStyle name="РесСмета 2 2 5 2 3 2 2" xfId="38692"/>
    <cellStyle name="РесСмета 2 2 5 2 3 3" xfId="38693"/>
    <cellStyle name="РесСмета 2 2 5 2 4" xfId="38694"/>
    <cellStyle name="РесСмета 2 2 5 3" xfId="18316"/>
    <cellStyle name="РесСмета 2 2 5 3 2" xfId="18317"/>
    <cellStyle name="РесСмета 2 2 5 3 2 2" xfId="18318"/>
    <cellStyle name="РесСмета 2 2 5 3 2 2 2" xfId="38695"/>
    <cellStyle name="РесСмета 2 2 5 3 2 3" xfId="38696"/>
    <cellStyle name="РесСмета 2 2 5 3 3" xfId="38697"/>
    <cellStyle name="РесСмета 2 2 5 4" xfId="18319"/>
    <cellStyle name="РесСмета 2 2 5 4 2" xfId="18320"/>
    <cellStyle name="РесСмета 2 2 5 4 2 2" xfId="38698"/>
    <cellStyle name="РесСмета 2 2 5 4 3" xfId="38699"/>
    <cellStyle name="РесСмета 2 2 5 5" xfId="38700"/>
    <cellStyle name="РесСмета 2 2 6" xfId="18321"/>
    <cellStyle name="РесСмета 2 2 6 2" xfId="18322"/>
    <cellStyle name="РесСмета 2 2 6 2 2" xfId="18323"/>
    <cellStyle name="РесСмета 2 2 6 2 2 2" xfId="18324"/>
    <cellStyle name="РесСмета 2 2 6 2 2 2 2" xfId="38701"/>
    <cellStyle name="РесСмета 2 2 6 2 2 3" xfId="38702"/>
    <cellStyle name="РесСмета 2 2 6 2 3" xfId="38703"/>
    <cellStyle name="РесСмета 2 2 6 3" xfId="18325"/>
    <cellStyle name="РесСмета 2 2 6 3 2" xfId="18326"/>
    <cellStyle name="РесСмета 2 2 6 3 2 2" xfId="38704"/>
    <cellStyle name="РесСмета 2 2 6 3 3" xfId="38705"/>
    <cellStyle name="РесСмета 2 2 6 4" xfId="38706"/>
    <cellStyle name="РесСмета 2 2 7" xfId="18327"/>
    <cellStyle name="РесСмета 2 2 7 2" xfId="18328"/>
    <cellStyle name="РесСмета 2 2 7 2 2" xfId="18329"/>
    <cellStyle name="РесСмета 2 2 7 2 2 2" xfId="38707"/>
    <cellStyle name="РесСмета 2 2 7 2 3" xfId="38708"/>
    <cellStyle name="РесСмета 2 2 7 3" xfId="38709"/>
    <cellStyle name="РесСмета 2 2 8" xfId="18330"/>
    <cellStyle name="РесСмета 2 2 8 2" xfId="18331"/>
    <cellStyle name="РесСмета 2 2 8 2 2" xfId="38710"/>
    <cellStyle name="РесСмета 2 2 8 3" xfId="38711"/>
    <cellStyle name="РесСмета 2 2 9" xfId="38712"/>
    <cellStyle name="РесСмета 2 3" xfId="18332"/>
    <cellStyle name="РесСмета 2 3 2" xfId="18333"/>
    <cellStyle name="РесСмета 2 3 2 2" xfId="18334"/>
    <cellStyle name="РесСмета 2 3 2 2 2" xfId="18335"/>
    <cellStyle name="РесСмета 2 3 2 2 2 2" xfId="18336"/>
    <cellStyle name="РесСмета 2 3 2 2 2 2 2" xfId="18337"/>
    <cellStyle name="РесСмета 2 3 2 2 2 2 2 2" xfId="38713"/>
    <cellStyle name="РесСмета 2 3 2 2 2 2 3" xfId="38714"/>
    <cellStyle name="РесСмета 2 3 2 2 2 3" xfId="38715"/>
    <cellStyle name="РесСмета 2 3 2 2 3" xfId="18338"/>
    <cellStyle name="РесСмета 2 3 2 2 3 2" xfId="18339"/>
    <cellStyle name="РесСмета 2 3 2 2 3 2 2" xfId="38716"/>
    <cellStyle name="РесСмета 2 3 2 2 3 3" xfId="38717"/>
    <cellStyle name="РесСмета 2 3 2 2 4" xfId="38718"/>
    <cellStyle name="РесСмета 2 3 2 3" xfId="18340"/>
    <cellStyle name="РесСмета 2 3 2 3 2" xfId="18341"/>
    <cellStyle name="РесСмета 2 3 2 3 2 2" xfId="18342"/>
    <cellStyle name="РесСмета 2 3 2 3 2 2 2" xfId="38719"/>
    <cellStyle name="РесСмета 2 3 2 3 2 3" xfId="38720"/>
    <cellStyle name="РесСмета 2 3 2 3 3" xfId="38721"/>
    <cellStyle name="РесСмета 2 3 2 4" xfId="18343"/>
    <cellStyle name="РесСмета 2 3 2 4 2" xfId="18344"/>
    <cellStyle name="РесСмета 2 3 2 4 2 2" xfId="38722"/>
    <cellStyle name="РесСмета 2 3 2 4 3" xfId="38723"/>
    <cellStyle name="РесСмета 2 3 2 5" xfId="38724"/>
    <cellStyle name="РесСмета 2 3 3" xfId="18345"/>
    <cellStyle name="РесСмета 2 3 3 2" xfId="18346"/>
    <cellStyle name="РесСмета 2 3 3 2 2" xfId="18347"/>
    <cellStyle name="РесСмета 2 3 3 2 2 2" xfId="18348"/>
    <cellStyle name="РесСмета 2 3 3 2 2 2 2" xfId="18349"/>
    <cellStyle name="РесСмета 2 3 3 2 2 2 2 2" xfId="38725"/>
    <cellStyle name="РесСмета 2 3 3 2 2 2 3" xfId="38726"/>
    <cellStyle name="РесСмета 2 3 3 2 2 3" xfId="38727"/>
    <cellStyle name="РесСмета 2 3 3 2 3" xfId="18350"/>
    <cellStyle name="РесСмета 2 3 3 2 3 2" xfId="18351"/>
    <cellStyle name="РесСмета 2 3 3 2 3 2 2" xfId="38728"/>
    <cellStyle name="РесСмета 2 3 3 2 3 3" xfId="38729"/>
    <cellStyle name="РесСмета 2 3 3 2 4" xfId="38730"/>
    <cellStyle name="РесСмета 2 3 3 3" xfId="18352"/>
    <cellStyle name="РесСмета 2 3 3 3 2" xfId="18353"/>
    <cellStyle name="РесСмета 2 3 3 3 2 2" xfId="18354"/>
    <cellStyle name="РесСмета 2 3 3 3 2 2 2" xfId="38731"/>
    <cellStyle name="РесСмета 2 3 3 3 2 3" xfId="38732"/>
    <cellStyle name="РесСмета 2 3 3 3 3" xfId="38733"/>
    <cellStyle name="РесСмета 2 3 3 4" xfId="18355"/>
    <cellStyle name="РесСмета 2 3 3 4 2" xfId="18356"/>
    <cellStyle name="РесСмета 2 3 3 4 2 2" xfId="38734"/>
    <cellStyle name="РесСмета 2 3 3 4 3" xfId="38735"/>
    <cellStyle name="РесСмета 2 3 3 5" xfId="38736"/>
    <cellStyle name="РесСмета 2 3 4" xfId="18357"/>
    <cellStyle name="РесСмета 2 3 4 2" xfId="18358"/>
    <cellStyle name="РесСмета 2 3 4 2 2" xfId="18359"/>
    <cellStyle name="РесСмета 2 3 4 2 2 2" xfId="18360"/>
    <cellStyle name="РесСмета 2 3 4 2 2 2 2" xfId="18361"/>
    <cellStyle name="РесСмета 2 3 4 2 2 2 2 2" xfId="38737"/>
    <cellStyle name="РесСмета 2 3 4 2 2 2 3" xfId="38738"/>
    <cellStyle name="РесСмета 2 3 4 2 2 3" xfId="38739"/>
    <cellStyle name="РесСмета 2 3 4 2 3" xfId="18362"/>
    <cellStyle name="РесСмета 2 3 4 2 3 2" xfId="18363"/>
    <cellStyle name="РесСмета 2 3 4 2 3 2 2" xfId="38740"/>
    <cellStyle name="РесСмета 2 3 4 2 3 3" xfId="38741"/>
    <cellStyle name="РесСмета 2 3 4 2 4" xfId="38742"/>
    <cellStyle name="РесСмета 2 3 4 3" xfId="18364"/>
    <cellStyle name="РесСмета 2 3 4 3 2" xfId="18365"/>
    <cellStyle name="РесСмета 2 3 4 3 2 2" xfId="18366"/>
    <cellStyle name="РесСмета 2 3 4 3 2 2 2" xfId="38743"/>
    <cellStyle name="РесСмета 2 3 4 3 2 3" xfId="38744"/>
    <cellStyle name="РесСмета 2 3 4 3 3" xfId="38745"/>
    <cellStyle name="РесСмета 2 3 4 4" xfId="18367"/>
    <cellStyle name="РесСмета 2 3 4 4 2" xfId="18368"/>
    <cellStyle name="РесСмета 2 3 4 4 2 2" xfId="38746"/>
    <cellStyle name="РесСмета 2 3 4 4 3" xfId="38747"/>
    <cellStyle name="РесСмета 2 3 4 5" xfId="38748"/>
    <cellStyle name="РесСмета 2 3 5" xfId="18369"/>
    <cellStyle name="РесСмета 2 3 5 2" xfId="18370"/>
    <cellStyle name="РесСмета 2 3 5 2 2" xfId="18371"/>
    <cellStyle name="РесСмета 2 3 5 2 2 2" xfId="18372"/>
    <cellStyle name="РесСмета 2 3 5 2 2 2 2" xfId="18373"/>
    <cellStyle name="РесСмета 2 3 5 2 2 2 2 2" xfId="38749"/>
    <cellStyle name="РесСмета 2 3 5 2 2 2 3" xfId="38750"/>
    <cellStyle name="РесСмета 2 3 5 2 2 3" xfId="38751"/>
    <cellStyle name="РесСмета 2 3 5 2 3" xfId="18374"/>
    <cellStyle name="РесСмета 2 3 5 2 3 2" xfId="18375"/>
    <cellStyle name="РесСмета 2 3 5 2 3 2 2" xfId="38752"/>
    <cellStyle name="РесСмета 2 3 5 2 3 3" xfId="38753"/>
    <cellStyle name="РесСмета 2 3 5 2 4" xfId="38754"/>
    <cellStyle name="РесСмета 2 3 5 3" xfId="18376"/>
    <cellStyle name="РесСмета 2 3 5 3 2" xfId="18377"/>
    <cellStyle name="РесСмета 2 3 5 3 2 2" xfId="18378"/>
    <cellStyle name="РесСмета 2 3 5 3 2 2 2" xfId="38755"/>
    <cellStyle name="РесСмета 2 3 5 3 2 3" xfId="38756"/>
    <cellStyle name="РесСмета 2 3 5 3 3" xfId="38757"/>
    <cellStyle name="РесСмета 2 3 5 4" xfId="18379"/>
    <cellStyle name="РесСмета 2 3 5 4 2" xfId="18380"/>
    <cellStyle name="РесСмета 2 3 5 4 2 2" xfId="38758"/>
    <cellStyle name="РесСмета 2 3 5 4 3" xfId="38759"/>
    <cellStyle name="РесСмета 2 3 5 5" xfId="38760"/>
    <cellStyle name="РесСмета 2 3 6" xfId="18381"/>
    <cellStyle name="РесСмета 2 3 6 2" xfId="18382"/>
    <cellStyle name="РесСмета 2 3 6 2 2" xfId="18383"/>
    <cellStyle name="РесСмета 2 3 6 2 2 2" xfId="18384"/>
    <cellStyle name="РесСмета 2 3 6 2 2 2 2" xfId="38761"/>
    <cellStyle name="РесСмета 2 3 6 2 2 3" xfId="38762"/>
    <cellStyle name="РесСмета 2 3 6 2 3" xfId="38763"/>
    <cellStyle name="РесСмета 2 3 6 3" xfId="18385"/>
    <cellStyle name="РесСмета 2 3 6 3 2" xfId="18386"/>
    <cellStyle name="РесСмета 2 3 6 3 2 2" xfId="38764"/>
    <cellStyle name="РесСмета 2 3 6 3 3" xfId="38765"/>
    <cellStyle name="РесСмета 2 3 6 4" xfId="38766"/>
    <cellStyle name="РесСмета 2 3 7" xfId="18387"/>
    <cellStyle name="РесСмета 2 3 7 2" xfId="18388"/>
    <cellStyle name="РесСмета 2 3 7 2 2" xfId="18389"/>
    <cellStyle name="РесСмета 2 3 7 2 2 2" xfId="38767"/>
    <cellStyle name="РесСмета 2 3 7 2 3" xfId="38768"/>
    <cellStyle name="РесСмета 2 3 7 3" xfId="38769"/>
    <cellStyle name="РесСмета 2 3 8" xfId="18390"/>
    <cellStyle name="РесСмета 2 3 8 2" xfId="18391"/>
    <cellStyle name="РесСмета 2 3 8 2 2" xfId="38770"/>
    <cellStyle name="РесСмета 2 3 8 3" xfId="38771"/>
    <cellStyle name="РесСмета 2 3 9" xfId="38772"/>
    <cellStyle name="РесСмета 2 4" xfId="18392"/>
    <cellStyle name="РесСмета 2 4 2" xfId="18393"/>
    <cellStyle name="РесСмета 2 4 2 2" xfId="18394"/>
    <cellStyle name="РесСмета 2 4 2 2 2" xfId="38773"/>
    <cellStyle name="РесСмета 2 4 2 3" xfId="38774"/>
    <cellStyle name="РесСмета 2 4 3" xfId="38775"/>
    <cellStyle name="РесСмета 2 5" xfId="18395"/>
    <cellStyle name="РесСмета 2 5 2" xfId="18396"/>
    <cellStyle name="РесСмета 2 5 2 2" xfId="38776"/>
    <cellStyle name="РесСмета 2 5 3" xfId="38777"/>
    <cellStyle name="РесСмета 2 6" xfId="38778"/>
    <cellStyle name="РесСмета 3" xfId="18397"/>
    <cellStyle name="РесСмета 3 2" xfId="18398"/>
    <cellStyle name="РесСмета 3 2 2" xfId="18399"/>
    <cellStyle name="РесСмета 3 2 2 2" xfId="18400"/>
    <cellStyle name="РесСмета 3 2 2 2 2" xfId="18401"/>
    <cellStyle name="РесСмета 3 2 2 2 2 2" xfId="18402"/>
    <cellStyle name="РесСмета 3 2 2 2 2 2 2" xfId="38779"/>
    <cellStyle name="РесСмета 3 2 2 2 2 3" xfId="38780"/>
    <cellStyle name="РесСмета 3 2 2 2 3" xfId="38781"/>
    <cellStyle name="РесСмета 3 2 2 3" xfId="18403"/>
    <cellStyle name="РесСмета 3 2 2 3 2" xfId="18404"/>
    <cellStyle name="РесСмета 3 2 2 3 2 2" xfId="38782"/>
    <cellStyle name="РесСмета 3 2 2 3 3" xfId="38783"/>
    <cellStyle name="РесСмета 3 2 2 4" xfId="38784"/>
    <cellStyle name="РесСмета 3 2 3" xfId="18405"/>
    <cellStyle name="РесСмета 3 2 3 2" xfId="18406"/>
    <cellStyle name="РесСмета 3 2 3 2 2" xfId="18407"/>
    <cellStyle name="РесСмета 3 2 3 2 2 2" xfId="38785"/>
    <cellStyle name="РесСмета 3 2 3 2 3" xfId="38786"/>
    <cellStyle name="РесСмета 3 2 3 3" xfId="38787"/>
    <cellStyle name="РесСмета 3 2 4" xfId="18408"/>
    <cellStyle name="РесСмета 3 2 4 2" xfId="18409"/>
    <cellStyle name="РесСмета 3 2 4 2 2" xfId="38788"/>
    <cellStyle name="РесСмета 3 2 4 3" xfId="38789"/>
    <cellStyle name="РесСмета 3 2 5" xfId="38790"/>
    <cellStyle name="РесСмета 3 3" xfId="18410"/>
    <cellStyle name="РесСмета 3 3 2" xfId="18411"/>
    <cellStyle name="РесСмета 3 3 2 2" xfId="18412"/>
    <cellStyle name="РесСмета 3 3 2 2 2" xfId="18413"/>
    <cellStyle name="РесСмета 3 3 2 2 2 2" xfId="18414"/>
    <cellStyle name="РесСмета 3 3 2 2 2 2 2" xfId="38791"/>
    <cellStyle name="РесСмета 3 3 2 2 2 3" xfId="38792"/>
    <cellStyle name="РесСмета 3 3 2 2 3" xfId="38793"/>
    <cellStyle name="РесСмета 3 3 2 3" xfId="18415"/>
    <cellStyle name="РесСмета 3 3 2 3 2" xfId="18416"/>
    <cellStyle name="РесСмета 3 3 2 3 2 2" xfId="38794"/>
    <cellStyle name="РесСмета 3 3 2 3 3" xfId="38795"/>
    <cellStyle name="РесСмета 3 3 2 4" xfId="38796"/>
    <cellStyle name="РесСмета 3 3 3" xfId="18417"/>
    <cellStyle name="РесСмета 3 3 3 2" xfId="18418"/>
    <cellStyle name="РесСмета 3 3 3 2 2" xfId="18419"/>
    <cellStyle name="РесСмета 3 3 3 2 2 2" xfId="38797"/>
    <cellStyle name="РесСмета 3 3 3 2 3" xfId="38798"/>
    <cellStyle name="РесСмета 3 3 3 3" xfId="38799"/>
    <cellStyle name="РесСмета 3 3 4" xfId="18420"/>
    <cellStyle name="РесСмета 3 3 4 2" xfId="18421"/>
    <cellStyle name="РесСмета 3 3 4 2 2" xfId="38800"/>
    <cellStyle name="РесСмета 3 3 4 3" xfId="38801"/>
    <cellStyle name="РесСмета 3 3 5" xfId="38802"/>
    <cellStyle name="РесСмета 3 4" xfId="18422"/>
    <cellStyle name="РесСмета 3 4 2" xfId="18423"/>
    <cellStyle name="РесСмета 3 4 2 2" xfId="18424"/>
    <cellStyle name="РесСмета 3 4 2 2 2" xfId="18425"/>
    <cellStyle name="РесСмета 3 4 2 2 2 2" xfId="18426"/>
    <cellStyle name="РесСмета 3 4 2 2 2 2 2" xfId="38803"/>
    <cellStyle name="РесСмета 3 4 2 2 2 3" xfId="38804"/>
    <cellStyle name="РесСмета 3 4 2 2 3" xfId="38805"/>
    <cellStyle name="РесСмета 3 4 2 3" xfId="18427"/>
    <cellStyle name="РесСмета 3 4 2 3 2" xfId="18428"/>
    <cellStyle name="РесСмета 3 4 2 3 2 2" xfId="38806"/>
    <cellStyle name="РесСмета 3 4 2 3 3" xfId="38807"/>
    <cellStyle name="РесСмета 3 4 2 4" xfId="38808"/>
    <cellStyle name="РесСмета 3 4 3" xfId="18429"/>
    <cellStyle name="РесСмета 3 4 3 2" xfId="18430"/>
    <cellStyle name="РесСмета 3 4 3 2 2" xfId="18431"/>
    <cellStyle name="РесСмета 3 4 3 2 2 2" xfId="38809"/>
    <cellStyle name="РесСмета 3 4 3 2 3" xfId="38810"/>
    <cellStyle name="РесСмета 3 4 3 3" xfId="38811"/>
    <cellStyle name="РесСмета 3 4 4" xfId="18432"/>
    <cellStyle name="РесСмета 3 4 4 2" xfId="18433"/>
    <cellStyle name="РесСмета 3 4 4 2 2" xfId="38812"/>
    <cellStyle name="РесСмета 3 4 4 3" xfId="38813"/>
    <cellStyle name="РесСмета 3 4 5" xfId="38814"/>
    <cellStyle name="РесСмета 3 5" xfId="18434"/>
    <cellStyle name="РесСмета 3 5 2" xfId="18435"/>
    <cellStyle name="РесСмета 3 5 2 2" xfId="18436"/>
    <cellStyle name="РесСмета 3 5 2 2 2" xfId="18437"/>
    <cellStyle name="РесСмета 3 5 2 2 2 2" xfId="18438"/>
    <cellStyle name="РесСмета 3 5 2 2 2 2 2" xfId="38815"/>
    <cellStyle name="РесСмета 3 5 2 2 2 3" xfId="38816"/>
    <cellStyle name="РесСмета 3 5 2 2 3" xfId="38817"/>
    <cellStyle name="РесСмета 3 5 2 3" xfId="18439"/>
    <cellStyle name="РесСмета 3 5 2 3 2" xfId="18440"/>
    <cellStyle name="РесСмета 3 5 2 3 2 2" xfId="38818"/>
    <cellStyle name="РесСмета 3 5 2 3 3" xfId="38819"/>
    <cellStyle name="РесСмета 3 5 2 4" xfId="38820"/>
    <cellStyle name="РесСмета 3 5 3" xfId="18441"/>
    <cellStyle name="РесСмета 3 5 3 2" xfId="18442"/>
    <cellStyle name="РесСмета 3 5 3 2 2" xfId="18443"/>
    <cellStyle name="РесСмета 3 5 3 2 2 2" xfId="38821"/>
    <cellStyle name="РесСмета 3 5 3 2 3" xfId="38822"/>
    <cellStyle name="РесСмета 3 5 3 3" xfId="38823"/>
    <cellStyle name="РесСмета 3 5 4" xfId="18444"/>
    <cellStyle name="РесСмета 3 5 4 2" xfId="18445"/>
    <cellStyle name="РесСмета 3 5 4 2 2" xfId="38824"/>
    <cellStyle name="РесСмета 3 5 4 3" xfId="38825"/>
    <cellStyle name="РесСмета 3 5 5" xfId="38826"/>
    <cellStyle name="РесСмета 3 6" xfId="18446"/>
    <cellStyle name="РесСмета 3 6 2" xfId="18447"/>
    <cellStyle name="РесСмета 3 6 2 2" xfId="18448"/>
    <cellStyle name="РесСмета 3 6 2 2 2" xfId="18449"/>
    <cellStyle name="РесСмета 3 6 2 2 2 2" xfId="38827"/>
    <cellStyle name="РесСмета 3 6 2 2 3" xfId="38828"/>
    <cellStyle name="РесСмета 3 6 2 3" xfId="38829"/>
    <cellStyle name="РесСмета 3 6 3" xfId="18450"/>
    <cellStyle name="РесСмета 3 6 3 2" xfId="18451"/>
    <cellStyle name="РесСмета 3 6 3 2 2" xfId="38830"/>
    <cellStyle name="РесСмета 3 6 3 3" xfId="38831"/>
    <cellStyle name="РесСмета 3 6 4" xfId="38832"/>
    <cellStyle name="РесСмета 3 7" xfId="18452"/>
    <cellStyle name="РесСмета 3 7 2" xfId="18453"/>
    <cellStyle name="РесСмета 3 7 2 2" xfId="18454"/>
    <cellStyle name="РесСмета 3 7 2 2 2" xfId="38833"/>
    <cellStyle name="РесСмета 3 7 2 3" xfId="38834"/>
    <cellStyle name="РесСмета 3 7 3" xfId="38835"/>
    <cellStyle name="РесСмета 3 8" xfId="18455"/>
    <cellStyle name="РесСмета 3 8 2" xfId="18456"/>
    <cellStyle name="РесСмета 3 8 2 2" xfId="38836"/>
    <cellStyle name="РесСмета 3 8 3" xfId="38837"/>
    <cellStyle name="РесСмета 3 9" xfId="38838"/>
    <cellStyle name="РесСмета 4" xfId="18457"/>
    <cellStyle name="РесСмета 4 2" xfId="18458"/>
    <cellStyle name="РесСмета 4 2 2" xfId="18459"/>
    <cellStyle name="РесСмета 4 2 2 2" xfId="18460"/>
    <cellStyle name="РесСмета 4 2 2 2 2" xfId="18461"/>
    <cellStyle name="РесСмета 4 2 2 2 2 2" xfId="18462"/>
    <cellStyle name="РесСмета 4 2 2 2 2 2 2" xfId="38839"/>
    <cellStyle name="РесСмета 4 2 2 2 2 3" xfId="38840"/>
    <cellStyle name="РесСмета 4 2 2 2 3" xfId="38841"/>
    <cellStyle name="РесСмета 4 2 2 3" xfId="18463"/>
    <cellStyle name="РесСмета 4 2 2 3 2" xfId="18464"/>
    <cellStyle name="РесСмета 4 2 2 3 2 2" xfId="38842"/>
    <cellStyle name="РесСмета 4 2 2 3 3" xfId="38843"/>
    <cellStyle name="РесСмета 4 2 2 4" xfId="38844"/>
    <cellStyle name="РесСмета 4 2 3" xfId="18465"/>
    <cellStyle name="РесСмета 4 2 3 2" xfId="18466"/>
    <cellStyle name="РесСмета 4 2 3 2 2" xfId="18467"/>
    <cellStyle name="РесСмета 4 2 3 2 2 2" xfId="38845"/>
    <cellStyle name="РесСмета 4 2 3 2 3" xfId="38846"/>
    <cellStyle name="РесСмета 4 2 3 3" xfId="38847"/>
    <cellStyle name="РесСмета 4 2 4" xfId="18468"/>
    <cellStyle name="РесСмета 4 2 4 2" xfId="18469"/>
    <cellStyle name="РесСмета 4 2 4 2 2" xfId="38848"/>
    <cellStyle name="РесСмета 4 2 4 3" xfId="38849"/>
    <cellStyle name="РесСмета 4 2 5" xfId="38850"/>
    <cellStyle name="РесСмета 4 3" xfId="18470"/>
    <cellStyle name="РесСмета 4 3 2" xfId="18471"/>
    <cellStyle name="РесСмета 4 3 2 2" xfId="18472"/>
    <cellStyle name="РесСмета 4 3 2 2 2" xfId="18473"/>
    <cellStyle name="РесСмета 4 3 2 2 2 2" xfId="18474"/>
    <cellStyle name="РесСмета 4 3 2 2 2 2 2" xfId="38851"/>
    <cellStyle name="РесСмета 4 3 2 2 2 3" xfId="38852"/>
    <cellStyle name="РесСмета 4 3 2 2 3" xfId="38853"/>
    <cellStyle name="РесСмета 4 3 2 3" xfId="18475"/>
    <cellStyle name="РесСмета 4 3 2 3 2" xfId="18476"/>
    <cellStyle name="РесСмета 4 3 2 3 2 2" xfId="38854"/>
    <cellStyle name="РесСмета 4 3 2 3 3" xfId="38855"/>
    <cellStyle name="РесСмета 4 3 2 4" xfId="38856"/>
    <cellStyle name="РесСмета 4 3 3" xfId="18477"/>
    <cellStyle name="РесСмета 4 3 3 2" xfId="18478"/>
    <cellStyle name="РесСмета 4 3 3 2 2" xfId="18479"/>
    <cellStyle name="РесСмета 4 3 3 2 2 2" xfId="38857"/>
    <cellStyle name="РесСмета 4 3 3 2 3" xfId="38858"/>
    <cellStyle name="РесСмета 4 3 3 3" xfId="38859"/>
    <cellStyle name="РесСмета 4 3 4" xfId="18480"/>
    <cellStyle name="РесСмета 4 3 4 2" xfId="18481"/>
    <cellStyle name="РесСмета 4 3 4 2 2" xfId="38860"/>
    <cellStyle name="РесСмета 4 3 4 3" xfId="38861"/>
    <cellStyle name="РесСмета 4 3 5" xfId="38862"/>
    <cellStyle name="РесСмета 4 4" xfId="18482"/>
    <cellStyle name="РесСмета 4 4 2" xfId="18483"/>
    <cellStyle name="РесСмета 4 4 2 2" xfId="18484"/>
    <cellStyle name="РесСмета 4 4 2 2 2" xfId="18485"/>
    <cellStyle name="РесСмета 4 4 2 2 2 2" xfId="18486"/>
    <cellStyle name="РесСмета 4 4 2 2 2 2 2" xfId="38863"/>
    <cellStyle name="РесСмета 4 4 2 2 2 3" xfId="38864"/>
    <cellStyle name="РесСмета 4 4 2 2 3" xfId="38865"/>
    <cellStyle name="РесСмета 4 4 2 3" xfId="18487"/>
    <cellStyle name="РесСмета 4 4 2 3 2" xfId="18488"/>
    <cellStyle name="РесСмета 4 4 2 3 2 2" xfId="38866"/>
    <cellStyle name="РесСмета 4 4 2 3 3" xfId="38867"/>
    <cellStyle name="РесСмета 4 4 2 4" xfId="38868"/>
    <cellStyle name="РесСмета 4 4 3" xfId="18489"/>
    <cellStyle name="РесСмета 4 4 3 2" xfId="18490"/>
    <cellStyle name="РесСмета 4 4 3 2 2" xfId="18491"/>
    <cellStyle name="РесСмета 4 4 3 2 2 2" xfId="38869"/>
    <cellStyle name="РесСмета 4 4 3 2 3" xfId="38870"/>
    <cellStyle name="РесСмета 4 4 3 3" xfId="38871"/>
    <cellStyle name="РесСмета 4 4 4" xfId="18492"/>
    <cellStyle name="РесСмета 4 4 4 2" xfId="18493"/>
    <cellStyle name="РесСмета 4 4 4 2 2" xfId="38872"/>
    <cellStyle name="РесСмета 4 4 4 3" xfId="38873"/>
    <cellStyle name="РесСмета 4 4 5" xfId="38874"/>
    <cellStyle name="РесСмета 4 5" xfId="18494"/>
    <cellStyle name="РесСмета 4 5 2" xfId="18495"/>
    <cellStyle name="РесСмета 4 5 2 2" xfId="18496"/>
    <cellStyle name="РесСмета 4 5 2 2 2" xfId="18497"/>
    <cellStyle name="РесСмета 4 5 2 2 2 2" xfId="18498"/>
    <cellStyle name="РесСмета 4 5 2 2 2 2 2" xfId="38875"/>
    <cellStyle name="РесСмета 4 5 2 2 2 3" xfId="38876"/>
    <cellStyle name="РесСмета 4 5 2 2 3" xfId="38877"/>
    <cellStyle name="РесСмета 4 5 2 3" xfId="18499"/>
    <cellStyle name="РесСмета 4 5 2 3 2" xfId="18500"/>
    <cellStyle name="РесСмета 4 5 2 3 2 2" xfId="38878"/>
    <cellStyle name="РесСмета 4 5 2 3 3" xfId="38879"/>
    <cellStyle name="РесСмета 4 5 2 4" xfId="38880"/>
    <cellStyle name="РесСмета 4 5 3" xfId="18501"/>
    <cellStyle name="РесСмета 4 5 3 2" xfId="18502"/>
    <cellStyle name="РесСмета 4 5 3 2 2" xfId="18503"/>
    <cellStyle name="РесСмета 4 5 3 2 2 2" xfId="38881"/>
    <cellStyle name="РесСмета 4 5 3 2 3" xfId="38882"/>
    <cellStyle name="РесСмета 4 5 3 3" xfId="38883"/>
    <cellStyle name="РесСмета 4 5 4" xfId="18504"/>
    <cellStyle name="РесСмета 4 5 4 2" xfId="18505"/>
    <cellStyle name="РесСмета 4 5 4 2 2" xfId="38884"/>
    <cellStyle name="РесСмета 4 5 4 3" xfId="38885"/>
    <cellStyle name="РесСмета 4 5 5" xfId="38886"/>
    <cellStyle name="РесСмета 4 6" xfId="18506"/>
    <cellStyle name="РесСмета 4 6 2" xfId="18507"/>
    <cellStyle name="РесСмета 4 6 2 2" xfId="18508"/>
    <cellStyle name="РесСмета 4 6 2 2 2" xfId="18509"/>
    <cellStyle name="РесСмета 4 6 2 2 2 2" xfId="38887"/>
    <cellStyle name="РесСмета 4 6 2 2 3" xfId="38888"/>
    <cellStyle name="РесСмета 4 6 2 3" xfId="38889"/>
    <cellStyle name="РесСмета 4 6 3" xfId="18510"/>
    <cellStyle name="РесСмета 4 6 3 2" xfId="18511"/>
    <cellStyle name="РесСмета 4 6 3 2 2" xfId="38890"/>
    <cellStyle name="РесСмета 4 6 3 3" xfId="38891"/>
    <cellStyle name="РесСмета 4 6 4" xfId="38892"/>
    <cellStyle name="РесСмета 4 7" xfId="18512"/>
    <cellStyle name="РесСмета 4 7 2" xfId="18513"/>
    <cellStyle name="РесСмета 4 7 2 2" xfId="18514"/>
    <cellStyle name="РесСмета 4 7 2 2 2" xfId="38893"/>
    <cellStyle name="РесСмета 4 7 2 3" xfId="38894"/>
    <cellStyle name="РесСмета 4 7 3" xfId="38895"/>
    <cellStyle name="РесСмета 4 8" xfId="18515"/>
    <cellStyle name="РесСмета 4 8 2" xfId="18516"/>
    <cellStyle name="РесСмета 4 8 2 2" xfId="38896"/>
    <cellStyle name="РесСмета 4 8 3" xfId="38897"/>
    <cellStyle name="РесСмета 4 9" xfId="38898"/>
    <cellStyle name="РесСмета 5" xfId="18517"/>
    <cellStyle name="РесСмета 5 2" xfId="18518"/>
    <cellStyle name="РесСмета 5 2 2" xfId="18519"/>
    <cellStyle name="РесСмета 5 2 2 2" xfId="38899"/>
    <cellStyle name="РесСмета 5 2 3" xfId="38900"/>
    <cellStyle name="РесСмета 5 3" xfId="38901"/>
    <cellStyle name="РесСмета 6" xfId="18520"/>
    <cellStyle name="РесСмета 6 2" xfId="18521"/>
    <cellStyle name="РесСмета 6 2 2" xfId="38902"/>
    <cellStyle name="РесСмета 6 3" xfId="38903"/>
    <cellStyle name="РесСмета 7" xfId="38904"/>
    <cellStyle name="СводВедРес" xfId="18522"/>
    <cellStyle name="СводкаСтоимРаб" xfId="372"/>
    <cellStyle name="СводкаСтоимРаб 2" xfId="373"/>
    <cellStyle name="СводкаСтоимРаб 2 2" xfId="18523"/>
    <cellStyle name="СводкаСтоимРаб 2 2 2" xfId="18524"/>
    <cellStyle name="СводкаСтоимРаб 2 2 2 2" xfId="18525"/>
    <cellStyle name="СводкаСтоимРаб 2 2 2 2 2" xfId="18526"/>
    <cellStyle name="СводкаСтоимРаб 2 2 2 2 2 2" xfId="18527"/>
    <cellStyle name="СводкаСтоимРаб 2 2 2 2 2 2 2" xfId="18528"/>
    <cellStyle name="СводкаСтоимРаб 2 2 2 2 2 2 2 2" xfId="38905"/>
    <cellStyle name="СводкаСтоимРаб 2 2 2 2 2 2 3" xfId="38906"/>
    <cellStyle name="СводкаСтоимРаб 2 2 2 2 2 3" xfId="38907"/>
    <cellStyle name="СводкаСтоимРаб 2 2 2 2 3" xfId="18529"/>
    <cellStyle name="СводкаСтоимРаб 2 2 2 2 3 2" xfId="18530"/>
    <cellStyle name="СводкаСтоимРаб 2 2 2 2 3 2 2" xfId="38908"/>
    <cellStyle name="СводкаСтоимРаб 2 2 2 2 3 3" xfId="38909"/>
    <cellStyle name="СводкаСтоимРаб 2 2 2 2 4" xfId="38910"/>
    <cellStyle name="СводкаСтоимРаб 2 2 2 3" xfId="18531"/>
    <cellStyle name="СводкаСтоимРаб 2 2 2 3 2" xfId="18532"/>
    <cellStyle name="СводкаСтоимРаб 2 2 2 3 2 2" xfId="18533"/>
    <cellStyle name="СводкаСтоимРаб 2 2 2 3 2 2 2" xfId="38911"/>
    <cellStyle name="СводкаСтоимРаб 2 2 2 3 2 3" xfId="38912"/>
    <cellStyle name="СводкаСтоимРаб 2 2 2 3 3" xfId="38913"/>
    <cellStyle name="СводкаСтоимРаб 2 2 2 4" xfId="18534"/>
    <cellStyle name="СводкаСтоимРаб 2 2 2 4 2" xfId="18535"/>
    <cellStyle name="СводкаСтоимРаб 2 2 2 4 2 2" xfId="38914"/>
    <cellStyle name="СводкаСтоимРаб 2 2 2 4 3" xfId="38915"/>
    <cellStyle name="СводкаСтоимРаб 2 2 2 5" xfId="38916"/>
    <cellStyle name="СводкаСтоимРаб 2 2 3" xfId="18536"/>
    <cellStyle name="СводкаСтоимРаб 2 2 3 2" xfId="18537"/>
    <cellStyle name="СводкаСтоимРаб 2 2 3 2 2" xfId="18538"/>
    <cellStyle name="СводкаСтоимРаб 2 2 3 2 2 2" xfId="18539"/>
    <cellStyle name="СводкаСтоимРаб 2 2 3 2 2 2 2" xfId="18540"/>
    <cellStyle name="СводкаСтоимРаб 2 2 3 2 2 2 2 2" xfId="38917"/>
    <cellStyle name="СводкаСтоимРаб 2 2 3 2 2 2 3" xfId="38918"/>
    <cellStyle name="СводкаСтоимРаб 2 2 3 2 2 3" xfId="38919"/>
    <cellStyle name="СводкаСтоимРаб 2 2 3 2 3" xfId="18541"/>
    <cellStyle name="СводкаСтоимРаб 2 2 3 2 3 2" xfId="18542"/>
    <cellStyle name="СводкаСтоимРаб 2 2 3 2 3 2 2" xfId="38920"/>
    <cellStyle name="СводкаСтоимРаб 2 2 3 2 3 3" xfId="38921"/>
    <cellStyle name="СводкаСтоимРаб 2 2 3 2 4" xfId="38922"/>
    <cellStyle name="СводкаСтоимРаб 2 2 3 3" xfId="18543"/>
    <cellStyle name="СводкаСтоимРаб 2 2 3 3 2" xfId="18544"/>
    <cellStyle name="СводкаСтоимРаб 2 2 3 3 2 2" xfId="18545"/>
    <cellStyle name="СводкаСтоимРаб 2 2 3 3 2 2 2" xfId="38923"/>
    <cellStyle name="СводкаСтоимРаб 2 2 3 3 2 3" xfId="38924"/>
    <cellStyle name="СводкаСтоимРаб 2 2 3 3 3" xfId="38925"/>
    <cellStyle name="СводкаСтоимРаб 2 2 3 4" xfId="18546"/>
    <cellStyle name="СводкаСтоимРаб 2 2 3 4 2" xfId="18547"/>
    <cellStyle name="СводкаСтоимРаб 2 2 3 4 2 2" xfId="38926"/>
    <cellStyle name="СводкаСтоимРаб 2 2 3 4 3" xfId="38927"/>
    <cellStyle name="СводкаСтоимРаб 2 2 3 5" xfId="38928"/>
    <cellStyle name="СводкаСтоимРаб 2 2 4" xfId="18548"/>
    <cellStyle name="СводкаСтоимРаб 2 2 4 2" xfId="18549"/>
    <cellStyle name="СводкаСтоимРаб 2 2 4 2 2" xfId="18550"/>
    <cellStyle name="СводкаСтоимРаб 2 2 4 2 2 2" xfId="18551"/>
    <cellStyle name="СводкаСтоимРаб 2 2 4 2 2 2 2" xfId="18552"/>
    <cellStyle name="СводкаСтоимРаб 2 2 4 2 2 2 2 2" xfId="38929"/>
    <cellStyle name="СводкаСтоимРаб 2 2 4 2 2 2 3" xfId="38930"/>
    <cellStyle name="СводкаСтоимРаб 2 2 4 2 2 3" xfId="38931"/>
    <cellStyle name="СводкаСтоимРаб 2 2 4 2 3" xfId="18553"/>
    <cellStyle name="СводкаСтоимРаб 2 2 4 2 3 2" xfId="18554"/>
    <cellStyle name="СводкаСтоимРаб 2 2 4 2 3 2 2" xfId="38932"/>
    <cellStyle name="СводкаСтоимРаб 2 2 4 2 3 3" xfId="38933"/>
    <cellStyle name="СводкаСтоимРаб 2 2 4 2 4" xfId="38934"/>
    <cellStyle name="СводкаСтоимРаб 2 2 4 3" xfId="18555"/>
    <cellStyle name="СводкаСтоимРаб 2 2 4 3 2" xfId="18556"/>
    <cellStyle name="СводкаСтоимРаб 2 2 4 3 2 2" xfId="18557"/>
    <cellStyle name="СводкаСтоимРаб 2 2 4 3 2 2 2" xfId="38935"/>
    <cellStyle name="СводкаСтоимРаб 2 2 4 3 2 3" xfId="38936"/>
    <cellStyle name="СводкаСтоимРаб 2 2 4 3 3" xfId="38937"/>
    <cellStyle name="СводкаСтоимРаб 2 2 4 4" xfId="18558"/>
    <cellStyle name="СводкаСтоимРаб 2 2 4 4 2" xfId="18559"/>
    <cellStyle name="СводкаСтоимРаб 2 2 4 4 2 2" xfId="38938"/>
    <cellStyle name="СводкаСтоимРаб 2 2 4 4 3" xfId="38939"/>
    <cellStyle name="СводкаСтоимРаб 2 2 4 5" xfId="38940"/>
    <cellStyle name="СводкаСтоимРаб 2 2 5" xfId="18560"/>
    <cellStyle name="СводкаСтоимРаб 2 2 5 2" xfId="18561"/>
    <cellStyle name="СводкаСтоимРаб 2 2 5 2 2" xfId="18562"/>
    <cellStyle name="СводкаСтоимРаб 2 2 5 2 2 2" xfId="18563"/>
    <cellStyle name="СводкаСтоимРаб 2 2 5 2 2 2 2" xfId="18564"/>
    <cellStyle name="СводкаСтоимРаб 2 2 5 2 2 2 2 2" xfId="38941"/>
    <cellStyle name="СводкаСтоимРаб 2 2 5 2 2 2 3" xfId="38942"/>
    <cellStyle name="СводкаСтоимРаб 2 2 5 2 2 3" xfId="38943"/>
    <cellStyle name="СводкаСтоимРаб 2 2 5 2 3" xfId="18565"/>
    <cellStyle name="СводкаСтоимРаб 2 2 5 2 3 2" xfId="18566"/>
    <cellStyle name="СводкаСтоимРаб 2 2 5 2 3 2 2" xfId="38944"/>
    <cellStyle name="СводкаСтоимРаб 2 2 5 2 3 3" xfId="38945"/>
    <cellStyle name="СводкаСтоимРаб 2 2 5 2 4" xfId="38946"/>
    <cellStyle name="СводкаСтоимРаб 2 2 5 3" xfId="18567"/>
    <cellStyle name="СводкаСтоимРаб 2 2 5 3 2" xfId="18568"/>
    <cellStyle name="СводкаСтоимРаб 2 2 5 3 2 2" xfId="18569"/>
    <cellStyle name="СводкаСтоимРаб 2 2 5 3 2 2 2" xfId="38947"/>
    <cellStyle name="СводкаСтоимРаб 2 2 5 3 2 3" xfId="38948"/>
    <cellStyle name="СводкаСтоимРаб 2 2 5 3 3" xfId="38949"/>
    <cellStyle name="СводкаСтоимРаб 2 2 5 4" xfId="18570"/>
    <cellStyle name="СводкаСтоимРаб 2 2 5 4 2" xfId="18571"/>
    <cellStyle name="СводкаСтоимРаб 2 2 5 4 2 2" xfId="38950"/>
    <cellStyle name="СводкаСтоимРаб 2 2 5 4 3" xfId="38951"/>
    <cellStyle name="СводкаСтоимРаб 2 2 5 5" xfId="38952"/>
    <cellStyle name="СводкаСтоимРаб 2 2 6" xfId="18572"/>
    <cellStyle name="СводкаСтоимРаб 2 2 6 2" xfId="18573"/>
    <cellStyle name="СводкаСтоимРаб 2 2 6 2 2" xfId="18574"/>
    <cellStyle name="СводкаСтоимРаб 2 2 6 2 2 2" xfId="18575"/>
    <cellStyle name="СводкаСтоимРаб 2 2 6 2 2 2 2" xfId="38953"/>
    <cellStyle name="СводкаСтоимРаб 2 2 6 2 2 3" xfId="38954"/>
    <cellStyle name="СводкаСтоимРаб 2 2 6 2 3" xfId="38955"/>
    <cellStyle name="СводкаСтоимРаб 2 2 6 3" xfId="18576"/>
    <cellStyle name="СводкаСтоимРаб 2 2 6 3 2" xfId="18577"/>
    <cellStyle name="СводкаСтоимРаб 2 2 6 3 2 2" xfId="38956"/>
    <cellStyle name="СводкаСтоимРаб 2 2 6 3 3" xfId="38957"/>
    <cellStyle name="СводкаСтоимРаб 2 2 6 4" xfId="38958"/>
    <cellStyle name="СводкаСтоимРаб 2 2 7" xfId="18578"/>
    <cellStyle name="СводкаСтоимРаб 2 2 7 2" xfId="18579"/>
    <cellStyle name="СводкаСтоимРаб 2 2 7 2 2" xfId="18580"/>
    <cellStyle name="СводкаСтоимРаб 2 2 7 2 2 2" xfId="38959"/>
    <cellStyle name="СводкаСтоимРаб 2 2 7 2 3" xfId="38960"/>
    <cellStyle name="СводкаСтоимРаб 2 2 7 3" xfId="38961"/>
    <cellStyle name="СводкаСтоимРаб 2 2 8" xfId="18581"/>
    <cellStyle name="СводкаСтоимРаб 2 2 8 2" xfId="18582"/>
    <cellStyle name="СводкаСтоимРаб 2 2 8 2 2" xfId="38962"/>
    <cellStyle name="СводкаСтоимРаб 2 2 8 3" xfId="38963"/>
    <cellStyle name="СводкаСтоимРаб 2 2 9" xfId="38964"/>
    <cellStyle name="СводкаСтоимРаб 2 3" xfId="18583"/>
    <cellStyle name="СводкаСтоимРаб 2 3 2" xfId="18584"/>
    <cellStyle name="СводкаСтоимРаб 2 3 2 2" xfId="18585"/>
    <cellStyle name="СводкаСтоимРаб 2 3 2 2 2" xfId="18586"/>
    <cellStyle name="СводкаСтоимРаб 2 3 2 2 2 2" xfId="18587"/>
    <cellStyle name="СводкаСтоимРаб 2 3 2 2 2 2 2" xfId="18588"/>
    <cellStyle name="СводкаСтоимРаб 2 3 2 2 2 2 2 2" xfId="38965"/>
    <cellStyle name="СводкаСтоимРаб 2 3 2 2 2 2 3" xfId="38966"/>
    <cellStyle name="СводкаСтоимРаб 2 3 2 2 2 3" xfId="38967"/>
    <cellStyle name="СводкаСтоимРаб 2 3 2 2 3" xfId="18589"/>
    <cellStyle name="СводкаСтоимРаб 2 3 2 2 3 2" xfId="18590"/>
    <cellStyle name="СводкаСтоимРаб 2 3 2 2 3 2 2" xfId="38968"/>
    <cellStyle name="СводкаСтоимРаб 2 3 2 2 3 3" xfId="38969"/>
    <cellStyle name="СводкаСтоимРаб 2 3 2 2 4" xfId="38970"/>
    <cellStyle name="СводкаСтоимРаб 2 3 2 3" xfId="18591"/>
    <cellStyle name="СводкаСтоимРаб 2 3 2 3 2" xfId="18592"/>
    <cellStyle name="СводкаСтоимРаб 2 3 2 3 2 2" xfId="18593"/>
    <cellStyle name="СводкаСтоимРаб 2 3 2 3 2 2 2" xfId="38971"/>
    <cellStyle name="СводкаСтоимРаб 2 3 2 3 2 3" xfId="38972"/>
    <cellStyle name="СводкаСтоимРаб 2 3 2 3 3" xfId="38973"/>
    <cellStyle name="СводкаСтоимРаб 2 3 2 4" xfId="18594"/>
    <cellStyle name="СводкаСтоимРаб 2 3 2 4 2" xfId="18595"/>
    <cellStyle name="СводкаСтоимРаб 2 3 2 4 2 2" xfId="38974"/>
    <cellStyle name="СводкаСтоимРаб 2 3 2 4 3" xfId="38975"/>
    <cellStyle name="СводкаСтоимРаб 2 3 2 5" xfId="38976"/>
    <cellStyle name="СводкаСтоимРаб 2 3 3" xfId="18596"/>
    <cellStyle name="СводкаСтоимРаб 2 3 3 2" xfId="18597"/>
    <cellStyle name="СводкаСтоимРаб 2 3 3 2 2" xfId="18598"/>
    <cellStyle name="СводкаСтоимРаб 2 3 3 2 2 2" xfId="18599"/>
    <cellStyle name="СводкаСтоимРаб 2 3 3 2 2 2 2" xfId="18600"/>
    <cellStyle name="СводкаСтоимРаб 2 3 3 2 2 2 2 2" xfId="38977"/>
    <cellStyle name="СводкаСтоимРаб 2 3 3 2 2 2 3" xfId="38978"/>
    <cellStyle name="СводкаСтоимРаб 2 3 3 2 2 3" xfId="38979"/>
    <cellStyle name="СводкаСтоимРаб 2 3 3 2 3" xfId="18601"/>
    <cellStyle name="СводкаСтоимРаб 2 3 3 2 3 2" xfId="18602"/>
    <cellStyle name="СводкаСтоимРаб 2 3 3 2 3 2 2" xfId="38980"/>
    <cellStyle name="СводкаСтоимРаб 2 3 3 2 3 3" xfId="38981"/>
    <cellStyle name="СводкаСтоимРаб 2 3 3 2 4" xfId="38982"/>
    <cellStyle name="СводкаСтоимРаб 2 3 3 3" xfId="18603"/>
    <cellStyle name="СводкаСтоимРаб 2 3 3 3 2" xfId="18604"/>
    <cellStyle name="СводкаСтоимРаб 2 3 3 3 2 2" xfId="18605"/>
    <cellStyle name="СводкаСтоимРаб 2 3 3 3 2 2 2" xfId="38983"/>
    <cellStyle name="СводкаСтоимРаб 2 3 3 3 2 3" xfId="38984"/>
    <cellStyle name="СводкаСтоимРаб 2 3 3 3 3" xfId="38985"/>
    <cellStyle name="СводкаСтоимРаб 2 3 3 4" xfId="18606"/>
    <cellStyle name="СводкаСтоимРаб 2 3 3 4 2" xfId="18607"/>
    <cellStyle name="СводкаСтоимРаб 2 3 3 4 2 2" xfId="38986"/>
    <cellStyle name="СводкаСтоимРаб 2 3 3 4 3" xfId="38987"/>
    <cellStyle name="СводкаСтоимРаб 2 3 3 5" xfId="38988"/>
    <cellStyle name="СводкаСтоимРаб 2 3 4" xfId="18608"/>
    <cellStyle name="СводкаСтоимРаб 2 3 4 2" xfId="18609"/>
    <cellStyle name="СводкаСтоимРаб 2 3 4 2 2" xfId="18610"/>
    <cellStyle name="СводкаСтоимРаб 2 3 4 2 2 2" xfId="18611"/>
    <cellStyle name="СводкаСтоимРаб 2 3 4 2 2 2 2" xfId="18612"/>
    <cellStyle name="СводкаСтоимРаб 2 3 4 2 2 2 2 2" xfId="38989"/>
    <cellStyle name="СводкаСтоимРаб 2 3 4 2 2 2 3" xfId="38990"/>
    <cellStyle name="СводкаСтоимРаб 2 3 4 2 2 3" xfId="38991"/>
    <cellStyle name="СводкаСтоимРаб 2 3 4 2 3" xfId="18613"/>
    <cellStyle name="СводкаСтоимРаб 2 3 4 2 3 2" xfId="18614"/>
    <cellStyle name="СводкаСтоимРаб 2 3 4 2 3 2 2" xfId="38992"/>
    <cellStyle name="СводкаСтоимРаб 2 3 4 2 3 3" xfId="38993"/>
    <cellStyle name="СводкаСтоимРаб 2 3 4 2 4" xfId="38994"/>
    <cellStyle name="СводкаСтоимРаб 2 3 4 3" xfId="18615"/>
    <cellStyle name="СводкаСтоимРаб 2 3 4 3 2" xfId="18616"/>
    <cellStyle name="СводкаСтоимРаб 2 3 4 3 2 2" xfId="18617"/>
    <cellStyle name="СводкаСтоимРаб 2 3 4 3 2 2 2" xfId="38995"/>
    <cellStyle name="СводкаСтоимРаб 2 3 4 3 2 3" xfId="38996"/>
    <cellStyle name="СводкаСтоимРаб 2 3 4 3 3" xfId="38997"/>
    <cellStyle name="СводкаСтоимРаб 2 3 4 4" xfId="18618"/>
    <cellStyle name="СводкаСтоимРаб 2 3 4 4 2" xfId="18619"/>
    <cellStyle name="СводкаСтоимРаб 2 3 4 4 2 2" xfId="38998"/>
    <cellStyle name="СводкаСтоимРаб 2 3 4 4 3" xfId="38999"/>
    <cellStyle name="СводкаСтоимРаб 2 3 4 5" xfId="39000"/>
    <cellStyle name="СводкаСтоимРаб 2 3 5" xfId="18620"/>
    <cellStyle name="СводкаСтоимРаб 2 3 5 2" xfId="18621"/>
    <cellStyle name="СводкаСтоимРаб 2 3 5 2 2" xfId="18622"/>
    <cellStyle name="СводкаСтоимРаб 2 3 5 2 2 2" xfId="18623"/>
    <cellStyle name="СводкаСтоимРаб 2 3 5 2 2 2 2" xfId="18624"/>
    <cellStyle name="СводкаСтоимРаб 2 3 5 2 2 2 2 2" xfId="39001"/>
    <cellStyle name="СводкаСтоимРаб 2 3 5 2 2 2 3" xfId="39002"/>
    <cellStyle name="СводкаСтоимРаб 2 3 5 2 2 3" xfId="39003"/>
    <cellStyle name="СводкаСтоимРаб 2 3 5 2 3" xfId="18625"/>
    <cellStyle name="СводкаСтоимРаб 2 3 5 2 3 2" xfId="18626"/>
    <cellStyle name="СводкаСтоимРаб 2 3 5 2 3 2 2" xfId="39004"/>
    <cellStyle name="СводкаСтоимРаб 2 3 5 2 3 3" xfId="39005"/>
    <cellStyle name="СводкаСтоимРаб 2 3 5 2 4" xfId="39006"/>
    <cellStyle name="СводкаСтоимРаб 2 3 5 3" xfId="18627"/>
    <cellStyle name="СводкаСтоимРаб 2 3 5 3 2" xfId="18628"/>
    <cellStyle name="СводкаСтоимРаб 2 3 5 3 2 2" xfId="18629"/>
    <cellStyle name="СводкаСтоимРаб 2 3 5 3 2 2 2" xfId="39007"/>
    <cellStyle name="СводкаСтоимРаб 2 3 5 3 2 3" xfId="39008"/>
    <cellStyle name="СводкаСтоимРаб 2 3 5 3 3" xfId="39009"/>
    <cellStyle name="СводкаСтоимРаб 2 3 5 4" xfId="18630"/>
    <cellStyle name="СводкаСтоимРаб 2 3 5 4 2" xfId="18631"/>
    <cellStyle name="СводкаСтоимРаб 2 3 5 4 2 2" xfId="39010"/>
    <cellStyle name="СводкаСтоимРаб 2 3 5 4 3" xfId="39011"/>
    <cellStyle name="СводкаСтоимРаб 2 3 5 5" xfId="39012"/>
    <cellStyle name="СводкаСтоимРаб 2 3 6" xfId="18632"/>
    <cellStyle name="СводкаСтоимРаб 2 3 6 2" xfId="18633"/>
    <cellStyle name="СводкаСтоимРаб 2 3 6 2 2" xfId="18634"/>
    <cellStyle name="СводкаСтоимРаб 2 3 6 2 2 2" xfId="18635"/>
    <cellStyle name="СводкаСтоимРаб 2 3 6 2 2 2 2" xfId="39013"/>
    <cellStyle name="СводкаСтоимРаб 2 3 6 2 2 3" xfId="39014"/>
    <cellStyle name="СводкаСтоимРаб 2 3 6 2 3" xfId="39015"/>
    <cellStyle name="СводкаСтоимРаб 2 3 6 3" xfId="18636"/>
    <cellStyle name="СводкаСтоимРаб 2 3 6 3 2" xfId="18637"/>
    <cellStyle name="СводкаСтоимРаб 2 3 6 3 2 2" xfId="39016"/>
    <cellStyle name="СводкаСтоимРаб 2 3 6 3 3" xfId="39017"/>
    <cellStyle name="СводкаСтоимРаб 2 3 6 4" xfId="39018"/>
    <cellStyle name="СводкаСтоимРаб 2 3 7" xfId="18638"/>
    <cellStyle name="СводкаСтоимРаб 2 3 7 2" xfId="18639"/>
    <cellStyle name="СводкаСтоимРаб 2 3 7 2 2" xfId="18640"/>
    <cellStyle name="СводкаСтоимРаб 2 3 7 2 2 2" xfId="39019"/>
    <cellStyle name="СводкаСтоимРаб 2 3 7 2 3" xfId="39020"/>
    <cellStyle name="СводкаСтоимРаб 2 3 7 3" xfId="39021"/>
    <cellStyle name="СводкаСтоимРаб 2 3 8" xfId="18641"/>
    <cellStyle name="СводкаСтоимРаб 2 3 8 2" xfId="18642"/>
    <cellStyle name="СводкаСтоимРаб 2 3 8 2 2" xfId="39022"/>
    <cellStyle name="СводкаСтоимРаб 2 3 8 3" xfId="39023"/>
    <cellStyle name="СводкаСтоимРаб 2 3 9" xfId="39024"/>
    <cellStyle name="СводкаСтоимРаб 2 4" xfId="18643"/>
    <cellStyle name="СводкаСтоимРаб 2 4 2" xfId="18644"/>
    <cellStyle name="СводкаСтоимРаб 2 4 2 2" xfId="18645"/>
    <cellStyle name="СводкаСтоимРаб 2 4 2 2 2" xfId="39025"/>
    <cellStyle name="СводкаСтоимРаб 2 4 2 3" xfId="39026"/>
    <cellStyle name="СводкаСтоимРаб 2 4 3" xfId="39027"/>
    <cellStyle name="СводкаСтоимРаб 2 5" xfId="18646"/>
    <cellStyle name="СводкаСтоимРаб 2 5 2" xfId="18647"/>
    <cellStyle name="СводкаСтоимРаб 2 5 2 2" xfId="39028"/>
    <cellStyle name="СводкаСтоимРаб 2 5 3" xfId="39029"/>
    <cellStyle name="СводкаСтоимРаб 2 6" xfId="39030"/>
    <cellStyle name="СводкаСтоимРаб 3" xfId="18648"/>
    <cellStyle name="СводкаСтоимРаб 3 2" xfId="18649"/>
    <cellStyle name="СводкаСтоимРаб 3 2 2" xfId="18650"/>
    <cellStyle name="СводкаСтоимРаб 3 2 2 2" xfId="18651"/>
    <cellStyle name="СводкаСтоимРаб 3 2 2 2 2" xfId="18652"/>
    <cellStyle name="СводкаСтоимРаб 3 2 2 2 2 2" xfId="18653"/>
    <cellStyle name="СводкаСтоимРаб 3 2 2 2 2 2 2" xfId="39031"/>
    <cellStyle name="СводкаСтоимРаб 3 2 2 2 2 3" xfId="39032"/>
    <cellStyle name="СводкаСтоимРаб 3 2 2 2 3" xfId="39033"/>
    <cellStyle name="СводкаСтоимРаб 3 2 2 3" xfId="18654"/>
    <cellStyle name="СводкаСтоимРаб 3 2 2 3 2" xfId="18655"/>
    <cellStyle name="СводкаСтоимРаб 3 2 2 3 2 2" xfId="39034"/>
    <cellStyle name="СводкаСтоимРаб 3 2 2 3 3" xfId="39035"/>
    <cellStyle name="СводкаСтоимРаб 3 2 2 4" xfId="39036"/>
    <cellStyle name="СводкаСтоимРаб 3 2 3" xfId="18656"/>
    <cellStyle name="СводкаСтоимРаб 3 2 3 2" xfId="18657"/>
    <cellStyle name="СводкаСтоимРаб 3 2 3 2 2" xfId="18658"/>
    <cellStyle name="СводкаСтоимРаб 3 2 3 2 2 2" xfId="39037"/>
    <cellStyle name="СводкаСтоимРаб 3 2 3 2 3" xfId="39038"/>
    <cellStyle name="СводкаСтоимРаб 3 2 3 3" xfId="39039"/>
    <cellStyle name="СводкаСтоимРаб 3 2 4" xfId="18659"/>
    <cellStyle name="СводкаСтоимРаб 3 2 4 2" xfId="18660"/>
    <cellStyle name="СводкаСтоимРаб 3 2 4 2 2" xfId="39040"/>
    <cellStyle name="СводкаСтоимРаб 3 2 4 3" xfId="39041"/>
    <cellStyle name="СводкаСтоимРаб 3 2 5" xfId="39042"/>
    <cellStyle name="СводкаСтоимРаб 3 3" xfId="18661"/>
    <cellStyle name="СводкаСтоимРаб 3 3 2" xfId="18662"/>
    <cellStyle name="СводкаСтоимРаб 3 3 2 2" xfId="18663"/>
    <cellStyle name="СводкаСтоимРаб 3 3 2 2 2" xfId="18664"/>
    <cellStyle name="СводкаСтоимРаб 3 3 2 2 2 2" xfId="18665"/>
    <cellStyle name="СводкаСтоимРаб 3 3 2 2 2 2 2" xfId="39043"/>
    <cellStyle name="СводкаСтоимРаб 3 3 2 2 2 3" xfId="39044"/>
    <cellStyle name="СводкаСтоимРаб 3 3 2 2 3" xfId="39045"/>
    <cellStyle name="СводкаСтоимРаб 3 3 2 3" xfId="18666"/>
    <cellStyle name="СводкаСтоимРаб 3 3 2 3 2" xfId="18667"/>
    <cellStyle name="СводкаСтоимРаб 3 3 2 3 2 2" xfId="39046"/>
    <cellStyle name="СводкаСтоимРаб 3 3 2 3 3" xfId="39047"/>
    <cellStyle name="СводкаСтоимРаб 3 3 2 4" xfId="39048"/>
    <cellStyle name="СводкаСтоимРаб 3 3 3" xfId="18668"/>
    <cellStyle name="СводкаСтоимРаб 3 3 3 2" xfId="18669"/>
    <cellStyle name="СводкаСтоимРаб 3 3 3 2 2" xfId="18670"/>
    <cellStyle name="СводкаСтоимРаб 3 3 3 2 2 2" xfId="39049"/>
    <cellStyle name="СводкаСтоимРаб 3 3 3 2 3" xfId="39050"/>
    <cellStyle name="СводкаСтоимРаб 3 3 3 3" xfId="39051"/>
    <cellStyle name="СводкаСтоимРаб 3 3 4" xfId="18671"/>
    <cellStyle name="СводкаСтоимРаб 3 3 4 2" xfId="18672"/>
    <cellStyle name="СводкаСтоимРаб 3 3 4 2 2" xfId="39052"/>
    <cellStyle name="СводкаСтоимРаб 3 3 4 3" xfId="39053"/>
    <cellStyle name="СводкаСтоимРаб 3 3 5" xfId="39054"/>
    <cellStyle name="СводкаСтоимРаб 3 4" xfId="18673"/>
    <cellStyle name="СводкаСтоимРаб 3 4 2" xfId="18674"/>
    <cellStyle name="СводкаСтоимРаб 3 4 2 2" xfId="18675"/>
    <cellStyle name="СводкаСтоимРаб 3 4 2 2 2" xfId="18676"/>
    <cellStyle name="СводкаСтоимРаб 3 4 2 2 2 2" xfId="18677"/>
    <cellStyle name="СводкаСтоимРаб 3 4 2 2 2 2 2" xfId="39055"/>
    <cellStyle name="СводкаСтоимРаб 3 4 2 2 2 3" xfId="39056"/>
    <cellStyle name="СводкаСтоимРаб 3 4 2 2 3" xfId="39057"/>
    <cellStyle name="СводкаСтоимРаб 3 4 2 3" xfId="18678"/>
    <cellStyle name="СводкаСтоимРаб 3 4 2 3 2" xfId="18679"/>
    <cellStyle name="СводкаСтоимРаб 3 4 2 3 2 2" xfId="39058"/>
    <cellStyle name="СводкаСтоимРаб 3 4 2 3 3" xfId="39059"/>
    <cellStyle name="СводкаСтоимРаб 3 4 2 4" xfId="39060"/>
    <cellStyle name="СводкаСтоимРаб 3 4 3" xfId="18680"/>
    <cellStyle name="СводкаСтоимРаб 3 4 3 2" xfId="18681"/>
    <cellStyle name="СводкаСтоимРаб 3 4 3 2 2" xfId="18682"/>
    <cellStyle name="СводкаСтоимРаб 3 4 3 2 2 2" xfId="39061"/>
    <cellStyle name="СводкаСтоимРаб 3 4 3 2 3" xfId="39062"/>
    <cellStyle name="СводкаСтоимРаб 3 4 3 3" xfId="39063"/>
    <cellStyle name="СводкаСтоимРаб 3 4 4" xfId="18683"/>
    <cellStyle name="СводкаСтоимРаб 3 4 4 2" xfId="18684"/>
    <cellStyle name="СводкаСтоимРаб 3 4 4 2 2" xfId="39064"/>
    <cellStyle name="СводкаСтоимРаб 3 4 4 3" xfId="39065"/>
    <cellStyle name="СводкаСтоимРаб 3 4 5" xfId="39066"/>
    <cellStyle name="СводкаСтоимРаб 3 5" xfId="18685"/>
    <cellStyle name="СводкаСтоимРаб 3 5 2" xfId="18686"/>
    <cellStyle name="СводкаСтоимРаб 3 5 2 2" xfId="18687"/>
    <cellStyle name="СводкаСтоимРаб 3 5 2 2 2" xfId="18688"/>
    <cellStyle name="СводкаСтоимРаб 3 5 2 2 2 2" xfId="18689"/>
    <cellStyle name="СводкаСтоимРаб 3 5 2 2 2 2 2" xfId="39067"/>
    <cellStyle name="СводкаСтоимРаб 3 5 2 2 2 3" xfId="39068"/>
    <cellStyle name="СводкаСтоимРаб 3 5 2 2 3" xfId="39069"/>
    <cellStyle name="СводкаСтоимРаб 3 5 2 3" xfId="18690"/>
    <cellStyle name="СводкаСтоимРаб 3 5 2 3 2" xfId="18691"/>
    <cellStyle name="СводкаСтоимРаб 3 5 2 3 2 2" xfId="39070"/>
    <cellStyle name="СводкаСтоимРаб 3 5 2 3 3" xfId="39071"/>
    <cellStyle name="СводкаСтоимРаб 3 5 2 4" xfId="39072"/>
    <cellStyle name="СводкаСтоимРаб 3 5 3" xfId="18692"/>
    <cellStyle name="СводкаСтоимРаб 3 5 3 2" xfId="18693"/>
    <cellStyle name="СводкаСтоимРаб 3 5 3 2 2" xfId="18694"/>
    <cellStyle name="СводкаСтоимРаб 3 5 3 2 2 2" xfId="39073"/>
    <cellStyle name="СводкаСтоимРаб 3 5 3 2 3" xfId="39074"/>
    <cellStyle name="СводкаСтоимРаб 3 5 3 3" xfId="39075"/>
    <cellStyle name="СводкаСтоимРаб 3 5 4" xfId="18695"/>
    <cellStyle name="СводкаСтоимРаб 3 5 4 2" xfId="18696"/>
    <cellStyle name="СводкаСтоимРаб 3 5 4 2 2" xfId="39076"/>
    <cellStyle name="СводкаСтоимРаб 3 5 4 3" xfId="39077"/>
    <cellStyle name="СводкаСтоимРаб 3 5 5" xfId="39078"/>
    <cellStyle name="СводкаСтоимРаб 3 6" xfId="18697"/>
    <cellStyle name="СводкаСтоимРаб 3 6 2" xfId="18698"/>
    <cellStyle name="СводкаСтоимРаб 3 6 2 2" xfId="18699"/>
    <cellStyle name="СводкаСтоимРаб 3 6 2 2 2" xfId="18700"/>
    <cellStyle name="СводкаСтоимРаб 3 6 2 2 2 2" xfId="39079"/>
    <cellStyle name="СводкаСтоимРаб 3 6 2 2 3" xfId="39080"/>
    <cellStyle name="СводкаСтоимРаб 3 6 2 3" xfId="39081"/>
    <cellStyle name="СводкаСтоимРаб 3 6 3" xfId="18701"/>
    <cellStyle name="СводкаСтоимРаб 3 6 3 2" xfId="18702"/>
    <cellStyle name="СводкаСтоимРаб 3 6 3 2 2" xfId="39082"/>
    <cellStyle name="СводкаСтоимРаб 3 6 3 3" xfId="39083"/>
    <cellStyle name="СводкаСтоимРаб 3 6 4" xfId="39084"/>
    <cellStyle name="СводкаСтоимРаб 3 7" xfId="18703"/>
    <cellStyle name="СводкаСтоимРаб 3 7 2" xfId="18704"/>
    <cellStyle name="СводкаСтоимРаб 3 7 2 2" xfId="18705"/>
    <cellStyle name="СводкаСтоимРаб 3 7 2 2 2" xfId="39085"/>
    <cellStyle name="СводкаСтоимРаб 3 7 2 3" xfId="39086"/>
    <cellStyle name="СводкаСтоимРаб 3 7 3" xfId="39087"/>
    <cellStyle name="СводкаСтоимРаб 3 8" xfId="18706"/>
    <cellStyle name="СводкаСтоимРаб 3 8 2" xfId="18707"/>
    <cellStyle name="СводкаСтоимРаб 3 8 2 2" xfId="39088"/>
    <cellStyle name="СводкаСтоимРаб 3 8 3" xfId="39089"/>
    <cellStyle name="СводкаСтоимРаб 3 9" xfId="39090"/>
    <cellStyle name="СводкаСтоимРаб 4" xfId="18708"/>
    <cellStyle name="СводкаСтоимРаб 4 2" xfId="18709"/>
    <cellStyle name="СводкаСтоимРаб 4 2 2" xfId="18710"/>
    <cellStyle name="СводкаСтоимРаб 4 2 2 2" xfId="18711"/>
    <cellStyle name="СводкаСтоимРаб 4 2 2 2 2" xfId="18712"/>
    <cellStyle name="СводкаСтоимРаб 4 2 2 2 2 2" xfId="18713"/>
    <cellStyle name="СводкаСтоимРаб 4 2 2 2 2 2 2" xfId="39091"/>
    <cellStyle name="СводкаСтоимРаб 4 2 2 2 2 3" xfId="39092"/>
    <cellStyle name="СводкаСтоимРаб 4 2 2 2 3" xfId="39093"/>
    <cellStyle name="СводкаСтоимРаб 4 2 2 3" xfId="18714"/>
    <cellStyle name="СводкаСтоимРаб 4 2 2 3 2" xfId="18715"/>
    <cellStyle name="СводкаСтоимРаб 4 2 2 3 2 2" xfId="39094"/>
    <cellStyle name="СводкаСтоимРаб 4 2 2 3 3" xfId="39095"/>
    <cellStyle name="СводкаСтоимРаб 4 2 2 4" xfId="39096"/>
    <cellStyle name="СводкаСтоимРаб 4 2 3" xfId="18716"/>
    <cellStyle name="СводкаСтоимРаб 4 2 3 2" xfId="18717"/>
    <cellStyle name="СводкаСтоимРаб 4 2 3 2 2" xfId="18718"/>
    <cellStyle name="СводкаСтоимРаб 4 2 3 2 2 2" xfId="39097"/>
    <cellStyle name="СводкаСтоимРаб 4 2 3 2 3" xfId="39098"/>
    <cellStyle name="СводкаСтоимРаб 4 2 3 3" xfId="39099"/>
    <cellStyle name="СводкаСтоимРаб 4 2 4" xfId="18719"/>
    <cellStyle name="СводкаСтоимРаб 4 2 4 2" xfId="18720"/>
    <cellStyle name="СводкаСтоимРаб 4 2 4 2 2" xfId="39100"/>
    <cellStyle name="СводкаСтоимРаб 4 2 4 3" xfId="39101"/>
    <cellStyle name="СводкаСтоимРаб 4 2 5" xfId="39102"/>
    <cellStyle name="СводкаСтоимРаб 4 3" xfId="18721"/>
    <cellStyle name="СводкаСтоимРаб 4 3 2" xfId="18722"/>
    <cellStyle name="СводкаСтоимРаб 4 3 2 2" xfId="18723"/>
    <cellStyle name="СводкаСтоимРаб 4 3 2 2 2" xfId="18724"/>
    <cellStyle name="СводкаСтоимРаб 4 3 2 2 2 2" xfId="18725"/>
    <cellStyle name="СводкаСтоимРаб 4 3 2 2 2 2 2" xfId="39103"/>
    <cellStyle name="СводкаСтоимРаб 4 3 2 2 2 3" xfId="39104"/>
    <cellStyle name="СводкаСтоимРаб 4 3 2 2 3" xfId="39105"/>
    <cellStyle name="СводкаСтоимРаб 4 3 2 3" xfId="18726"/>
    <cellStyle name="СводкаСтоимРаб 4 3 2 3 2" xfId="18727"/>
    <cellStyle name="СводкаСтоимРаб 4 3 2 3 2 2" xfId="39106"/>
    <cellStyle name="СводкаСтоимРаб 4 3 2 3 3" xfId="39107"/>
    <cellStyle name="СводкаСтоимРаб 4 3 2 4" xfId="39108"/>
    <cellStyle name="СводкаСтоимРаб 4 3 3" xfId="18728"/>
    <cellStyle name="СводкаСтоимРаб 4 3 3 2" xfId="18729"/>
    <cellStyle name="СводкаСтоимРаб 4 3 3 2 2" xfId="18730"/>
    <cellStyle name="СводкаСтоимРаб 4 3 3 2 2 2" xfId="39109"/>
    <cellStyle name="СводкаСтоимРаб 4 3 3 2 3" xfId="39110"/>
    <cellStyle name="СводкаСтоимРаб 4 3 3 3" xfId="39111"/>
    <cellStyle name="СводкаСтоимРаб 4 3 4" xfId="18731"/>
    <cellStyle name="СводкаСтоимРаб 4 3 4 2" xfId="18732"/>
    <cellStyle name="СводкаСтоимРаб 4 3 4 2 2" xfId="39112"/>
    <cellStyle name="СводкаСтоимРаб 4 3 4 3" xfId="39113"/>
    <cellStyle name="СводкаСтоимРаб 4 3 5" xfId="39114"/>
    <cellStyle name="СводкаСтоимРаб 4 4" xfId="18733"/>
    <cellStyle name="СводкаСтоимРаб 4 4 2" xfId="18734"/>
    <cellStyle name="СводкаСтоимРаб 4 4 2 2" xfId="18735"/>
    <cellStyle name="СводкаСтоимРаб 4 4 2 2 2" xfId="18736"/>
    <cellStyle name="СводкаСтоимРаб 4 4 2 2 2 2" xfId="18737"/>
    <cellStyle name="СводкаСтоимРаб 4 4 2 2 2 2 2" xfId="39115"/>
    <cellStyle name="СводкаСтоимРаб 4 4 2 2 2 3" xfId="39116"/>
    <cellStyle name="СводкаСтоимРаб 4 4 2 2 3" xfId="39117"/>
    <cellStyle name="СводкаСтоимРаб 4 4 2 3" xfId="18738"/>
    <cellStyle name="СводкаСтоимРаб 4 4 2 3 2" xfId="18739"/>
    <cellStyle name="СводкаСтоимРаб 4 4 2 3 2 2" xfId="39118"/>
    <cellStyle name="СводкаСтоимРаб 4 4 2 3 3" xfId="39119"/>
    <cellStyle name="СводкаСтоимРаб 4 4 2 4" xfId="39120"/>
    <cellStyle name="СводкаСтоимРаб 4 4 3" xfId="18740"/>
    <cellStyle name="СводкаСтоимРаб 4 4 3 2" xfId="18741"/>
    <cellStyle name="СводкаСтоимРаб 4 4 3 2 2" xfId="18742"/>
    <cellStyle name="СводкаСтоимРаб 4 4 3 2 2 2" xfId="39121"/>
    <cellStyle name="СводкаСтоимРаб 4 4 3 2 3" xfId="39122"/>
    <cellStyle name="СводкаСтоимРаб 4 4 3 3" xfId="39123"/>
    <cellStyle name="СводкаСтоимРаб 4 4 4" xfId="18743"/>
    <cellStyle name="СводкаСтоимРаб 4 4 4 2" xfId="18744"/>
    <cellStyle name="СводкаСтоимРаб 4 4 4 2 2" xfId="39124"/>
    <cellStyle name="СводкаСтоимРаб 4 4 4 3" xfId="39125"/>
    <cellStyle name="СводкаСтоимРаб 4 4 5" xfId="39126"/>
    <cellStyle name="СводкаСтоимРаб 4 5" xfId="18745"/>
    <cellStyle name="СводкаСтоимРаб 4 5 2" xfId="18746"/>
    <cellStyle name="СводкаСтоимРаб 4 5 2 2" xfId="18747"/>
    <cellStyle name="СводкаСтоимРаб 4 5 2 2 2" xfId="18748"/>
    <cellStyle name="СводкаСтоимРаб 4 5 2 2 2 2" xfId="18749"/>
    <cellStyle name="СводкаСтоимРаб 4 5 2 2 2 2 2" xfId="39127"/>
    <cellStyle name="СводкаСтоимРаб 4 5 2 2 2 3" xfId="39128"/>
    <cellStyle name="СводкаСтоимРаб 4 5 2 2 3" xfId="39129"/>
    <cellStyle name="СводкаСтоимРаб 4 5 2 3" xfId="18750"/>
    <cellStyle name="СводкаСтоимРаб 4 5 2 3 2" xfId="18751"/>
    <cellStyle name="СводкаСтоимРаб 4 5 2 3 2 2" xfId="39130"/>
    <cellStyle name="СводкаСтоимРаб 4 5 2 3 3" xfId="39131"/>
    <cellStyle name="СводкаСтоимРаб 4 5 2 4" xfId="39132"/>
    <cellStyle name="СводкаСтоимРаб 4 5 3" xfId="18752"/>
    <cellStyle name="СводкаСтоимРаб 4 5 3 2" xfId="18753"/>
    <cellStyle name="СводкаСтоимРаб 4 5 3 2 2" xfId="18754"/>
    <cellStyle name="СводкаСтоимРаб 4 5 3 2 2 2" xfId="39133"/>
    <cellStyle name="СводкаСтоимРаб 4 5 3 2 3" xfId="39134"/>
    <cellStyle name="СводкаСтоимРаб 4 5 3 3" xfId="39135"/>
    <cellStyle name="СводкаСтоимРаб 4 5 4" xfId="18755"/>
    <cellStyle name="СводкаСтоимРаб 4 5 4 2" xfId="18756"/>
    <cellStyle name="СводкаСтоимРаб 4 5 4 2 2" xfId="39136"/>
    <cellStyle name="СводкаСтоимРаб 4 5 4 3" xfId="39137"/>
    <cellStyle name="СводкаСтоимРаб 4 5 5" xfId="39138"/>
    <cellStyle name="СводкаСтоимРаб 4 6" xfId="18757"/>
    <cellStyle name="СводкаСтоимРаб 4 6 2" xfId="18758"/>
    <cellStyle name="СводкаСтоимРаб 4 6 2 2" xfId="18759"/>
    <cellStyle name="СводкаСтоимРаб 4 6 2 2 2" xfId="18760"/>
    <cellStyle name="СводкаСтоимРаб 4 6 2 2 2 2" xfId="39139"/>
    <cellStyle name="СводкаСтоимРаб 4 6 2 2 3" xfId="39140"/>
    <cellStyle name="СводкаСтоимРаб 4 6 2 3" xfId="39141"/>
    <cellStyle name="СводкаСтоимРаб 4 6 3" xfId="18761"/>
    <cellStyle name="СводкаСтоимРаб 4 6 3 2" xfId="18762"/>
    <cellStyle name="СводкаСтоимРаб 4 6 3 2 2" xfId="39142"/>
    <cellStyle name="СводкаСтоимРаб 4 6 3 3" xfId="39143"/>
    <cellStyle name="СводкаСтоимРаб 4 6 4" xfId="39144"/>
    <cellStyle name="СводкаСтоимРаб 4 7" xfId="18763"/>
    <cellStyle name="СводкаСтоимРаб 4 7 2" xfId="18764"/>
    <cellStyle name="СводкаСтоимРаб 4 7 2 2" xfId="18765"/>
    <cellStyle name="СводкаСтоимРаб 4 7 2 2 2" xfId="39145"/>
    <cellStyle name="СводкаСтоимРаб 4 7 2 3" xfId="39146"/>
    <cellStyle name="СводкаСтоимРаб 4 7 3" xfId="39147"/>
    <cellStyle name="СводкаСтоимРаб 4 8" xfId="18766"/>
    <cellStyle name="СводкаСтоимРаб 4 8 2" xfId="18767"/>
    <cellStyle name="СводкаСтоимРаб 4 8 2 2" xfId="39148"/>
    <cellStyle name="СводкаСтоимРаб 4 8 3" xfId="39149"/>
    <cellStyle name="СводкаСтоимРаб 4 9" xfId="39150"/>
    <cellStyle name="СводкаСтоимРаб 5" xfId="18768"/>
    <cellStyle name="СводкаСтоимРаб 5 2" xfId="18769"/>
    <cellStyle name="СводкаСтоимРаб 5 2 2" xfId="18770"/>
    <cellStyle name="СводкаСтоимРаб 5 2 2 2" xfId="39151"/>
    <cellStyle name="СводкаСтоимРаб 5 2 3" xfId="39152"/>
    <cellStyle name="СводкаСтоимРаб 5 3" xfId="39153"/>
    <cellStyle name="СводкаСтоимРаб 6" xfId="18771"/>
    <cellStyle name="СводкаСтоимРаб 6 2" xfId="18772"/>
    <cellStyle name="СводкаСтоимРаб 6 2 2" xfId="39154"/>
    <cellStyle name="СводкаСтоимРаб 6 3" xfId="39155"/>
    <cellStyle name="СводкаСтоимРаб 7" xfId="39156"/>
    <cellStyle name="СводРасч" xfId="18773"/>
    <cellStyle name="Связанная ячейка 2" xfId="374"/>
    <cellStyle name="Связанная ячейка 3" xfId="375"/>
    <cellStyle name="Связанная ячейка 4" xfId="376"/>
    <cellStyle name="Связанная ячейка 5" xfId="18774"/>
    <cellStyle name="Связанная ячейка 6" xfId="18775"/>
    <cellStyle name="смр" xfId="377"/>
    <cellStyle name="Стиль 1" xfId="378"/>
    <cellStyle name="Стиль 1 2" xfId="379"/>
    <cellStyle name="Стиль 1 2 2" xfId="380"/>
    <cellStyle name="Стиль 1 3" xfId="381"/>
    <cellStyle name="Стиль 1 3 2" xfId="18776"/>
    <cellStyle name="Стиль 1 4" xfId="382"/>
    <cellStyle name="Стиль 1 7" xfId="627"/>
    <cellStyle name="Стиль 1_ИПР 2010-16.02.10" xfId="383"/>
    <cellStyle name="Текст предупреждения 2" xfId="384"/>
    <cellStyle name="Текст предупреждения 3" xfId="385"/>
    <cellStyle name="Текст предупреждения 4" xfId="386"/>
    <cellStyle name="Текст предупреждения 5" xfId="18777"/>
    <cellStyle name="Текст предупреждения 6" xfId="18778"/>
    <cellStyle name="Титул" xfId="387"/>
    <cellStyle name="Тысячи [0]_01.01.98" xfId="388"/>
    <cellStyle name="Тысячи_01.01.98" xfId="389"/>
    <cellStyle name="Финансовый" xfId="647" builtinId="3"/>
    <cellStyle name="Финансовый 2" xfId="390"/>
    <cellStyle name="Финансовый 2 2" xfId="391"/>
    <cellStyle name="Финансовый 2 2 2" xfId="657"/>
    <cellStyle name="Финансовый 2 2 2 2" xfId="18779"/>
    <cellStyle name="Финансовый 2 2 2 2 2" xfId="18780"/>
    <cellStyle name="Финансовый 2 2 2 3" xfId="18781"/>
    <cellStyle name="Финансовый 2 3" xfId="392"/>
    <cellStyle name="Финансовый 2 4" xfId="393"/>
    <cellStyle name="Финансовый 2 5" xfId="394"/>
    <cellStyle name="Финансовый 2 6" xfId="642"/>
    <cellStyle name="Финансовый 2 6 2" xfId="653"/>
    <cellStyle name="Финансовый 2 7" xfId="18782"/>
    <cellStyle name="Финансовый 2 8" xfId="39157"/>
    <cellStyle name="Финансовый 3" xfId="395"/>
    <cellStyle name="Финансовый 3 2" xfId="18783"/>
    <cellStyle name="Финансовый 3 2 2" xfId="18784"/>
    <cellStyle name="Финансовый 3 2 2 2" xfId="18785"/>
    <cellStyle name="Финансовый 3 2 2 2 2" xfId="39158"/>
    <cellStyle name="Финансовый 3 2 2 3" xfId="39159"/>
    <cellStyle name="Финансовый 3 2 3" xfId="18786"/>
    <cellStyle name="Финансовый 3 2 3 2" xfId="39160"/>
    <cellStyle name="Финансовый 3 2 4" xfId="39161"/>
    <cellStyle name="Финансовый 3 3" xfId="18787"/>
    <cellStyle name="Финансовый 3 3 2" xfId="18788"/>
    <cellStyle name="Финансовый 3 3 2 2" xfId="18789"/>
    <cellStyle name="Финансовый 3 3 2 2 2" xfId="39162"/>
    <cellStyle name="Финансовый 3 3 2 3" xfId="39163"/>
    <cellStyle name="Финансовый 3 3 3" xfId="18790"/>
    <cellStyle name="Финансовый 3 3 3 2" xfId="39164"/>
    <cellStyle name="Финансовый 3 3 4" xfId="18791"/>
    <cellStyle name="Финансовый 3 3 4 2" xfId="39165"/>
    <cellStyle name="Финансовый 3 3 5" xfId="39166"/>
    <cellStyle name="Финансовый 3 4" xfId="18792"/>
    <cellStyle name="Финансовый 3 4 2" xfId="18793"/>
    <cellStyle name="Финансовый 3 4 2 2" xfId="18794"/>
    <cellStyle name="Финансовый 3 4 2 2 2" xfId="39167"/>
    <cellStyle name="Финансовый 3 4 2 3" xfId="39168"/>
    <cellStyle name="Финансовый 3 4 3" xfId="18795"/>
    <cellStyle name="Финансовый 3 4 3 2" xfId="39169"/>
    <cellStyle name="Финансовый 3 4 4" xfId="39170"/>
    <cellStyle name="Финансовый 3 5" xfId="18796"/>
    <cellStyle name="Финансовый 3 6" xfId="18797"/>
    <cellStyle name="Финансовый 4" xfId="396"/>
    <cellStyle name="Финансовый 4 2" xfId="635"/>
    <cellStyle name="Финансовый 5" xfId="397"/>
    <cellStyle name="Финансовый 5 2" xfId="18798"/>
    <cellStyle name="Финансовый 5 2 2" xfId="18799"/>
    <cellStyle name="Финансовый 5 2 2 2" xfId="18800"/>
    <cellStyle name="Финансовый 5 2 2 2 2" xfId="39171"/>
    <cellStyle name="Финансовый 5 2 2 3" xfId="39172"/>
    <cellStyle name="Финансовый 5 2 3" xfId="18801"/>
    <cellStyle name="Финансовый 5 2 3 2" xfId="39173"/>
    <cellStyle name="Финансовый 5 2 4" xfId="39174"/>
    <cellStyle name="Финансовый 5 3" xfId="18802"/>
    <cellStyle name="Финансовый 5 3 2" xfId="18803"/>
    <cellStyle name="Финансовый 5 3 2 2" xfId="18804"/>
    <cellStyle name="Финансовый 5 3 2 2 2" xfId="39175"/>
    <cellStyle name="Финансовый 5 3 2 3" xfId="39176"/>
    <cellStyle name="Финансовый 5 3 3" xfId="18805"/>
    <cellStyle name="Финансовый 5 3 3 2" xfId="39177"/>
    <cellStyle name="Финансовый 5 3 4" xfId="39178"/>
    <cellStyle name="Финансовый 5 4" xfId="18806"/>
    <cellStyle name="Финансовый 5 4 2" xfId="18807"/>
    <cellStyle name="Финансовый 5 4 2 2" xfId="39179"/>
    <cellStyle name="Финансовый 5 4 3" xfId="39180"/>
    <cellStyle name="Финансовый 5 5" xfId="18808"/>
    <cellStyle name="Финансовый 5 5 2" xfId="39181"/>
    <cellStyle name="Финансовый 5 6" xfId="39182"/>
    <cellStyle name="Финансовый 6" xfId="18809"/>
    <cellStyle name="Финансовый 6 2" xfId="20977"/>
    <cellStyle name="Финансовый 7" xfId="18810"/>
    <cellStyle name="Финансовый 7 2" xfId="39183"/>
    <cellStyle name="Финансовый 8" xfId="18811"/>
    <cellStyle name="Хвост" xfId="398"/>
    <cellStyle name="Хороший 2" xfId="399"/>
    <cellStyle name="Хороший 3" xfId="400"/>
    <cellStyle name="Хороший 4" xfId="401"/>
    <cellStyle name="Хороший 5" xfId="18812"/>
    <cellStyle name="Хороший 6" xfId="18813"/>
    <cellStyle name="Ценник" xfId="18814"/>
    <cellStyle name="Џђћ–…ќ’ќ›‰" xfId="402"/>
    <cellStyle name="Экспертиза" xfId="403"/>
    <cellStyle name="㼿㼿" xfId="404"/>
    <cellStyle name="㼿㼿 10" xfId="18815"/>
    <cellStyle name="㼿㼿 10 2" xfId="39184"/>
    <cellStyle name="㼿㼿 11" xfId="39185"/>
    <cellStyle name="㼿㼿 2" xfId="405"/>
    <cellStyle name="㼿㼿 2 2" xfId="18816"/>
    <cellStyle name="㼿㼿 2 2 10" xfId="39186"/>
    <cellStyle name="㼿㼿 2 2 2" xfId="18817"/>
    <cellStyle name="㼿㼿 2 2 2 2" xfId="18818"/>
    <cellStyle name="㼿㼿 2 2 2 2 2" xfId="18819"/>
    <cellStyle name="㼿㼿 2 2 2 2 2 2" xfId="18820"/>
    <cellStyle name="㼿㼿 2 2 2 2 2 2 2" xfId="39187"/>
    <cellStyle name="㼿㼿 2 2 2 2 2 3" xfId="39188"/>
    <cellStyle name="㼿㼿 2 2 2 2 3" xfId="18821"/>
    <cellStyle name="㼿㼿 2 2 2 2 3 2" xfId="18822"/>
    <cellStyle name="㼿㼿 2 2 2 2 3 2 2" xfId="39189"/>
    <cellStyle name="㼿㼿 2 2 2 2 3 3" xfId="39190"/>
    <cellStyle name="㼿㼿 2 2 2 2 4" xfId="18823"/>
    <cellStyle name="㼿㼿 2 2 2 2 4 2" xfId="18824"/>
    <cellStyle name="㼿㼿 2 2 2 2 4 2 2" xfId="39191"/>
    <cellStyle name="㼿㼿 2 2 2 2 4 3" xfId="39192"/>
    <cellStyle name="㼿㼿 2 2 2 2 5" xfId="18825"/>
    <cellStyle name="㼿㼿 2 2 2 2 5 2" xfId="39193"/>
    <cellStyle name="㼿㼿 2 2 2 2 6" xfId="39194"/>
    <cellStyle name="㼿㼿 2 2 2 3" xfId="18826"/>
    <cellStyle name="㼿㼿 2 2 2 3 2" xfId="18827"/>
    <cellStyle name="㼿㼿 2 2 2 3 2 2" xfId="18828"/>
    <cellStyle name="㼿㼿 2 2 2 3 2 2 2" xfId="39195"/>
    <cellStyle name="㼿㼿 2 2 2 3 2 3" xfId="39196"/>
    <cellStyle name="㼿㼿 2 2 2 3 3" xfId="18829"/>
    <cellStyle name="㼿㼿 2 2 2 3 3 2" xfId="18830"/>
    <cellStyle name="㼿㼿 2 2 2 3 3 2 2" xfId="39197"/>
    <cellStyle name="㼿㼿 2 2 2 3 3 3" xfId="39198"/>
    <cellStyle name="㼿㼿 2 2 2 3 4" xfId="18831"/>
    <cellStyle name="㼿㼿 2 2 2 3 4 2" xfId="18832"/>
    <cellStyle name="㼿㼿 2 2 2 3 4 2 2" xfId="39199"/>
    <cellStyle name="㼿㼿 2 2 2 3 4 3" xfId="39200"/>
    <cellStyle name="㼿㼿 2 2 2 3 5" xfId="18833"/>
    <cellStyle name="㼿㼿 2 2 2 3 5 2" xfId="39201"/>
    <cellStyle name="㼿㼿 2 2 2 3 6" xfId="39202"/>
    <cellStyle name="㼿㼿 2 2 2 4" xfId="18834"/>
    <cellStyle name="㼿㼿 2 2 2 4 2" xfId="18835"/>
    <cellStyle name="㼿㼿 2 2 2 4 2 2" xfId="18836"/>
    <cellStyle name="㼿㼿 2 2 2 4 2 2 2" xfId="39203"/>
    <cellStyle name="㼿㼿 2 2 2 4 2 3" xfId="39204"/>
    <cellStyle name="㼿㼿 2 2 2 4 3" xfId="18837"/>
    <cellStyle name="㼿㼿 2 2 2 4 3 2" xfId="18838"/>
    <cellStyle name="㼿㼿 2 2 2 4 3 2 2" xfId="39205"/>
    <cellStyle name="㼿㼿 2 2 2 4 3 3" xfId="39206"/>
    <cellStyle name="㼿㼿 2 2 2 4 4" xfId="18839"/>
    <cellStyle name="㼿㼿 2 2 2 4 4 2" xfId="18840"/>
    <cellStyle name="㼿㼿 2 2 2 4 4 2 2" xfId="39207"/>
    <cellStyle name="㼿㼿 2 2 2 4 4 3" xfId="39208"/>
    <cellStyle name="㼿㼿 2 2 2 4 5" xfId="18841"/>
    <cellStyle name="㼿㼿 2 2 2 4 5 2" xfId="39209"/>
    <cellStyle name="㼿㼿 2 2 2 4 6" xfId="39210"/>
    <cellStyle name="㼿㼿 2 2 2 5" xfId="18842"/>
    <cellStyle name="㼿㼿 2 2 2 5 2" xfId="18843"/>
    <cellStyle name="㼿㼿 2 2 2 5 2 2" xfId="18844"/>
    <cellStyle name="㼿㼿 2 2 2 5 2 2 2" xfId="39211"/>
    <cellStyle name="㼿㼿 2 2 2 5 2 3" xfId="39212"/>
    <cellStyle name="㼿㼿 2 2 2 5 3" xfId="18845"/>
    <cellStyle name="㼿㼿 2 2 2 5 3 2" xfId="18846"/>
    <cellStyle name="㼿㼿 2 2 2 5 3 2 2" xfId="39213"/>
    <cellStyle name="㼿㼿 2 2 2 5 3 3" xfId="39214"/>
    <cellStyle name="㼿㼿 2 2 2 5 4" xfId="18847"/>
    <cellStyle name="㼿㼿 2 2 2 5 4 2" xfId="18848"/>
    <cellStyle name="㼿㼿 2 2 2 5 4 2 2" xfId="39215"/>
    <cellStyle name="㼿㼿 2 2 2 5 4 3" xfId="39216"/>
    <cellStyle name="㼿㼿 2 2 2 5 5" xfId="18849"/>
    <cellStyle name="㼿㼿 2 2 2 5 5 2" xfId="39217"/>
    <cellStyle name="㼿㼿 2 2 2 5 6" xfId="39218"/>
    <cellStyle name="㼿㼿 2 2 2 6" xfId="18850"/>
    <cellStyle name="㼿㼿 2 2 2 6 2" xfId="18851"/>
    <cellStyle name="㼿㼿 2 2 2 6 2 2" xfId="18852"/>
    <cellStyle name="㼿㼿 2 2 2 6 2 2 2" xfId="39219"/>
    <cellStyle name="㼿㼿 2 2 2 6 2 3" xfId="39220"/>
    <cellStyle name="㼿㼿 2 2 2 6 3" xfId="18853"/>
    <cellStyle name="㼿㼿 2 2 2 6 3 2" xfId="18854"/>
    <cellStyle name="㼿㼿 2 2 2 6 3 2 2" xfId="39221"/>
    <cellStyle name="㼿㼿 2 2 2 6 3 3" xfId="39222"/>
    <cellStyle name="㼿㼿 2 2 2 6 4" xfId="18855"/>
    <cellStyle name="㼿㼿 2 2 2 6 4 2" xfId="18856"/>
    <cellStyle name="㼿㼿 2 2 2 6 4 2 2" xfId="39223"/>
    <cellStyle name="㼿㼿 2 2 2 6 4 3" xfId="39224"/>
    <cellStyle name="㼿㼿 2 2 2 6 5" xfId="18857"/>
    <cellStyle name="㼿㼿 2 2 2 6 5 2" xfId="39225"/>
    <cellStyle name="㼿㼿 2 2 2 6 6" xfId="39226"/>
    <cellStyle name="㼿㼿 2 2 2 7" xfId="18858"/>
    <cellStyle name="㼿㼿 2 2 2 7 2" xfId="18859"/>
    <cellStyle name="㼿㼿 2 2 2 7 2 2" xfId="39227"/>
    <cellStyle name="㼿㼿 2 2 2 7 3" xfId="39228"/>
    <cellStyle name="㼿㼿 2 2 2 8" xfId="18860"/>
    <cellStyle name="㼿㼿 2 2 2 8 2" xfId="39229"/>
    <cellStyle name="㼿㼿 2 2 2 9" xfId="39230"/>
    <cellStyle name="㼿㼿 2 2 3" xfId="18861"/>
    <cellStyle name="㼿㼿 2 2 3 2" xfId="18862"/>
    <cellStyle name="㼿㼿 2 2 3 2 2" xfId="18863"/>
    <cellStyle name="㼿㼿 2 2 3 2 2 2" xfId="18864"/>
    <cellStyle name="㼿㼿 2 2 3 2 2 2 2" xfId="39231"/>
    <cellStyle name="㼿㼿 2 2 3 2 2 3" xfId="39232"/>
    <cellStyle name="㼿㼿 2 2 3 2 3" xfId="18865"/>
    <cellStyle name="㼿㼿 2 2 3 2 3 2" xfId="18866"/>
    <cellStyle name="㼿㼿 2 2 3 2 3 2 2" xfId="39233"/>
    <cellStyle name="㼿㼿 2 2 3 2 3 3" xfId="39234"/>
    <cellStyle name="㼿㼿 2 2 3 2 4" xfId="18867"/>
    <cellStyle name="㼿㼿 2 2 3 2 4 2" xfId="18868"/>
    <cellStyle name="㼿㼿 2 2 3 2 4 2 2" xfId="39235"/>
    <cellStyle name="㼿㼿 2 2 3 2 4 3" xfId="39236"/>
    <cellStyle name="㼿㼿 2 2 3 2 5" xfId="18869"/>
    <cellStyle name="㼿㼿 2 2 3 2 5 2" xfId="39237"/>
    <cellStyle name="㼿㼿 2 2 3 2 6" xfId="39238"/>
    <cellStyle name="㼿㼿 2 2 3 3" xfId="18870"/>
    <cellStyle name="㼿㼿 2 2 3 3 2" xfId="18871"/>
    <cellStyle name="㼿㼿 2 2 3 3 2 2" xfId="18872"/>
    <cellStyle name="㼿㼿 2 2 3 3 2 2 2" xfId="39239"/>
    <cellStyle name="㼿㼿 2 2 3 3 2 3" xfId="39240"/>
    <cellStyle name="㼿㼿 2 2 3 3 3" xfId="18873"/>
    <cellStyle name="㼿㼿 2 2 3 3 3 2" xfId="18874"/>
    <cellStyle name="㼿㼿 2 2 3 3 3 2 2" xfId="39241"/>
    <cellStyle name="㼿㼿 2 2 3 3 3 3" xfId="39242"/>
    <cellStyle name="㼿㼿 2 2 3 3 4" xfId="18875"/>
    <cellStyle name="㼿㼿 2 2 3 3 4 2" xfId="18876"/>
    <cellStyle name="㼿㼿 2 2 3 3 4 2 2" xfId="39243"/>
    <cellStyle name="㼿㼿 2 2 3 3 4 3" xfId="39244"/>
    <cellStyle name="㼿㼿 2 2 3 3 5" xfId="18877"/>
    <cellStyle name="㼿㼿 2 2 3 3 5 2" xfId="39245"/>
    <cellStyle name="㼿㼿 2 2 3 3 6" xfId="39246"/>
    <cellStyle name="㼿㼿 2 2 3 4" xfId="18878"/>
    <cellStyle name="㼿㼿 2 2 3 4 2" xfId="18879"/>
    <cellStyle name="㼿㼿 2 2 3 4 2 2" xfId="18880"/>
    <cellStyle name="㼿㼿 2 2 3 4 2 2 2" xfId="39247"/>
    <cellStyle name="㼿㼿 2 2 3 4 2 3" xfId="39248"/>
    <cellStyle name="㼿㼿 2 2 3 4 3" xfId="18881"/>
    <cellStyle name="㼿㼿 2 2 3 4 3 2" xfId="18882"/>
    <cellStyle name="㼿㼿 2 2 3 4 3 2 2" xfId="39249"/>
    <cellStyle name="㼿㼿 2 2 3 4 3 3" xfId="39250"/>
    <cellStyle name="㼿㼿 2 2 3 4 4" xfId="18883"/>
    <cellStyle name="㼿㼿 2 2 3 4 4 2" xfId="18884"/>
    <cellStyle name="㼿㼿 2 2 3 4 4 2 2" xfId="39251"/>
    <cellStyle name="㼿㼿 2 2 3 4 4 3" xfId="39252"/>
    <cellStyle name="㼿㼿 2 2 3 4 5" xfId="18885"/>
    <cellStyle name="㼿㼿 2 2 3 4 5 2" xfId="39253"/>
    <cellStyle name="㼿㼿 2 2 3 4 6" xfId="39254"/>
    <cellStyle name="㼿㼿 2 2 3 5" xfId="18886"/>
    <cellStyle name="㼿㼿 2 2 3 5 2" xfId="18887"/>
    <cellStyle name="㼿㼿 2 2 3 5 2 2" xfId="18888"/>
    <cellStyle name="㼿㼿 2 2 3 5 2 2 2" xfId="39255"/>
    <cellStyle name="㼿㼿 2 2 3 5 2 3" xfId="39256"/>
    <cellStyle name="㼿㼿 2 2 3 5 3" xfId="18889"/>
    <cellStyle name="㼿㼿 2 2 3 5 3 2" xfId="18890"/>
    <cellStyle name="㼿㼿 2 2 3 5 3 2 2" xfId="39257"/>
    <cellStyle name="㼿㼿 2 2 3 5 3 3" xfId="39258"/>
    <cellStyle name="㼿㼿 2 2 3 5 4" xfId="18891"/>
    <cellStyle name="㼿㼿 2 2 3 5 4 2" xfId="18892"/>
    <cellStyle name="㼿㼿 2 2 3 5 4 2 2" xfId="39259"/>
    <cellStyle name="㼿㼿 2 2 3 5 4 3" xfId="39260"/>
    <cellStyle name="㼿㼿 2 2 3 5 5" xfId="18893"/>
    <cellStyle name="㼿㼿 2 2 3 5 5 2" xfId="39261"/>
    <cellStyle name="㼿㼿 2 2 3 5 6" xfId="39262"/>
    <cellStyle name="㼿㼿 2 2 3 6" xfId="18894"/>
    <cellStyle name="㼿㼿 2 2 3 6 2" xfId="18895"/>
    <cellStyle name="㼿㼿 2 2 3 6 2 2" xfId="39263"/>
    <cellStyle name="㼿㼿 2 2 3 6 3" xfId="39264"/>
    <cellStyle name="㼿㼿 2 2 3 7" xfId="18896"/>
    <cellStyle name="㼿㼿 2 2 3 7 2" xfId="39265"/>
    <cellStyle name="㼿㼿 2 2 3 8" xfId="39266"/>
    <cellStyle name="㼿㼿 2 2 4" xfId="18897"/>
    <cellStyle name="㼿㼿 2 2 4 2" xfId="18898"/>
    <cellStyle name="㼿㼿 2 2 4 2 2" xfId="18899"/>
    <cellStyle name="㼿㼿 2 2 4 2 2 2" xfId="39267"/>
    <cellStyle name="㼿㼿 2 2 4 2 3" xfId="39268"/>
    <cellStyle name="㼿㼿 2 2 4 3" xfId="18900"/>
    <cellStyle name="㼿㼿 2 2 4 3 2" xfId="18901"/>
    <cellStyle name="㼿㼿 2 2 4 3 2 2" xfId="39269"/>
    <cellStyle name="㼿㼿 2 2 4 3 3" xfId="39270"/>
    <cellStyle name="㼿㼿 2 2 4 4" xfId="18902"/>
    <cellStyle name="㼿㼿 2 2 4 4 2" xfId="18903"/>
    <cellStyle name="㼿㼿 2 2 4 4 2 2" xfId="39271"/>
    <cellStyle name="㼿㼿 2 2 4 4 3" xfId="39272"/>
    <cellStyle name="㼿㼿 2 2 4 5" xfId="18904"/>
    <cellStyle name="㼿㼿 2 2 4 5 2" xfId="39273"/>
    <cellStyle name="㼿㼿 2 2 4 6" xfId="39274"/>
    <cellStyle name="㼿㼿 2 2 5" xfId="18905"/>
    <cellStyle name="㼿㼿 2 2 5 2" xfId="18906"/>
    <cellStyle name="㼿㼿 2 2 5 2 2" xfId="18907"/>
    <cellStyle name="㼿㼿 2 2 5 2 2 2" xfId="39275"/>
    <cellStyle name="㼿㼿 2 2 5 2 3" xfId="39276"/>
    <cellStyle name="㼿㼿 2 2 5 3" xfId="18908"/>
    <cellStyle name="㼿㼿 2 2 5 3 2" xfId="18909"/>
    <cellStyle name="㼿㼿 2 2 5 3 2 2" xfId="39277"/>
    <cellStyle name="㼿㼿 2 2 5 3 3" xfId="39278"/>
    <cellStyle name="㼿㼿 2 2 5 4" xfId="18910"/>
    <cellStyle name="㼿㼿 2 2 5 4 2" xfId="18911"/>
    <cellStyle name="㼿㼿 2 2 5 4 2 2" xfId="39279"/>
    <cellStyle name="㼿㼿 2 2 5 4 3" xfId="39280"/>
    <cellStyle name="㼿㼿 2 2 5 5" xfId="18912"/>
    <cellStyle name="㼿㼿 2 2 5 5 2" xfId="39281"/>
    <cellStyle name="㼿㼿 2 2 5 6" xfId="39282"/>
    <cellStyle name="㼿㼿 2 2 6" xfId="18913"/>
    <cellStyle name="㼿㼿 2 2 6 2" xfId="18914"/>
    <cellStyle name="㼿㼿 2 2 6 2 2" xfId="18915"/>
    <cellStyle name="㼿㼿 2 2 6 2 2 2" xfId="39283"/>
    <cellStyle name="㼿㼿 2 2 6 2 3" xfId="39284"/>
    <cellStyle name="㼿㼿 2 2 6 3" xfId="18916"/>
    <cellStyle name="㼿㼿 2 2 6 3 2" xfId="18917"/>
    <cellStyle name="㼿㼿 2 2 6 3 2 2" xfId="39285"/>
    <cellStyle name="㼿㼿 2 2 6 3 3" xfId="39286"/>
    <cellStyle name="㼿㼿 2 2 6 4" xfId="18918"/>
    <cellStyle name="㼿㼿 2 2 6 4 2" xfId="18919"/>
    <cellStyle name="㼿㼿 2 2 6 4 2 2" xfId="39287"/>
    <cellStyle name="㼿㼿 2 2 6 4 3" xfId="39288"/>
    <cellStyle name="㼿㼿 2 2 6 5" xfId="18920"/>
    <cellStyle name="㼿㼿 2 2 6 5 2" xfId="39289"/>
    <cellStyle name="㼿㼿 2 2 6 6" xfId="39290"/>
    <cellStyle name="㼿㼿 2 2 7" xfId="18921"/>
    <cellStyle name="㼿㼿 2 2 7 2" xfId="18922"/>
    <cellStyle name="㼿㼿 2 2 7 2 2" xfId="18923"/>
    <cellStyle name="㼿㼿 2 2 7 2 2 2" xfId="39291"/>
    <cellStyle name="㼿㼿 2 2 7 2 3" xfId="39292"/>
    <cellStyle name="㼿㼿 2 2 7 3" xfId="18924"/>
    <cellStyle name="㼿㼿 2 2 7 3 2" xfId="18925"/>
    <cellStyle name="㼿㼿 2 2 7 3 2 2" xfId="39293"/>
    <cellStyle name="㼿㼿 2 2 7 3 3" xfId="39294"/>
    <cellStyle name="㼿㼿 2 2 7 4" xfId="18926"/>
    <cellStyle name="㼿㼿 2 2 7 4 2" xfId="18927"/>
    <cellStyle name="㼿㼿 2 2 7 4 2 2" xfId="39295"/>
    <cellStyle name="㼿㼿 2 2 7 4 3" xfId="39296"/>
    <cellStyle name="㼿㼿 2 2 7 5" xfId="18928"/>
    <cellStyle name="㼿㼿 2 2 7 5 2" xfId="39297"/>
    <cellStyle name="㼿㼿 2 2 7 6" xfId="39298"/>
    <cellStyle name="㼿㼿 2 2 8" xfId="18929"/>
    <cellStyle name="㼿㼿 2 2 8 2" xfId="18930"/>
    <cellStyle name="㼿㼿 2 2 8 2 2" xfId="39299"/>
    <cellStyle name="㼿㼿 2 2 8 3" xfId="39300"/>
    <cellStyle name="㼿㼿 2 2 9" xfId="18931"/>
    <cellStyle name="㼿㼿 2 2 9 2" xfId="39301"/>
    <cellStyle name="㼿㼿 2 3" xfId="18932"/>
    <cellStyle name="㼿㼿 2 3 2" xfId="18933"/>
    <cellStyle name="㼿㼿 2 3 2 2" xfId="18934"/>
    <cellStyle name="㼿㼿 2 3 2 2 2" xfId="18935"/>
    <cellStyle name="㼿㼿 2 3 2 2 2 2" xfId="39302"/>
    <cellStyle name="㼿㼿 2 3 2 2 3" xfId="39303"/>
    <cellStyle name="㼿㼿 2 3 2 3" xfId="18936"/>
    <cellStyle name="㼿㼿 2 3 2 3 2" xfId="18937"/>
    <cellStyle name="㼿㼿 2 3 2 3 2 2" xfId="39304"/>
    <cellStyle name="㼿㼿 2 3 2 3 3" xfId="39305"/>
    <cellStyle name="㼿㼿 2 3 2 4" xfId="18938"/>
    <cellStyle name="㼿㼿 2 3 2 4 2" xfId="18939"/>
    <cellStyle name="㼿㼿 2 3 2 4 2 2" xfId="39306"/>
    <cellStyle name="㼿㼿 2 3 2 4 3" xfId="39307"/>
    <cellStyle name="㼿㼿 2 3 2 5" xfId="18940"/>
    <cellStyle name="㼿㼿 2 3 2 5 2" xfId="39308"/>
    <cellStyle name="㼿㼿 2 3 2 6" xfId="39309"/>
    <cellStyle name="㼿㼿 2 3 3" xfId="18941"/>
    <cellStyle name="㼿㼿 2 3 3 2" xfId="18942"/>
    <cellStyle name="㼿㼿 2 3 3 2 2" xfId="18943"/>
    <cellStyle name="㼿㼿 2 3 3 2 2 2" xfId="39310"/>
    <cellStyle name="㼿㼿 2 3 3 2 3" xfId="39311"/>
    <cellStyle name="㼿㼿 2 3 3 3" xfId="18944"/>
    <cellStyle name="㼿㼿 2 3 3 3 2" xfId="18945"/>
    <cellStyle name="㼿㼿 2 3 3 3 2 2" xfId="39312"/>
    <cellStyle name="㼿㼿 2 3 3 3 3" xfId="39313"/>
    <cellStyle name="㼿㼿 2 3 3 4" xfId="18946"/>
    <cellStyle name="㼿㼿 2 3 3 4 2" xfId="18947"/>
    <cellStyle name="㼿㼿 2 3 3 4 2 2" xfId="39314"/>
    <cellStyle name="㼿㼿 2 3 3 4 3" xfId="39315"/>
    <cellStyle name="㼿㼿 2 3 3 5" xfId="18948"/>
    <cellStyle name="㼿㼿 2 3 3 5 2" xfId="39316"/>
    <cellStyle name="㼿㼿 2 3 3 6" xfId="39317"/>
    <cellStyle name="㼿㼿 2 3 4" xfId="18949"/>
    <cellStyle name="㼿㼿 2 3 4 2" xfId="18950"/>
    <cellStyle name="㼿㼿 2 3 4 2 2" xfId="18951"/>
    <cellStyle name="㼿㼿 2 3 4 2 2 2" xfId="39318"/>
    <cellStyle name="㼿㼿 2 3 4 2 3" xfId="39319"/>
    <cellStyle name="㼿㼿 2 3 4 3" xfId="18952"/>
    <cellStyle name="㼿㼿 2 3 4 3 2" xfId="18953"/>
    <cellStyle name="㼿㼿 2 3 4 3 2 2" xfId="39320"/>
    <cellStyle name="㼿㼿 2 3 4 3 3" xfId="39321"/>
    <cellStyle name="㼿㼿 2 3 4 4" xfId="18954"/>
    <cellStyle name="㼿㼿 2 3 4 4 2" xfId="18955"/>
    <cellStyle name="㼿㼿 2 3 4 4 2 2" xfId="39322"/>
    <cellStyle name="㼿㼿 2 3 4 4 3" xfId="39323"/>
    <cellStyle name="㼿㼿 2 3 4 5" xfId="18956"/>
    <cellStyle name="㼿㼿 2 3 4 5 2" xfId="39324"/>
    <cellStyle name="㼿㼿 2 3 4 6" xfId="39325"/>
    <cellStyle name="㼿㼿 2 3 5" xfId="18957"/>
    <cellStyle name="㼿㼿 2 3 5 2" xfId="18958"/>
    <cellStyle name="㼿㼿 2 3 5 2 2" xfId="18959"/>
    <cellStyle name="㼿㼿 2 3 5 2 2 2" xfId="39326"/>
    <cellStyle name="㼿㼿 2 3 5 2 3" xfId="39327"/>
    <cellStyle name="㼿㼿 2 3 5 3" xfId="18960"/>
    <cellStyle name="㼿㼿 2 3 5 3 2" xfId="18961"/>
    <cellStyle name="㼿㼿 2 3 5 3 2 2" xfId="39328"/>
    <cellStyle name="㼿㼿 2 3 5 3 3" xfId="39329"/>
    <cellStyle name="㼿㼿 2 3 5 4" xfId="18962"/>
    <cellStyle name="㼿㼿 2 3 5 4 2" xfId="18963"/>
    <cellStyle name="㼿㼿 2 3 5 4 2 2" xfId="39330"/>
    <cellStyle name="㼿㼿 2 3 5 4 3" xfId="39331"/>
    <cellStyle name="㼿㼿 2 3 5 5" xfId="18964"/>
    <cellStyle name="㼿㼿 2 3 5 5 2" xfId="39332"/>
    <cellStyle name="㼿㼿 2 3 5 6" xfId="39333"/>
    <cellStyle name="㼿㼿 2 3 6" xfId="18965"/>
    <cellStyle name="㼿㼿 2 3 6 2" xfId="18966"/>
    <cellStyle name="㼿㼿 2 3 6 2 2" xfId="18967"/>
    <cellStyle name="㼿㼿 2 3 6 2 2 2" xfId="39334"/>
    <cellStyle name="㼿㼿 2 3 6 2 3" xfId="39335"/>
    <cellStyle name="㼿㼿 2 3 6 3" xfId="18968"/>
    <cellStyle name="㼿㼿 2 3 6 3 2" xfId="18969"/>
    <cellStyle name="㼿㼿 2 3 6 3 2 2" xfId="39336"/>
    <cellStyle name="㼿㼿 2 3 6 3 3" xfId="39337"/>
    <cellStyle name="㼿㼿 2 3 6 4" xfId="18970"/>
    <cellStyle name="㼿㼿 2 3 6 4 2" xfId="18971"/>
    <cellStyle name="㼿㼿 2 3 6 4 2 2" xfId="39338"/>
    <cellStyle name="㼿㼿 2 3 6 4 3" xfId="39339"/>
    <cellStyle name="㼿㼿 2 3 6 5" xfId="18972"/>
    <cellStyle name="㼿㼿 2 3 6 5 2" xfId="39340"/>
    <cellStyle name="㼿㼿 2 3 6 6" xfId="39341"/>
    <cellStyle name="㼿㼿 2 3 7" xfId="18973"/>
    <cellStyle name="㼿㼿 2 3 7 2" xfId="18974"/>
    <cellStyle name="㼿㼿 2 3 7 2 2" xfId="39342"/>
    <cellStyle name="㼿㼿 2 3 7 3" xfId="39343"/>
    <cellStyle name="㼿㼿 2 3 8" xfId="18975"/>
    <cellStyle name="㼿㼿 2 3 8 2" xfId="39344"/>
    <cellStyle name="㼿㼿 2 3 9" xfId="39345"/>
    <cellStyle name="㼿㼿 2 4" xfId="18976"/>
    <cellStyle name="㼿㼿 2 4 2" xfId="18977"/>
    <cellStyle name="㼿㼿 2 4 2 2" xfId="18978"/>
    <cellStyle name="㼿㼿 2 4 2 2 2" xfId="18979"/>
    <cellStyle name="㼿㼿 2 4 2 2 2 2" xfId="39346"/>
    <cellStyle name="㼿㼿 2 4 2 2 3" xfId="39347"/>
    <cellStyle name="㼿㼿 2 4 2 3" xfId="18980"/>
    <cellStyle name="㼿㼿 2 4 2 3 2" xfId="18981"/>
    <cellStyle name="㼿㼿 2 4 2 3 2 2" xfId="39348"/>
    <cellStyle name="㼿㼿 2 4 2 3 3" xfId="39349"/>
    <cellStyle name="㼿㼿 2 4 2 4" xfId="18982"/>
    <cellStyle name="㼿㼿 2 4 2 4 2" xfId="18983"/>
    <cellStyle name="㼿㼿 2 4 2 4 2 2" xfId="39350"/>
    <cellStyle name="㼿㼿 2 4 2 4 3" xfId="39351"/>
    <cellStyle name="㼿㼿 2 4 2 5" xfId="18984"/>
    <cellStyle name="㼿㼿 2 4 2 5 2" xfId="39352"/>
    <cellStyle name="㼿㼿 2 4 2 6" xfId="39353"/>
    <cellStyle name="㼿㼿 2 4 3" xfId="18985"/>
    <cellStyle name="㼿㼿 2 4 3 2" xfId="18986"/>
    <cellStyle name="㼿㼿 2 4 3 2 2" xfId="18987"/>
    <cellStyle name="㼿㼿 2 4 3 2 2 2" xfId="39354"/>
    <cellStyle name="㼿㼿 2 4 3 2 3" xfId="39355"/>
    <cellStyle name="㼿㼿 2 4 3 3" xfId="18988"/>
    <cellStyle name="㼿㼿 2 4 3 3 2" xfId="18989"/>
    <cellStyle name="㼿㼿 2 4 3 3 2 2" xfId="39356"/>
    <cellStyle name="㼿㼿 2 4 3 3 3" xfId="39357"/>
    <cellStyle name="㼿㼿 2 4 3 4" xfId="18990"/>
    <cellStyle name="㼿㼿 2 4 3 4 2" xfId="18991"/>
    <cellStyle name="㼿㼿 2 4 3 4 2 2" xfId="39358"/>
    <cellStyle name="㼿㼿 2 4 3 4 3" xfId="39359"/>
    <cellStyle name="㼿㼿 2 4 3 5" xfId="18992"/>
    <cellStyle name="㼿㼿 2 4 3 5 2" xfId="39360"/>
    <cellStyle name="㼿㼿 2 4 3 6" xfId="39361"/>
    <cellStyle name="㼿㼿 2 4 4" xfId="18993"/>
    <cellStyle name="㼿㼿 2 4 4 2" xfId="18994"/>
    <cellStyle name="㼿㼿 2 4 4 2 2" xfId="18995"/>
    <cellStyle name="㼿㼿 2 4 4 2 2 2" xfId="39362"/>
    <cellStyle name="㼿㼿 2 4 4 2 3" xfId="39363"/>
    <cellStyle name="㼿㼿 2 4 4 3" xfId="18996"/>
    <cellStyle name="㼿㼿 2 4 4 3 2" xfId="18997"/>
    <cellStyle name="㼿㼿 2 4 4 3 2 2" xfId="39364"/>
    <cellStyle name="㼿㼿 2 4 4 3 3" xfId="39365"/>
    <cellStyle name="㼿㼿 2 4 4 4" xfId="18998"/>
    <cellStyle name="㼿㼿 2 4 4 4 2" xfId="18999"/>
    <cellStyle name="㼿㼿 2 4 4 4 2 2" xfId="39366"/>
    <cellStyle name="㼿㼿 2 4 4 4 3" xfId="39367"/>
    <cellStyle name="㼿㼿 2 4 4 5" xfId="19000"/>
    <cellStyle name="㼿㼿 2 4 4 5 2" xfId="39368"/>
    <cellStyle name="㼿㼿 2 4 4 6" xfId="39369"/>
    <cellStyle name="㼿㼿 2 4 5" xfId="19001"/>
    <cellStyle name="㼿㼿 2 4 5 2" xfId="19002"/>
    <cellStyle name="㼿㼿 2 4 5 2 2" xfId="19003"/>
    <cellStyle name="㼿㼿 2 4 5 2 2 2" xfId="39370"/>
    <cellStyle name="㼿㼿 2 4 5 2 3" xfId="39371"/>
    <cellStyle name="㼿㼿 2 4 5 3" xfId="19004"/>
    <cellStyle name="㼿㼿 2 4 5 3 2" xfId="19005"/>
    <cellStyle name="㼿㼿 2 4 5 3 2 2" xfId="39372"/>
    <cellStyle name="㼿㼿 2 4 5 3 3" xfId="39373"/>
    <cellStyle name="㼿㼿 2 4 5 4" xfId="19006"/>
    <cellStyle name="㼿㼿 2 4 5 4 2" xfId="19007"/>
    <cellStyle name="㼿㼿 2 4 5 4 2 2" xfId="39374"/>
    <cellStyle name="㼿㼿 2 4 5 4 3" xfId="39375"/>
    <cellStyle name="㼿㼿 2 4 5 5" xfId="19008"/>
    <cellStyle name="㼿㼿 2 4 5 5 2" xfId="39376"/>
    <cellStyle name="㼿㼿 2 4 5 6" xfId="39377"/>
    <cellStyle name="㼿㼿 2 4 6" xfId="19009"/>
    <cellStyle name="㼿㼿 2 4 6 2" xfId="19010"/>
    <cellStyle name="㼿㼿 2 4 6 2 2" xfId="39378"/>
    <cellStyle name="㼿㼿 2 4 6 3" xfId="39379"/>
    <cellStyle name="㼿㼿 2 4 7" xfId="19011"/>
    <cellStyle name="㼿㼿 2 4 7 2" xfId="39380"/>
    <cellStyle name="㼿㼿 2 4 8" xfId="39381"/>
    <cellStyle name="㼿㼿 2 5" xfId="19012"/>
    <cellStyle name="㼿㼿 2 5 2" xfId="19013"/>
    <cellStyle name="㼿㼿 2 5 2 2" xfId="19014"/>
    <cellStyle name="㼿㼿 2 5 2 2 2" xfId="19015"/>
    <cellStyle name="㼿㼿 2 5 2 2 2 2" xfId="39382"/>
    <cellStyle name="㼿㼿 2 5 2 2 3" xfId="39383"/>
    <cellStyle name="㼿㼿 2 5 2 3" xfId="19016"/>
    <cellStyle name="㼿㼿 2 5 2 3 2" xfId="19017"/>
    <cellStyle name="㼿㼿 2 5 2 3 2 2" xfId="39384"/>
    <cellStyle name="㼿㼿 2 5 2 3 3" xfId="39385"/>
    <cellStyle name="㼿㼿 2 5 2 4" xfId="19018"/>
    <cellStyle name="㼿㼿 2 5 2 4 2" xfId="19019"/>
    <cellStyle name="㼿㼿 2 5 2 4 2 2" xfId="39386"/>
    <cellStyle name="㼿㼿 2 5 2 4 3" xfId="39387"/>
    <cellStyle name="㼿㼿 2 5 2 5" xfId="19020"/>
    <cellStyle name="㼿㼿 2 5 2 5 2" xfId="39388"/>
    <cellStyle name="㼿㼿 2 5 2 6" xfId="39389"/>
    <cellStyle name="㼿㼿 2 5 3" xfId="19021"/>
    <cellStyle name="㼿㼿 2 5 3 2" xfId="19022"/>
    <cellStyle name="㼿㼿 2 5 3 2 2" xfId="19023"/>
    <cellStyle name="㼿㼿 2 5 3 2 2 2" xfId="39390"/>
    <cellStyle name="㼿㼿 2 5 3 2 3" xfId="39391"/>
    <cellStyle name="㼿㼿 2 5 3 3" xfId="19024"/>
    <cellStyle name="㼿㼿 2 5 3 3 2" xfId="19025"/>
    <cellStyle name="㼿㼿 2 5 3 3 2 2" xfId="39392"/>
    <cellStyle name="㼿㼿 2 5 3 3 3" xfId="39393"/>
    <cellStyle name="㼿㼿 2 5 3 4" xfId="19026"/>
    <cellStyle name="㼿㼿 2 5 3 4 2" xfId="19027"/>
    <cellStyle name="㼿㼿 2 5 3 4 2 2" xfId="39394"/>
    <cellStyle name="㼿㼿 2 5 3 4 3" xfId="39395"/>
    <cellStyle name="㼿㼿 2 5 3 5" xfId="19028"/>
    <cellStyle name="㼿㼿 2 5 3 5 2" xfId="39396"/>
    <cellStyle name="㼿㼿 2 5 3 6" xfId="39397"/>
    <cellStyle name="㼿㼿 2 5 4" xfId="19029"/>
    <cellStyle name="㼿㼿 2 5 4 2" xfId="19030"/>
    <cellStyle name="㼿㼿 2 5 4 2 2" xfId="19031"/>
    <cellStyle name="㼿㼿 2 5 4 2 2 2" xfId="39398"/>
    <cellStyle name="㼿㼿 2 5 4 2 3" xfId="39399"/>
    <cellStyle name="㼿㼿 2 5 4 3" xfId="19032"/>
    <cellStyle name="㼿㼿 2 5 4 3 2" xfId="19033"/>
    <cellStyle name="㼿㼿 2 5 4 3 2 2" xfId="39400"/>
    <cellStyle name="㼿㼿 2 5 4 3 3" xfId="39401"/>
    <cellStyle name="㼿㼿 2 5 4 4" xfId="19034"/>
    <cellStyle name="㼿㼿 2 5 4 4 2" xfId="19035"/>
    <cellStyle name="㼿㼿 2 5 4 4 2 2" xfId="39402"/>
    <cellStyle name="㼿㼿 2 5 4 4 3" xfId="39403"/>
    <cellStyle name="㼿㼿 2 5 4 5" xfId="19036"/>
    <cellStyle name="㼿㼿 2 5 4 5 2" xfId="39404"/>
    <cellStyle name="㼿㼿 2 5 4 6" xfId="39405"/>
    <cellStyle name="㼿㼿 2 5 5" xfId="19037"/>
    <cellStyle name="㼿㼿 2 5 5 2" xfId="19038"/>
    <cellStyle name="㼿㼿 2 5 5 2 2" xfId="19039"/>
    <cellStyle name="㼿㼿 2 5 5 2 2 2" xfId="39406"/>
    <cellStyle name="㼿㼿 2 5 5 2 3" xfId="39407"/>
    <cellStyle name="㼿㼿 2 5 5 3" xfId="19040"/>
    <cellStyle name="㼿㼿 2 5 5 3 2" xfId="19041"/>
    <cellStyle name="㼿㼿 2 5 5 3 2 2" xfId="39408"/>
    <cellStyle name="㼿㼿 2 5 5 3 3" xfId="39409"/>
    <cellStyle name="㼿㼿 2 5 5 4" xfId="19042"/>
    <cellStyle name="㼿㼿 2 5 5 4 2" xfId="19043"/>
    <cellStyle name="㼿㼿 2 5 5 4 2 2" xfId="39410"/>
    <cellStyle name="㼿㼿 2 5 5 4 3" xfId="39411"/>
    <cellStyle name="㼿㼿 2 5 5 5" xfId="19044"/>
    <cellStyle name="㼿㼿 2 5 5 5 2" xfId="39412"/>
    <cellStyle name="㼿㼿 2 5 5 6" xfId="39413"/>
    <cellStyle name="㼿㼿 2 5 6" xfId="19045"/>
    <cellStyle name="㼿㼿 2 5 6 2" xfId="19046"/>
    <cellStyle name="㼿㼿 2 5 6 2 2" xfId="39414"/>
    <cellStyle name="㼿㼿 2 5 6 3" xfId="39415"/>
    <cellStyle name="㼿㼿 2 5 7" xfId="19047"/>
    <cellStyle name="㼿㼿 2 5 7 2" xfId="39416"/>
    <cellStyle name="㼿㼿 2 5 8" xfId="39417"/>
    <cellStyle name="㼿㼿 2 6" xfId="19048"/>
    <cellStyle name="㼿㼿 2 6 2" xfId="19049"/>
    <cellStyle name="㼿㼿 2 6 2 2" xfId="19050"/>
    <cellStyle name="㼿㼿 2 6 2 2 2" xfId="39418"/>
    <cellStyle name="㼿㼿 2 6 2 3" xfId="39419"/>
    <cellStyle name="㼿㼿 2 6 3" xfId="19051"/>
    <cellStyle name="㼿㼿 2 6 3 2" xfId="39420"/>
    <cellStyle name="㼿㼿 2 6 4" xfId="39421"/>
    <cellStyle name="㼿㼿 2 7" xfId="19052"/>
    <cellStyle name="㼿㼿 2 7 2" xfId="19053"/>
    <cellStyle name="㼿㼿 2 7 2 2" xfId="39422"/>
    <cellStyle name="㼿㼿 2 7 3" xfId="39423"/>
    <cellStyle name="㼿㼿 2 8" xfId="19054"/>
    <cellStyle name="㼿㼿 2 8 2" xfId="39424"/>
    <cellStyle name="㼿㼿 2 9" xfId="39425"/>
    <cellStyle name="㼿㼿 3" xfId="406"/>
    <cellStyle name="㼿㼿 3 2" xfId="19055"/>
    <cellStyle name="㼿㼿 3 2 10" xfId="39426"/>
    <cellStyle name="㼿㼿 3 2 2" xfId="19056"/>
    <cellStyle name="㼿㼿 3 2 2 2" xfId="19057"/>
    <cellStyle name="㼿㼿 3 2 2 2 2" xfId="19058"/>
    <cellStyle name="㼿㼿 3 2 2 2 2 2" xfId="19059"/>
    <cellStyle name="㼿㼿 3 2 2 2 2 2 2" xfId="39427"/>
    <cellStyle name="㼿㼿 3 2 2 2 2 3" xfId="39428"/>
    <cellStyle name="㼿㼿 3 2 2 2 3" xfId="19060"/>
    <cellStyle name="㼿㼿 3 2 2 2 3 2" xfId="19061"/>
    <cellStyle name="㼿㼿 3 2 2 2 3 2 2" xfId="39429"/>
    <cellStyle name="㼿㼿 3 2 2 2 3 3" xfId="39430"/>
    <cellStyle name="㼿㼿 3 2 2 2 4" xfId="19062"/>
    <cellStyle name="㼿㼿 3 2 2 2 4 2" xfId="19063"/>
    <cellStyle name="㼿㼿 3 2 2 2 4 2 2" xfId="39431"/>
    <cellStyle name="㼿㼿 3 2 2 2 4 3" xfId="39432"/>
    <cellStyle name="㼿㼿 3 2 2 2 5" xfId="19064"/>
    <cellStyle name="㼿㼿 3 2 2 2 5 2" xfId="39433"/>
    <cellStyle name="㼿㼿 3 2 2 2 6" xfId="39434"/>
    <cellStyle name="㼿㼿 3 2 2 3" xfId="19065"/>
    <cellStyle name="㼿㼿 3 2 2 3 2" xfId="19066"/>
    <cellStyle name="㼿㼿 3 2 2 3 2 2" xfId="19067"/>
    <cellStyle name="㼿㼿 3 2 2 3 2 2 2" xfId="39435"/>
    <cellStyle name="㼿㼿 3 2 2 3 2 3" xfId="39436"/>
    <cellStyle name="㼿㼿 3 2 2 3 3" xfId="19068"/>
    <cellStyle name="㼿㼿 3 2 2 3 3 2" xfId="19069"/>
    <cellStyle name="㼿㼿 3 2 2 3 3 2 2" xfId="39437"/>
    <cellStyle name="㼿㼿 3 2 2 3 3 3" xfId="39438"/>
    <cellStyle name="㼿㼿 3 2 2 3 4" xfId="19070"/>
    <cellStyle name="㼿㼿 3 2 2 3 4 2" xfId="19071"/>
    <cellStyle name="㼿㼿 3 2 2 3 4 2 2" xfId="39439"/>
    <cellStyle name="㼿㼿 3 2 2 3 4 3" xfId="39440"/>
    <cellStyle name="㼿㼿 3 2 2 3 5" xfId="19072"/>
    <cellStyle name="㼿㼿 3 2 2 3 5 2" xfId="39441"/>
    <cellStyle name="㼿㼿 3 2 2 3 6" xfId="39442"/>
    <cellStyle name="㼿㼿 3 2 2 4" xfId="19073"/>
    <cellStyle name="㼿㼿 3 2 2 4 2" xfId="19074"/>
    <cellStyle name="㼿㼿 3 2 2 4 2 2" xfId="19075"/>
    <cellStyle name="㼿㼿 3 2 2 4 2 2 2" xfId="39443"/>
    <cellStyle name="㼿㼿 3 2 2 4 2 3" xfId="39444"/>
    <cellStyle name="㼿㼿 3 2 2 4 3" xfId="19076"/>
    <cellStyle name="㼿㼿 3 2 2 4 3 2" xfId="19077"/>
    <cellStyle name="㼿㼿 3 2 2 4 3 2 2" xfId="39445"/>
    <cellStyle name="㼿㼿 3 2 2 4 3 3" xfId="39446"/>
    <cellStyle name="㼿㼿 3 2 2 4 4" xfId="19078"/>
    <cellStyle name="㼿㼿 3 2 2 4 4 2" xfId="19079"/>
    <cellStyle name="㼿㼿 3 2 2 4 4 2 2" xfId="39447"/>
    <cellStyle name="㼿㼿 3 2 2 4 4 3" xfId="39448"/>
    <cellStyle name="㼿㼿 3 2 2 4 5" xfId="19080"/>
    <cellStyle name="㼿㼿 3 2 2 4 5 2" xfId="39449"/>
    <cellStyle name="㼿㼿 3 2 2 4 6" xfId="39450"/>
    <cellStyle name="㼿㼿 3 2 2 5" xfId="19081"/>
    <cellStyle name="㼿㼿 3 2 2 5 2" xfId="19082"/>
    <cellStyle name="㼿㼿 3 2 2 5 2 2" xfId="19083"/>
    <cellStyle name="㼿㼿 3 2 2 5 2 2 2" xfId="39451"/>
    <cellStyle name="㼿㼿 3 2 2 5 2 3" xfId="39452"/>
    <cellStyle name="㼿㼿 3 2 2 5 3" xfId="19084"/>
    <cellStyle name="㼿㼿 3 2 2 5 3 2" xfId="19085"/>
    <cellStyle name="㼿㼿 3 2 2 5 3 2 2" xfId="39453"/>
    <cellStyle name="㼿㼿 3 2 2 5 3 3" xfId="39454"/>
    <cellStyle name="㼿㼿 3 2 2 5 4" xfId="19086"/>
    <cellStyle name="㼿㼿 3 2 2 5 4 2" xfId="19087"/>
    <cellStyle name="㼿㼿 3 2 2 5 4 2 2" xfId="39455"/>
    <cellStyle name="㼿㼿 3 2 2 5 4 3" xfId="39456"/>
    <cellStyle name="㼿㼿 3 2 2 5 5" xfId="19088"/>
    <cellStyle name="㼿㼿 3 2 2 5 5 2" xfId="39457"/>
    <cellStyle name="㼿㼿 3 2 2 5 6" xfId="39458"/>
    <cellStyle name="㼿㼿 3 2 2 6" xfId="19089"/>
    <cellStyle name="㼿㼿 3 2 2 6 2" xfId="19090"/>
    <cellStyle name="㼿㼿 3 2 2 6 2 2" xfId="19091"/>
    <cellStyle name="㼿㼿 3 2 2 6 2 2 2" xfId="39459"/>
    <cellStyle name="㼿㼿 3 2 2 6 2 3" xfId="39460"/>
    <cellStyle name="㼿㼿 3 2 2 6 3" xfId="19092"/>
    <cellStyle name="㼿㼿 3 2 2 6 3 2" xfId="19093"/>
    <cellStyle name="㼿㼿 3 2 2 6 3 2 2" xfId="39461"/>
    <cellStyle name="㼿㼿 3 2 2 6 3 3" xfId="39462"/>
    <cellStyle name="㼿㼿 3 2 2 6 4" xfId="19094"/>
    <cellStyle name="㼿㼿 3 2 2 6 4 2" xfId="19095"/>
    <cellStyle name="㼿㼿 3 2 2 6 4 2 2" xfId="39463"/>
    <cellStyle name="㼿㼿 3 2 2 6 4 3" xfId="39464"/>
    <cellStyle name="㼿㼿 3 2 2 6 5" xfId="19096"/>
    <cellStyle name="㼿㼿 3 2 2 6 5 2" xfId="39465"/>
    <cellStyle name="㼿㼿 3 2 2 6 6" xfId="39466"/>
    <cellStyle name="㼿㼿 3 2 2 7" xfId="19097"/>
    <cellStyle name="㼿㼿 3 2 2 7 2" xfId="19098"/>
    <cellStyle name="㼿㼿 3 2 2 7 2 2" xfId="39467"/>
    <cellStyle name="㼿㼿 3 2 2 7 3" xfId="39468"/>
    <cellStyle name="㼿㼿 3 2 2 8" xfId="19099"/>
    <cellStyle name="㼿㼿 3 2 2 8 2" xfId="39469"/>
    <cellStyle name="㼿㼿 3 2 2 9" xfId="39470"/>
    <cellStyle name="㼿㼿 3 2 3" xfId="19100"/>
    <cellStyle name="㼿㼿 3 2 3 2" xfId="19101"/>
    <cellStyle name="㼿㼿 3 2 3 2 2" xfId="19102"/>
    <cellStyle name="㼿㼿 3 2 3 2 2 2" xfId="19103"/>
    <cellStyle name="㼿㼿 3 2 3 2 2 2 2" xfId="39471"/>
    <cellStyle name="㼿㼿 3 2 3 2 2 3" xfId="39472"/>
    <cellStyle name="㼿㼿 3 2 3 2 3" xfId="19104"/>
    <cellStyle name="㼿㼿 3 2 3 2 3 2" xfId="19105"/>
    <cellStyle name="㼿㼿 3 2 3 2 3 2 2" xfId="39473"/>
    <cellStyle name="㼿㼿 3 2 3 2 3 3" xfId="39474"/>
    <cellStyle name="㼿㼿 3 2 3 2 4" xfId="19106"/>
    <cellStyle name="㼿㼿 3 2 3 2 4 2" xfId="19107"/>
    <cellStyle name="㼿㼿 3 2 3 2 4 2 2" xfId="39475"/>
    <cellStyle name="㼿㼿 3 2 3 2 4 3" xfId="39476"/>
    <cellStyle name="㼿㼿 3 2 3 2 5" xfId="19108"/>
    <cellStyle name="㼿㼿 3 2 3 2 5 2" xfId="39477"/>
    <cellStyle name="㼿㼿 3 2 3 2 6" xfId="39478"/>
    <cellStyle name="㼿㼿 3 2 3 3" xfId="19109"/>
    <cellStyle name="㼿㼿 3 2 3 3 2" xfId="19110"/>
    <cellStyle name="㼿㼿 3 2 3 3 2 2" xfId="19111"/>
    <cellStyle name="㼿㼿 3 2 3 3 2 2 2" xfId="39479"/>
    <cellStyle name="㼿㼿 3 2 3 3 2 3" xfId="39480"/>
    <cellStyle name="㼿㼿 3 2 3 3 3" xfId="19112"/>
    <cellStyle name="㼿㼿 3 2 3 3 3 2" xfId="19113"/>
    <cellStyle name="㼿㼿 3 2 3 3 3 2 2" xfId="39481"/>
    <cellStyle name="㼿㼿 3 2 3 3 3 3" xfId="39482"/>
    <cellStyle name="㼿㼿 3 2 3 3 4" xfId="19114"/>
    <cellStyle name="㼿㼿 3 2 3 3 4 2" xfId="19115"/>
    <cellStyle name="㼿㼿 3 2 3 3 4 2 2" xfId="39483"/>
    <cellStyle name="㼿㼿 3 2 3 3 4 3" xfId="39484"/>
    <cellStyle name="㼿㼿 3 2 3 3 5" xfId="19116"/>
    <cellStyle name="㼿㼿 3 2 3 3 5 2" xfId="39485"/>
    <cellStyle name="㼿㼿 3 2 3 3 6" xfId="39486"/>
    <cellStyle name="㼿㼿 3 2 3 4" xfId="19117"/>
    <cellStyle name="㼿㼿 3 2 3 4 2" xfId="19118"/>
    <cellStyle name="㼿㼿 3 2 3 4 2 2" xfId="19119"/>
    <cellStyle name="㼿㼿 3 2 3 4 2 2 2" xfId="39487"/>
    <cellStyle name="㼿㼿 3 2 3 4 2 3" xfId="39488"/>
    <cellStyle name="㼿㼿 3 2 3 4 3" xfId="19120"/>
    <cellStyle name="㼿㼿 3 2 3 4 3 2" xfId="19121"/>
    <cellStyle name="㼿㼿 3 2 3 4 3 2 2" xfId="39489"/>
    <cellStyle name="㼿㼿 3 2 3 4 3 3" xfId="39490"/>
    <cellStyle name="㼿㼿 3 2 3 4 4" xfId="19122"/>
    <cellStyle name="㼿㼿 3 2 3 4 4 2" xfId="19123"/>
    <cellStyle name="㼿㼿 3 2 3 4 4 2 2" xfId="39491"/>
    <cellStyle name="㼿㼿 3 2 3 4 4 3" xfId="39492"/>
    <cellStyle name="㼿㼿 3 2 3 4 5" xfId="19124"/>
    <cellStyle name="㼿㼿 3 2 3 4 5 2" xfId="39493"/>
    <cellStyle name="㼿㼿 3 2 3 4 6" xfId="39494"/>
    <cellStyle name="㼿㼿 3 2 3 5" xfId="19125"/>
    <cellStyle name="㼿㼿 3 2 3 5 2" xfId="19126"/>
    <cellStyle name="㼿㼿 3 2 3 5 2 2" xfId="19127"/>
    <cellStyle name="㼿㼿 3 2 3 5 2 2 2" xfId="39495"/>
    <cellStyle name="㼿㼿 3 2 3 5 2 3" xfId="39496"/>
    <cellStyle name="㼿㼿 3 2 3 5 3" xfId="19128"/>
    <cellStyle name="㼿㼿 3 2 3 5 3 2" xfId="19129"/>
    <cellStyle name="㼿㼿 3 2 3 5 3 2 2" xfId="39497"/>
    <cellStyle name="㼿㼿 3 2 3 5 3 3" xfId="39498"/>
    <cellStyle name="㼿㼿 3 2 3 5 4" xfId="19130"/>
    <cellStyle name="㼿㼿 3 2 3 5 4 2" xfId="19131"/>
    <cellStyle name="㼿㼿 3 2 3 5 4 2 2" xfId="39499"/>
    <cellStyle name="㼿㼿 3 2 3 5 4 3" xfId="39500"/>
    <cellStyle name="㼿㼿 3 2 3 5 5" xfId="19132"/>
    <cellStyle name="㼿㼿 3 2 3 5 5 2" xfId="39501"/>
    <cellStyle name="㼿㼿 3 2 3 5 6" xfId="39502"/>
    <cellStyle name="㼿㼿 3 2 3 6" xfId="19133"/>
    <cellStyle name="㼿㼿 3 2 3 6 2" xfId="19134"/>
    <cellStyle name="㼿㼿 3 2 3 6 2 2" xfId="39503"/>
    <cellStyle name="㼿㼿 3 2 3 6 3" xfId="39504"/>
    <cellStyle name="㼿㼿 3 2 3 7" xfId="19135"/>
    <cellStyle name="㼿㼿 3 2 3 7 2" xfId="39505"/>
    <cellStyle name="㼿㼿 3 2 3 8" xfId="39506"/>
    <cellStyle name="㼿㼿 3 2 4" xfId="19136"/>
    <cellStyle name="㼿㼿 3 2 4 2" xfId="19137"/>
    <cellStyle name="㼿㼿 3 2 4 2 2" xfId="19138"/>
    <cellStyle name="㼿㼿 3 2 4 2 2 2" xfId="39507"/>
    <cellStyle name="㼿㼿 3 2 4 2 3" xfId="39508"/>
    <cellStyle name="㼿㼿 3 2 4 3" xfId="19139"/>
    <cellStyle name="㼿㼿 3 2 4 3 2" xfId="19140"/>
    <cellStyle name="㼿㼿 3 2 4 3 2 2" xfId="39509"/>
    <cellStyle name="㼿㼿 3 2 4 3 3" xfId="39510"/>
    <cellStyle name="㼿㼿 3 2 4 4" xfId="19141"/>
    <cellStyle name="㼿㼿 3 2 4 4 2" xfId="19142"/>
    <cellStyle name="㼿㼿 3 2 4 4 2 2" xfId="39511"/>
    <cellStyle name="㼿㼿 3 2 4 4 3" xfId="39512"/>
    <cellStyle name="㼿㼿 3 2 4 5" xfId="19143"/>
    <cellStyle name="㼿㼿 3 2 4 5 2" xfId="39513"/>
    <cellStyle name="㼿㼿 3 2 4 6" xfId="39514"/>
    <cellStyle name="㼿㼿 3 2 5" xfId="19144"/>
    <cellStyle name="㼿㼿 3 2 5 2" xfId="19145"/>
    <cellStyle name="㼿㼿 3 2 5 2 2" xfId="19146"/>
    <cellStyle name="㼿㼿 3 2 5 2 2 2" xfId="39515"/>
    <cellStyle name="㼿㼿 3 2 5 2 3" xfId="39516"/>
    <cellStyle name="㼿㼿 3 2 5 3" xfId="19147"/>
    <cellStyle name="㼿㼿 3 2 5 3 2" xfId="19148"/>
    <cellStyle name="㼿㼿 3 2 5 3 2 2" xfId="39517"/>
    <cellStyle name="㼿㼿 3 2 5 3 3" xfId="39518"/>
    <cellStyle name="㼿㼿 3 2 5 4" xfId="19149"/>
    <cellStyle name="㼿㼿 3 2 5 4 2" xfId="19150"/>
    <cellStyle name="㼿㼿 3 2 5 4 2 2" xfId="39519"/>
    <cellStyle name="㼿㼿 3 2 5 4 3" xfId="39520"/>
    <cellStyle name="㼿㼿 3 2 5 5" xfId="19151"/>
    <cellStyle name="㼿㼿 3 2 5 5 2" xfId="39521"/>
    <cellStyle name="㼿㼿 3 2 5 6" xfId="39522"/>
    <cellStyle name="㼿㼿 3 2 6" xfId="19152"/>
    <cellStyle name="㼿㼿 3 2 6 2" xfId="19153"/>
    <cellStyle name="㼿㼿 3 2 6 2 2" xfId="19154"/>
    <cellStyle name="㼿㼿 3 2 6 2 2 2" xfId="39523"/>
    <cellStyle name="㼿㼿 3 2 6 2 3" xfId="39524"/>
    <cellStyle name="㼿㼿 3 2 6 3" xfId="19155"/>
    <cellStyle name="㼿㼿 3 2 6 3 2" xfId="19156"/>
    <cellStyle name="㼿㼿 3 2 6 3 2 2" xfId="39525"/>
    <cellStyle name="㼿㼿 3 2 6 3 3" xfId="39526"/>
    <cellStyle name="㼿㼿 3 2 6 4" xfId="19157"/>
    <cellStyle name="㼿㼿 3 2 6 4 2" xfId="19158"/>
    <cellStyle name="㼿㼿 3 2 6 4 2 2" xfId="39527"/>
    <cellStyle name="㼿㼿 3 2 6 4 3" xfId="39528"/>
    <cellStyle name="㼿㼿 3 2 6 5" xfId="19159"/>
    <cellStyle name="㼿㼿 3 2 6 5 2" xfId="39529"/>
    <cellStyle name="㼿㼿 3 2 6 6" xfId="39530"/>
    <cellStyle name="㼿㼿 3 2 7" xfId="19160"/>
    <cellStyle name="㼿㼿 3 2 7 2" xfId="19161"/>
    <cellStyle name="㼿㼿 3 2 7 2 2" xfId="19162"/>
    <cellStyle name="㼿㼿 3 2 7 2 2 2" xfId="39531"/>
    <cellStyle name="㼿㼿 3 2 7 2 3" xfId="39532"/>
    <cellStyle name="㼿㼿 3 2 7 3" xfId="19163"/>
    <cellStyle name="㼿㼿 3 2 7 3 2" xfId="19164"/>
    <cellStyle name="㼿㼿 3 2 7 3 2 2" xfId="39533"/>
    <cellStyle name="㼿㼿 3 2 7 3 3" xfId="39534"/>
    <cellStyle name="㼿㼿 3 2 7 4" xfId="19165"/>
    <cellStyle name="㼿㼿 3 2 7 4 2" xfId="19166"/>
    <cellStyle name="㼿㼿 3 2 7 4 2 2" xfId="39535"/>
    <cellStyle name="㼿㼿 3 2 7 4 3" xfId="39536"/>
    <cellStyle name="㼿㼿 3 2 7 5" xfId="19167"/>
    <cellStyle name="㼿㼿 3 2 7 5 2" xfId="39537"/>
    <cellStyle name="㼿㼿 3 2 7 6" xfId="39538"/>
    <cellStyle name="㼿㼿 3 2 8" xfId="19168"/>
    <cellStyle name="㼿㼿 3 2 8 2" xfId="19169"/>
    <cellStyle name="㼿㼿 3 2 8 2 2" xfId="39539"/>
    <cellStyle name="㼿㼿 3 2 8 3" xfId="39540"/>
    <cellStyle name="㼿㼿 3 2 9" xfId="19170"/>
    <cellStyle name="㼿㼿 3 2 9 2" xfId="39541"/>
    <cellStyle name="㼿㼿 3 3" xfId="19171"/>
    <cellStyle name="㼿㼿 3 3 2" xfId="19172"/>
    <cellStyle name="㼿㼿 3 3 2 2" xfId="19173"/>
    <cellStyle name="㼿㼿 3 3 2 2 2" xfId="19174"/>
    <cellStyle name="㼿㼿 3 3 2 2 2 2" xfId="39542"/>
    <cellStyle name="㼿㼿 3 3 2 2 3" xfId="39543"/>
    <cellStyle name="㼿㼿 3 3 2 3" xfId="19175"/>
    <cellStyle name="㼿㼿 3 3 2 3 2" xfId="19176"/>
    <cellStyle name="㼿㼿 3 3 2 3 2 2" xfId="39544"/>
    <cellStyle name="㼿㼿 3 3 2 3 3" xfId="39545"/>
    <cellStyle name="㼿㼿 3 3 2 4" xfId="19177"/>
    <cellStyle name="㼿㼿 3 3 2 4 2" xfId="19178"/>
    <cellStyle name="㼿㼿 3 3 2 4 2 2" xfId="39546"/>
    <cellStyle name="㼿㼿 3 3 2 4 3" xfId="39547"/>
    <cellStyle name="㼿㼿 3 3 2 5" xfId="19179"/>
    <cellStyle name="㼿㼿 3 3 2 5 2" xfId="39548"/>
    <cellStyle name="㼿㼿 3 3 2 6" xfId="39549"/>
    <cellStyle name="㼿㼿 3 3 3" xfId="19180"/>
    <cellStyle name="㼿㼿 3 3 3 2" xfId="19181"/>
    <cellStyle name="㼿㼿 3 3 3 2 2" xfId="19182"/>
    <cellStyle name="㼿㼿 3 3 3 2 2 2" xfId="39550"/>
    <cellStyle name="㼿㼿 3 3 3 2 3" xfId="39551"/>
    <cellStyle name="㼿㼿 3 3 3 3" xfId="19183"/>
    <cellStyle name="㼿㼿 3 3 3 3 2" xfId="19184"/>
    <cellStyle name="㼿㼿 3 3 3 3 2 2" xfId="39552"/>
    <cellStyle name="㼿㼿 3 3 3 3 3" xfId="39553"/>
    <cellStyle name="㼿㼿 3 3 3 4" xfId="19185"/>
    <cellStyle name="㼿㼿 3 3 3 4 2" xfId="19186"/>
    <cellStyle name="㼿㼿 3 3 3 4 2 2" xfId="39554"/>
    <cellStyle name="㼿㼿 3 3 3 4 3" xfId="39555"/>
    <cellStyle name="㼿㼿 3 3 3 5" xfId="19187"/>
    <cellStyle name="㼿㼿 3 3 3 5 2" xfId="39556"/>
    <cellStyle name="㼿㼿 3 3 3 6" xfId="39557"/>
    <cellStyle name="㼿㼿 3 3 4" xfId="19188"/>
    <cellStyle name="㼿㼿 3 3 4 2" xfId="19189"/>
    <cellStyle name="㼿㼿 3 3 4 2 2" xfId="19190"/>
    <cellStyle name="㼿㼿 3 3 4 2 2 2" xfId="39558"/>
    <cellStyle name="㼿㼿 3 3 4 2 3" xfId="39559"/>
    <cellStyle name="㼿㼿 3 3 4 3" xfId="19191"/>
    <cellStyle name="㼿㼿 3 3 4 3 2" xfId="19192"/>
    <cellStyle name="㼿㼿 3 3 4 3 2 2" xfId="39560"/>
    <cellStyle name="㼿㼿 3 3 4 3 3" xfId="39561"/>
    <cellStyle name="㼿㼿 3 3 4 4" xfId="19193"/>
    <cellStyle name="㼿㼿 3 3 4 4 2" xfId="19194"/>
    <cellStyle name="㼿㼿 3 3 4 4 2 2" xfId="39562"/>
    <cellStyle name="㼿㼿 3 3 4 4 3" xfId="39563"/>
    <cellStyle name="㼿㼿 3 3 4 5" xfId="19195"/>
    <cellStyle name="㼿㼿 3 3 4 5 2" xfId="39564"/>
    <cellStyle name="㼿㼿 3 3 4 6" xfId="39565"/>
    <cellStyle name="㼿㼿 3 3 5" xfId="19196"/>
    <cellStyle name="㼿㼿 3 3 5 2" xfId="19197"/>
    <cellStyle name="㼿㼿 3 3 5 2 2" xfId="19198"/>
    <cellStyle name="㼿㼿 3 3 5 2 2 2" xfId="39566"/>
    <cellStyle name="㼿㼿 3 3 5 2 3" xfId="39567"/>
    <cellStyle name="㼿㼿 3 3 5 3" xfId="19199"/>
    <cellStyle name="㼿㼿 3 3 5 3 2" xfId="19200"/>
    <cellStyle name="㼿㼿 3 3 5 3 2 2" xfId="39568"/>
    <cellStyle name="㼿㼿 3 3 5 3 3" xfId="39569"/>
    <cellStyle name="㼿㼿 3 3 5 4" xfId="19201"/>
    <cellStyle name="㼿㼿 3 3 5 4 2" xfId="19202"/>
    <cellStyle name="㼿㼿 3 3 5 4 2 2" xfId="39570"/>
    <cellStyle name="㼿㼿 3 3 5 4 3" xfId="39571"/>
    <cellStyle name="㼿㼿 3 3 5 5" xfId="19203"/>
    <cellStyle name="㼿㼿 3 3 5 5 2" xfId="39572"/>
    <cellStyle name="㼿㼿 3 3 5 6" xfId="39573"/>
    <cellStyle name="㼿㼿 3 3 6" xfId="19204"/>
    <cellStyle name="㼿㼿 3 3 6 2" xfId="19205"/>
    <cellStyle name="㼿㼿 3 3 6 2 2" xfId="19206"/>
    <cellStyle name="㼿㼿 3 3 6 2 2 2" xfId="39574"/>
    <cellStyle name="㼿㼿 3 3 6 2 3" xfId="39575"/>
    <cellStyle name="㼿㼿 3 3 6 3" xfId="19207"/>
    <cellStyle name="㼿㼿 3 3 6 3 2" xfId="19208"/>
    <cellStyle name="㼿㼿 3 3 6 3 2 2" xfId="39576"/>
    <cellStyle name="㼿㼿 3 3 6 3 3" xfId="39577"/>
    <cellStyle name="㼿㼿 3 3 6 4" xfId="19209"/>
    <cellStyle name="㼿㼿 3 3 6 4 2" xfId="19210"/>
    <cellStyle name="㼿㼿 3 3 6 4 2 2" xfId="39578"/>
    <cellStyle name="㼿㼿 3 3 6 4 3" xfId="39579"/>
    <cellStyle name="㼿㼿 3 3 6 5" xfId="19211"/>
    <cellStyle name="㼿㼿 3 3 6 5 2" xfId="39580"/>
    <cellStyle name="㼿㼿 3 3 6 6" xfId="39581"/>
    <cellStyle name="㼿㼿 3 3 7" xfId="19212"/>
    <cellStyle name="㼿㼿 3 3 7 2" xfId="19213"/>
    <cellStyle name="㼿㼿 3 3 7 2 2" xfId="39582"/>
    <cellStyle name="㼿㼿 3 3 7 3" xfId="39583"/>
    <cellStyle name="㼿㼿 3 3 8" xfId="19214"/>
    <cellStyle name="㼿㼿 3 3 8 2" xfId="39584"/>
    <cellStyle name="㼿㼿 3 3 9" xfId="39585"/>
    <cellStyle name="㼿㼿 3 4" xfId="19215"/>
    <cellStyle name="㼿㼿 3 4 2" xfId="19216"/>
    <cellStyle name="㼿㼿 3 4 2 2" xfId="19217"/>
    <cellStyle name="㼿㼿 3 4 2 2 2" xfId="19218"/>
    <cellStyle name="㼿㼿 3 4 2 2 2 2" xfId="39586"/>
    <cellStyle name="㼿㼿 3 4 2 2 3" xfId="39587"/>
    <cellStyle name="㼿㼿 3 4 2 3" xfId="19219"/>
    <cellStyle name="㼿㼿 3 4 2 3 2" xfId="19220"/>
    <cellStyle name="㼿㼿 3 4 2 3 2 2" xfId="39588"/>
    <cellStyle name="㼿㼿 3 4 2 3 3" xfId="39589"/>
    <cellStyle name="㼿㼿 3 4 2 4" xfId="19221"/>
    <cellStyle name="㼿㼿 3 4 2 4 2" xfId="19222"/>
    <cellStyle name="㼿㼿 3 4 2 4 2 2" xfId="39590"/>
    <cellStyle name="㼿㼿 3 4 2 4 3" xfId="39591"/>
    <cellStyle name="㼿㼿 3 4 2 5" xfId="19223"/>
    <cellStyle name="㼿㼿 3 4 2 5 2" xfId="39592"/>
    <cellStyle name="㼿㼿 3 4 2 6" xfId="39593"/>
    <cellStyle name="㼿㼿 3 4 3" xfId="19224"/>
    <cellStyle name="㼿㼿 3 4 3 2" xfId="19225"/>
    <cellStyle name="㼿㼿 3 4 3 2 2" xfId="19226"/>
    <cellStyle name="㼿㼿 3 4 3 2 2 2" xfId="39594"/>
    <cellStyle name="㼿㼿 3 4 3 2 3" xfId="39595"/>
    <cellStyle name="㼿㼿 3 4 3 3" xfId="19227"/>
    <cellStyle name="㼿㼿 3 4 3 3 2" xfId="19228"/>
    <cellStyle name="㼿㼿 3 4 3 3 2 2" xfId="39596"/>
    <cellStyle name="㼿㼿 3 4 3 3 3" xfId="39597"/>
    <cellStyle name="㼿㼿 3 4 3 4" xfId="19229"/>
    <cellStyle name="㼿㼿 3 4 3 4 2" xfId="19230"/>
    <cellStyle name="㼿㼿 3 4 3 4 2 2" xfId="39598"/>
    <cellStyle name="㼿㼿 3 4 3 4 3" xfId="39599"/>
    <cellStyle name="㼿㼿 3 4 3 5" xfId="19231"/>
    <cellStyle name="㼿㼿 3 4 3 5 2" xfId="39600"/>
    <cellStyle name="㼿㼿 3 4 3 6" xfId="39601"/>
    <cellStyle name="㼿㼿 3 4 4" xfId="19232"/>
    <cellStyle name="㼿㼿 3 4 4 2" xfId="19233"/>
    <cellStyle name="㼿㼿 3 4 4 2 2" xfId="19234"/>
    <cellStyle name="㼿㼿 3 4 4 2 2 2" xfId="39602"/>
    <cellStyle name="㼿㼿 3 4 4 2 3" xfId="39603"/>
    <cellStyle name="㼿㼿 3 4 4 3" xfId="19235"/>
    <cellStyle name="㼿㼿 3 4 4 3 2" xfId="19236"/>
    <cellStyle name="㼿㼿 3 4 4 3 2 2" xfId="39604"/>
    <cellStyle name="㼿㼿 3 4 4 3 3" xfId="39605"/>
    <cellStyle name="㼿㼿 3 4 4 4" xfId="19237"/>
    <cellStyle name="㼿㼿 3 4 4 4 2" xfId="19238"/>
    <cellStyle name="㼿㼿 3 4 4 4 2 2" xfId="39606"/>
    <cellStyle name="㼿㼿 3 4 4 4 3" xfId="39607"/>
    <cellStyle name="㼿㼿 3 4 4 5" xfId="19239"/>
    <cellStyle name="㼿㼿 3 4 4 5 2" xfId="39608"/>
    <cellStyle name="㼿㼿 3 4 4 6" xfId="39609"/>
    <cellStyle name="㼿㼿 3 4 5" xfId="19240"/>
    <cellStyle name="㼿㼿 3 4 5 2" xfId="19241"/>
    <cellStyle name="㼿㼿 3 4 5 2 2" xfId="19242"/>
    <cellStyle name="㼿㼿 3 4 5 2 2 2" xfId="39610"/>
    <cellStyle name="㼿㼿 3 4 5 2 3" xfId="39611"/>
    <cellStyle name="㼿㼿 3 4 5 3" xfId="19243"/>
    <cellStyle name="㼿㼿 3 4 5 3 2" xfId="19244"/>
    <cellStyle name="㼿㼿 3 4 5 3 2 2" xfId="39612"/>
    <cellStyle name="㼿㼿 3 4 5 3 3" xfId="39613"/>
    <cellStyle name="㼿㼿 3 4 5 4" xfId="19245"/>
    <cellStyle name="㼿㼿 3 4 5 4 2" xfId="19246"/>
    <cellStyle name="㼿㼿 3 4 5 4 2 2" xfId="39614"/>
    <cellStyle name="㼿㼿 3 4 5 4 3" xfId="39615"/>
    <cellStyle name="㼿㼿 3 4 5 5" xfId="19247"/>
    <cellStyle name="㼿㼿 3 4 5 5 2" xfId="39616"/>
    <cellStyle name="㼿㼿 3 4 5 6" xfId="39617"/>
    <cellStyle name="㼿㼿 3 4 6" xfId="19248"/>
    <cellStyle name="㼿㼿 3 4 6 2" xfId="19249"/>
    <cellStyle name="㼿㼿 3 4 6 2 2" xfId="39618"/>
    <cellStyle name="㼿㼿 3 4 6 3" xfId="39619"/>
    <cellStyle name="㼿㼿 3 4 7" xfId="19250"/>
    <cellStyle name="㼿㼿 3 4 7 2" xfId="39620"/>
    <cellStyle name="㼿㼿 3 4 8" xfId="39621"/>
    <cellStyle name="㼿㼿 3 5" xfId="19251"/>
    <cellStyle name="㼿㼿 3 5 2" xfId="19252"/>
    <cellStyle name="㼿㼿 3 5 2 2" xfId="19253"/>
    <cellStyle name="㼿㼿 3 5 2 2 2" xfId="19254"/>
    <cellStyle name="㼿㼿 3 5 2 2 2 2" xfId="39622"/>
    <cellStyle name="㼿㼿 3 5 2 2 3" xfId="39623"/>
    <cellStyle name="㼿㼿 3 5 2 3" xfId="19255"/>
    <cellStyle name="㼿㼿 3 5 2 3 2" xfId="19256"/>
    <cellStyle name="㼿㼿 3 5 2 3 2 2" xfId="39624"/>
    <cellStyle name="㼿㼿 3 5 2 3 3" xfId="39625"/>
    <cellStyle name="㼿㼿 3 5 2 4" xfId="19257"/>
    <cellStyle name="㼿㼿 3 5 2 4 2" xfId="19258"/>
    <cellStyle name="㼿㼿 3 5 2 4 2 2" xfId="39626"/>
    <cellStyle name="㼿㼿 3 5 2 4 3" xfId="39627"/>
    <cellStyle name="㼿㼿 3 5 2 5" xfId="19259"/>
    <cellStyle name="㼿㼿 3 5 2 5 2" xfId="39628"/>
    <cellStyle name="㼿㼿 3 5 2 6" xfId="39629"/>
    <cellStyle name="㼿㼿 3 5 3" xfId="19260"/>
    <cellStyle name="㼿㼿 3 5 3 2" xfId="19261"/>
    <cellStyle name="㼿㼿 3 5 3 2 2" xfId="19262"/>
    <cellStyle name="㼿㼿 3 5 3 2 2 2" xfId="39630"/>
    <cellStyle name="㼿㼿 3 5 3 2 3" xfId="39631"/>
    <cellStyle name="㼿㼿 3 5 3 3" xfId="19263"/>
    <cellStyle name="㼿㼿 3 5 3 3 2" xfId="19264"/>
    <cellStyle name="㼿㼿 3 5 3 3 2 2" xfId="39632"/>
    <cellStyle name="㼿㼿 3 5 3 3 3" xfId="39633"/>
    <cellStyle name="㼿㼿 3 5 3 4" xfId="19265"/>
    <cellStyle name="㼿㼿 3 5 3 4 2" xfId="19266"/>
    <cellStyle name="㼿㼿 3 5 3 4 2 2" xfId="39634"/>
    <cellStyle name="㼿㼿 3 5 3 4 3" xfId="39635"/>
    <cellStyle name="㼿㼿 3 5 3 5" xfId="19267"/>
    <cellStyle name="㼿㼿 3 5 3 5 2" xfId="39636"/>
    <cellStyle name="㼿㼿 3 5 3 6" xfId="39637"/>
    <cellStyle name="㼿㼿 3 5 4" xfId="19268"/>
    <cellStyle name="㼿㼿 3 5 4 2" xfId="19269"/>
    <cellStyle name="㼿㼿 3 5 4 2 2" xfId="19270"/>
    <cellStyle name="㼿㼿 3 5 4 2 2 2" xfId="39638"/>
    <cellStyle name="㼿㼿 3 5 4 2 3" xfId="39639"/>
    <cellStyle name="㼿㼿 3 5 4 3" xfId="19271"/>
    <cellStyle name="㼿㼿 3 5 4 3 2" xfId="19272"/>
    <cellStyle name="㼿㼿 3 5 4 3 2 2" xfId="39640"/>
    <cellStyle name="㼿㼿 3 5 4 3 3" xfId="39641"/>
    <cellStyle name="㼿㼿 3 5 4 4" xfId="19273"/>
    <cellStyle name="㼿㼿 3 5 4 4 2" xfId="19274"/>
    <cellStyle name="㼿㼿 3 5 4 4 2 2" xfId="39642"/>
    <cellStyle name="㼿㼿 3 5 4 4 3" xfId="39643"/>
    <cellStyle name="㼿㼿 3 5 4 5" xfId="19275"/>
    <cellStyle name="㼿㼿 3 5 4 5 2" xfId="39644"/>
    <cellStyle name="㼿㼿 3 5 4 6" xfId="39645"/>
    <cellStyle name="㼿㼿 3 5 5" xfId="19276"/>
    <cellStyle name="㼿㼿 3 5 5 2" xfId="19277"/>
    <cellStyle name="㼿㼿 3 5 5 2 2" xfId="19278"/>
    <cellStyle name="㼿㼿 3 5 5 2 2 2" xfId="39646"/>
    <cellStyle name="㼿㼿 3 5 5 2 3" xfId="39647"/>
    <cellStyle name="㼿㼿 3 5 5 3" xfId="19279"/>
    <cellStyle name="㼿㼿 3 5 5 3 2" xfId="19280"/>
    <cellStyle name="㼿㼿 3 5 5 3 2 2" xfId="39648"/>
    <cellStyle name="㼿㼿 3 5 5 3 3" xfId="39649"/>
    <cellStyle name="㼿㼿 3 5 5 4" xfId="19281"/>
    <cellStyle name="㼿㼿 3 5 5 4 2" xfId="19282"/>
    <cellStyle name="㼿㼿 3 5 5 4 2 2" xfId="39650"/>
    <cellStyle name="㼿㼿 3 5 5 4 3" xfId="39651"/>
    <cellStyle name="㼿㼿 3 5 5 5" xfId="19283"/>
    <cellStyle name="㼿㼿 3 5 5 5 2" xfId="39652"/>
    <cellStyle name="㼿㼿 3 5 5 6" xfId="39653"/>
    <cellStyle name="㼿㼿 3 5 6" xfId="19284"/>
    <cellStyle name="㼿㼿 3 5 6 2" xfId="19285"/>
    <cellStyle name="㼿㼿 3 5 6 2 2" xfId="39654"/>
    <cellStyle name="㼿㼿 3 5 6 3" xfId="39655"/>
    <cellStyle name="㼿㼿 3 5 7" xfId="19286"/>
    <cellStyle name="㼿㼿 3 5 7 2" xfId="39656"/>
    <cellStyle name="㼿㼿 3 5 8" xfId="39657"/>
    <cellStyle name="㼿㼿 3 6" xfId="19287"/>
    <cellStyle name="㼿㼿 3 6 2" xfId="19288"/>
    <cellStyle name="㼿㼿 3 6 2 2" xfId="19289"/>
    <cellStyle name="㼿㼿 3 6 2 2 2" xfId="39658"/>
    <cellStyle name="㼿㼿 3 6 2 3" xfId="39659"/>
    <cellStyle name="㼿㼿 3 6 3" xfId="19290"/>
    <cellStyle name="㼿㼿 3 6 3 2" xfId="39660"/>
    <cellStyle name="㼿㼿 3 6 4" xfId="39661"/>
    <cellStyle name="㼿㼿 3 7" xfId="19291"/>
    <cellStyle name="㼿㼿 3 7 2" xfId="19292"/>
    <cellStyle name="㼿㼿 3 7 2 2" xfId="39662"/>
    <cellStyle name="㼿㼿 3 7 3" xfId="39663"/>
    <cellStyle name="㼿㼿 3 8" xfId="19293"/>
    <cellStyle name="㼿㼿 3 8 2" xfId="39664"/>
    <cellStyle name="㼿㼿 3 9" xfId="39665"/>
    <cellStyle name="㼿㼿 4" xfId="19294"/>
    <cellStyle name="㼿㼿 4 10" xfId="39666"/>
    <cellStyle name="㼿㼿 4 2" xfId="19295"/>
    <cellStyle name="㼿㼿 4 2 2" xfId="19296"/>
    <cellStyle name="㼿㼿 4 2 2 2" xfId="19297"/>
    <cellStyle name="㼿㼿 4 2 2 2 2" xfId="19298"/>
    <cellStyle name="㼿㼿 4 2 2 2 2 2" xfId="39667"/>
    <cellStyle name="㼿㼿 4 2 2 2 3" xfId="39668"/>
    <cellStyle name="㼿㼿 4 2 2 3" xfId="19299"/>
    <cellStyle name="㼿㼿 4 2 2 3 2" xfId="19300"/>
    <cellStyle name="㼿㼿 4 2 2 3 2 2" xfId="39669"/>
    <cellStyle name="㼿㼿 4 2 2 3 3" xfId="39670"/>
    <cellStyle name="㼿㼿 4 2 2 4" xfId="19301"/>
    <cellStyle name="㼿㼿 4 2 2 4 2" xfId="19302"/>
    <cellStyle name="㼿㼿 4 2 2 4 2 2" xfId="39671"/>
    <cellStyle name="㼿㼿 4 2 2 4 3" xfId="39672"/>
    <cellStyle name="㼿㼿 4 2 2 5" xfId="19303"/>
    <cellStyle name="㼿㼿 4 2 2 5 2" xfId="39673"/>
    <cellStyle name="㼿㼿 4 2 2 6" xfId="39674"/>
    <cellStyle name="㼿㼿 4 2 3" xfId="19304"/>
    <cellStyle name="㼿㼿 4 2 3 2" xfId="19305"/>
    <cellStyle name="㼿㼿 4 2 3 2 2" xfId="19306"/>
    <cellStyle name="㼿㼿 4 2 3 2 2 2" xfId="39675"/>
    <cellStyle name="㼿㼿 4 2 3 2 3" xfId="39676"/>
    <cellStyle name="㼿㼿 4 2 3 3" xfId="19307"/>
    <cellStyle name="㼿㼿 4 2 3 3 2" xfId="19308"/>
    <cellStyle name="㼿㼿 4 2 3 3 2 2" xfId="39677"/>
    <cellStyle name="㼿㼿 4 2 3 3 3" xfId="39678"/>
    <cellStyle name="㼿㼿 4 2 3 4" xfId="19309"/>
    <cellStyle name="㼿㼿 4 2 3 4 2" xfId="19310"/>
    <cellStyle name="㼿㼿 4 2 3 4 2 2" xfId="39679"/>
    <cellStyle name="㼿㼿 4 2 3 4 3" xfId="39680"/>
    <cellStyle name="㼿㼿 4 2 3 5" xfId="19311"/>
    <cellStyle name="㼿㼿 4 2 3 5 2" xfId="39681"/>
    <cellStyle name="㼿㼿 4 2 3 6" xfId="39682"/>
    <cellStyle name="㼿㼿 4 2 4" xfId="19312"/>
    <cellStyle name="㼿㼿 4 2 4 2" xfId="19313"/>
    <cellStyle name="㼿㼿 4 2 4 2 2" xfId="19314"/>
    <cellStyle name="㼿㼿 4 2 4 2 2 2" xfId="39683"/>
    <cellStyle name="㼿㼿 4 2 4 2 3" xfId="39684"/>
    <cellStyle name="㼿㼿 4 2 4 3" xfId="19315"/>
    <cellStyle name="㼿㼿 4 2 4 3 2" xfId="19316"/>
    <cellStyle name="㼿㼿 4 2 4 3 2 2" xfId="39685"/>
    <cellStyle name="㼿㼿 4 2 4 3 3" xfId="39686"/>
    <cellStyle name="㼿㼿 4 2 4 4" xfId="19317"/>
    <cellStyle name="㼿㼿 4 2 4 4 2" xfId="19318"/>
    <cellStyle name="㼿㼿 4 2 4 4 2 2" xfId="39687"/>
    <cellStyle name="㼿㼿 4 2 4 4 3" xfId="39688"/>
    <cellStyle name="㼿㼿 4 2 4 5" xfId="19319"/>
    <cellStyle name="㼿㼿 4 2 4 5 2" xfId="39689"/>
    <cellStyle name="㼿㼿 4 2 4 6" xfId="39690"/>
    <cellStyle name="㼿㼿 4 2 5" xfId="19320"/>
    <cellStyle name="㼿㼿 4 2 5 2" xfId="19321"/>
    <cellStyle name="㼿㼿 4 2 5 2 2" xfId="19322"/>
    <cellStyle name="㼿㼿 4 2 5 2 2 2" xfId="39691"/>
    <cellStyle name="㼿㼿 4 2 5 2 3" xfId="39692"/>
    <cellStyle name="㼿㼿 4 2 5 3" xfId="19323"/>
    <cellStyle name="㼿㼿 4 2 5 3 2" xfId="19324"/>
    <cellStyle name="㼿㼿 4 2 5 3 2 2" xfId="39693"/>
    <cellStyle name="㼿㼿 4 2 5 3 3" xfId="39694"/>
    <cellStyle name="㼿㼿 4 2 5 4" xfId="19325"/>
    <cellStyle name="㼿㼿 4 2 5 4 2" xfId="19326"/>
    <cellStyle name="㼿㼿 4 2 5 4 2 2" xfId="39695"/>
    <cellStyle name="㼿㼿 4 2 5 4 3" xfId="39696"/>
    <cellStyle name="㼿㼿 4 2 5 5" xfId="19327"/>
    <cellStyle name="㼿㼿 4 2 5 5 2" xfId="39697"/>
    <cellStyle name="㼿㼿 4 2 5 6" xfId="39698"/>
    <cellStyle name="㼿㼿 4 2 6" xfId="19328"/>
    <cellStyle name="㼿㼿 4 2 6 2" xfId="19329"/>
    <cellStyle name="㼿㼿 4 2 6 2 2" xfId="19330"/>
    <cellStyle name="㼿㼿 4 2 6 2 2 2" xfId="39699"/>
    <cellStyle name="㼿㼿 4 2 6 2 3" xfId="39700"/>
    <cellStyle name="㼿㼿 4 2 6 3" xfId="19331"/>
    <cellStyle name="㼿㼿 4 2 6 3 2" xfId="19332"/>
    <cellStyle name="㼿㼿 4 2 6 3 2 2" xfId="39701"/>
    <cellStyle name="㼿㼿 4 2 6 3 3" xfId="39702"/>
    <cellStyle name="㼿㼿 4 2 6 4" xfId="19333"/>
    <cellStyle name="㼿㼿 4 2 6 4 2" xfId="19334"/>
    <cellStyle name="㼿㼿 4 2 6 4 2 2" xfId="39703"/>
    <cellStyle name="㼿㼿 4 2 6 4 3" xfId="39704"/>
    <cellStyle name="㼿㼿 4 2 6 5" xfId="19335"/>
    <cellStyle name="㼿㼿 4 2 6 5 2" xfId="39705"/>
    <cellStyle name="㼿㼿 4 2 6 6" xfId="39706"/>
    <cellStyle name="㼿㼿 4 2 7" xfId="19336"/>
    <cellStyle name="㼿㼿 4 2 7 2" xfId="19337"/>
    <cellStyle name="㼿㼿 4 2 7 2 2" xfId="39707"/>
    <cellStyle name="㼿㼿 4 2 7 3" xfId="39708"/>
    <cellStyle name="㼿㼿 4 2 8" xfId="19338"/>
    <cellStyle name="㼿㼿 4 2 8 2" xfId="39709"/>
    <cellStyle name="㼿㼿 4 2 9" xfId="39710"/>
    <cellStyle name="㼿㼿 4 3" xfId="19339"/>
    <cellStyle name="㼿㼿 4 3 2" xfId="19340"/>
    <cellStyle name="㼿㼿 4 3 2 2" xfId="19341"/>
    <cellStyle name="㼿㼿 4 3 2 2 2" xfId="19342"/>
    <cellStyle name="㼿㼿 4 3 2 2 2 2" xfId="39711"/>
    <cellStyle name="㼿㼿 4 3 2 2 3" xfId="39712"/>
    <cellStyle name="㼿㼿 4 3 2 3" xfId="19343"/>
    <cellStyle name="㼿㼿 4 3 2 3 2" xfId="19344"/>
    <cellStyle name="㼿㼿 4 3 2 3 2 2" xfId="39713"/>
    <cellStyle name="㼿㼿 4 3 2 3 3" xfId="39714"/>
    <cellStyle name="㼿㼿 4 3 2 4" xfId="19345"/>
    <cellStyle name="㼿㼿 4 3 2 4 2" xfId="19346"/>
    <cellStyle name="㼿㼿 4 3 2 4 2 2" xfId="39715"/>
    <cellStyle name="㼿㼿 4 3 2 4 3" xfId="39716"/>
    <cellStyle name="㼿㼿 4 3 2 5" xfId="19347"/>
    <cellStyle name="㼿㼿 4 3 2 5 2" xfId="39717"/>
    <cellStyle name="㼿㼿 4 3 2 6" xfId="39718"/>
    <cellStyle name="㼿㼿 4 3 3" xfId="19348"/>
    <cellStyle name="㼿㼿 4 3 3 2" xfId="19349"/>
    <cellStyle name="㼿㼿 4 3 3 2 2" xfId="19350"/>
    <cellStyle name="㼿㼿 4 3 3 2 2 2" xfId="39719"/>
    <cellStyle name="㼿㼿 4 3 3 2 3" xfId="39720"/>
    <cellStyle name="㼿㼿 4 3 3 3" xfId="19351"/>
    <cellStyle name="㼿㼿 4 3 3 3 2" xfId="19352"/>
    <cellStyle name="㼿㼿 4 3 3 3 2 2" xfId="39721"/>
    <cellStyle name="㼿㼿 4 3 3 3 3" xfId="39722"/>
    <cellStyle name="㼿㼿 4 3 3 4" xfId="19353"/>
    <cellStyle name="㼿㼿 4 3 3 4 2" xfId="19354"/>
    <cellStyle name="㼿㼿 4 3 3 4 2 2" xfId="39723"/>
    <cellStyle name="㼿㼿 4 3 3 4 3" xfId="39724"/>
    <cellStyle name="㼿㼿 4 3 3 5" xfId="19355"/>
    <cellStyle name="㼿㼿 4 3 3 5 2" xfId="39725"/>
    <cellStyle name="㼿㼿 4 3 3 6" xfId="39726"/>
    <cellStyle name="㼿㼿 4 3 4" xfId="19356"/>
    <cellStyle name="㼿㼿 4 3 4 2" xfId="19357"/>
    <cellStyle name="㼿㼿 4 3 4 2 2" xfId="19358"/>
    <cellStyle name="㼿㼿 4 3 4 2 2 2" xfId="39727"/>
    <cellStyle name="㼿㼿 4 3 4 2 3" xfId="39728"/>
    <cellStyle name="㼿㼿 4 3 4 3" xfId="19359"/>
    <cellStyle name="㼿㼿 4 3 4 3 2" xfId="19360"/>
    <cellStyle name="㼿㼿 4 3 4 3 2 2" xfId="39729"/>
    <cellStyle name="㼿㼿 4 3 4 3 3" xfId="39730"/>
    <cellStyle name="㼿㼿 4 3 4 4" xfId="19361"/>
    <cellStyle name="㼿㼿 4 3 4 4 2" xfId="19362"/>
    <cellStyle name="㼿㼿 4 3 4 4 2 2" xfId="39731"/>
    <cellStyle name="㼿㼿 4 3 4 4 3" xfId="39732"/>
    <cellStyle name="㼿㼿 4 3 4 5" xfId="19363"/>
    <cellStyle name="㼿㼿 4 3 4 5 2" xfId="39733"/>
    <cellStyle name="㼿㼿 4 3 4 6" xfId="39734"/>
    <cellStyle name="㼿㼿 4 3 5" xfId="19364"/>
    <cellStyle name="㼿㼿 4 3 5 2" xfId="19365"/>
    <cellStyle name="㼿㼿 4 3 5 2 2" xfId="19366"/>
    <cellStyle name="㼿㼿 4 3 5 2 2 2" xfId="39735"/>
    <cellStyle name="㼿㼿 4 3 5 2 3" xfId="39736"/>
    <cellStyle name="㼿㼿 4 3 5 3" xfId="19367"/>
    <cellStyle name="㼿㼿 4 3 5 3 2" xfId="19368"/>
    <cellStyle name="㼿㼿 4 3 5 3 2 2" xfId="39737"/>
    <cellStyle name="㼿㼿 4 3 5 3 3" xfId="39738"/>
    <cellStyle name="㼿㼿 4 3 5 4" xfId="19369"/>
    <cellStyle name="㼿㼿 4 3 5 4 2" xfId="19370"/>
    <cellStyle name="㼿㼿 4 3 5 4 2 2" xfId="39739"/>
    <cellStyle name="㼿㼿 4 3 5 4 3" xfId="39740"/>
    <cellStyle name="㼿㼿 4 3 5 5" xfId="19371"/>
    <cellStyle name="㼿㼿 4 3 5 5 2" xfId="39741"/>
    <cellStyle name="㼿㼿 4 3 5 6" xfId="39742"/>
    <cellStyle name="㼿㼿 4 3 6" xfId="19372"/>
    <cellStyle name="㼿㼿 4 3 6 2" xfId="19373"/>
    <cellStyle name="㼿㼿 4 3 6 2 2" xfId="39743"/>
    <cellStyle name="㼿㼿 4 3 6 3" xfId="39744"/>
    <cellStyle name="㼿㼿 4 3 7" xfId="19374"/>
    <cellStyle name="㼿㼿 4 3 7 2" xfId="39745"/>
    <cellStyle name="㼿㼿 4 3 8" xfId="39746"/>
    <cellStyle name="㼿㼿 4 4" xfId="19375"/>
    <cellStyle name="㼿㼿 4 4 2" xfId="19376"/>
    <cellStyle name="㼿㼿 4 4 2 2" xfId="19377"/>
    <cellStyle name="㼿㼿 4 4 2 2 2" xfId="39747"/>
    <cellStyle name="㼿㼿 4 4 2 3" xfId="39748"/>
    <cellStyle name="㼿㼿 4 4 3" xfId="19378"/>
    <cellStyle name="㼿㼿 4 4 3 2" xfId="19379"/>
    <cellStyle name="㼿㼿 4 4 3 2 2" xfId="39749"/>
    <cellStyle name="㼿㼿 4 4 3 3" xfId="39750"/>
    <cellStyle name="㼿㼿 4 4 4" xfId="19380"/>
    <cellStyle name="㼿㼿 4 4 4 2" xfId="19381"/>
    <cellStyle name="㼿㼿 4 4 4 2 2" xfId="39751"/>
    <cellStyle name="㼿㼿 4 4 4 3" xfId="39752"/>
    <cellStyle name="㼿㼿 4 4 5" xfId="19382"/>
    <cellStyle name="㼿㼿 4 4 5 2" xfId="39753"/>
    <cellStyle name="㼿㼿 4 4 6" xfId="39754"/>
    <cellStyle name="㼿㼿 4 5" xfId="19383"/>
    <cellStyle name="㼿㼿 4 5 2" xfId="19384"/>
    <cellStyle name="㼿㼿 4 5 2 2" xfId="19385"/>
    <cellStyle name="㼿㼿 4 5 2 2 2" xfId="39755"/>
    <cellStyle name="㼿㼿 4 5 2 3" xfId="39756"/>
    <cellStyle name="㼿㼿 4 5 3" xfId="19386"/>
    <cellStyle name="㼿㼿 4 5 3 2" xfId="19387"/>
    <cellStyle name="㼿㼿 4 5 3 2 2" xfId="39757"/>
    <cellStyle name="㼿㼿 4 5 3 3" xfId="39758"/>
    <cellStyle name="㼿㼿 4 5 4" xfId="19388"/>
    <cellStyle name="㼿㼿 4 5 4 2" xfId="19389"/>
    <cellStyle name="㼿㼿 4 5 4 2 2" xfId="39759"/>
    <cellStyle name="㼿㼿 4 5 4 3" xfId="39760"/>
    <cellStyle name="㼿㼿 4 5 5" xfId="19390"/>
    <cellStyle name="㼿㼿 4 5 5 2" xfId="39761"/>
    <cellStyle name="㼿㼿 4 5 6" xfId="39762"/>
    <cellStyle name="㼿㼿 4 6" xfId="19391"/>
    <cellStyle name="㼿㼿 4 6 2" xfId="19392"/>
    <cellStyle name="㼿㼿 4 6 2 2" xfId="19393"/>
    <cellStyle name="㼿㼿 4 6 2 2 2" xfId="39763"/>
    <cellStyle name="㼿㼿 4 6 2 3" xfId="39764"/>
    <cellStyle name="㼿㼿 4 6 3" xfId="19394"/>
    <cellStyle name="㼿㼿 4 6 3 2" xfId="19395"/>
    <cellStyle name="㼿㼿 4 6 3 2 2" xfId="39765"/>
    <cellStyle name="㼿㼿 4 6 3 3" xfId="39766"/>
    <cellStyle name="㼿㼿 4 6 4" xfId="19396"/>
    <cellStyle name="㼿㼿 4 6 4 2" xfId="19397"/>
    <cellStyle name="㼿㼿 4 6 4 2 2" xfId="39767"/>
    <cellStyle name="㼿㼿 4 6 4 3" xfId="39768"/>
    <cellStyle name="㼿㼿 4 6 5" xfId="19398"/>
    <cellStyle name="㼿㼿 4 6 5 2" xfId="39769"/>
    <cellStyle name="㼿㼿 4 6 6" xfId="39770"/>
    <cellStyle name="㼿㼿 4 7" xfId="19399"/>
    <cellStyle name="㼿㼿 4 7 2" xfId="19400"/>
    <cellStyle name="㼿㼿 4 7 2 2" xfId="19401"/>
    <cellStyle name="㼿㼿 4 7 2 2 2" xfId="39771"/>
    <cellStyle name="㼿㼿 4 7 2 3" xfId="39772"/>
    <cellStyle name="㼿㼿 4 7 3" xfId="19402"/>
    <cellStyle name="㼿㼿 4 7 3 2" xfId="19403"/>
    <cellStyle name="㼿㼿 4 7 3 2 2" xfId="39773"/>
    <cellStyle name="㼿㼿 4 7 3 3" xfId="39774"/>
    <cellStyle name="㼿㼿 4 7 4" xfId="19404"/>
    <cellStyle name="㼿㼿 4 7 4 2" xfId="19405"/>
    <cellStyle name="㼿㼿 4 7 4 2 2" xfId="39775"/>
    <cellStyle name="㼿㼿 4 7 4 3" xfId="39776"/>
    <cellStyle name="㼿㼿 4 7 5" xfId="19406"/>
    <cellStyle name="㼿㼿 4 7 5 2" xfId="39777"/>
    <cellStyle name="㼿㼿 4 7 6" xfId="39778"/>
    <cellStyle name="㼿㼿 4 8" xfId="19407"/>
    <cellStyle name="㼿㼿 4 8 2" xfId="19408"/>
    <cellStyle name="㼿㼿 4 8 2 2" xfId="39779"/>
    <cellStyle name="㼿㼿 4 8 3" xfId="39780"/>
    <cellStyle name="㼿㼿 4 9" xfId="19409"/>
    <cellStyle name="㼿㼿 4 9 2" xfId="39781"/>
    <cellStyle name="㼿㼿 5" xfId="19410"/>
    <cellStyle name="㼿㼿 5 2" xfId="19411"/>
    <cellStyle name="㼿㼿 5 2 2" xfId="19412"/>
    <cellStyle name="㼿㼿 5 2 2 2" xfId="19413"/>
    <cellStyle name="㼿㼿 5 2 2 2 2" xfId="39782"/>
    <cellStyle name="㼿㼿 5 2 2 3" xfId="39783"/>
    <cellStyle name="㼿㼿 5 2 3" xfId="19414"/>
    <cellStyle name="㼿㼿 5 2 3 2" xfId="19415"/>
    <cellStyle name="㼿㼿 5 2 3 2 2" xfId="39784"/>
    <cellStyle name="㼿㼿 5 2 3 3" xfId="39785"/>
    <cellStyle name="㼿㼿 5 2 4" xfId="19416"/>
    <cellStyle name="㼿㼿 5 2 4 2" xfId="19417"/>
    <cellStyle name="㼿㼿 5 2 4 2 2" xfId="39786"/>
    <cellStyle name="㼿㼿 5 2 4 3" xfId="39787"/>
    <cellStyle name="㼿㼿 5 2 5" xfId="19418"/>
    <cellStyle name="㼿㼿 5 2 5 2" xfId="39788"/>
    <cellStyle name="㼿㼿 5 2 6" xfId="39789"/>
    <cellStyle name="㼿㼿 5 3" xfId="19419"/>
    <cellStyle name="㼿㼿 5 3 2" xfId="19420"/>
    <cellStyle name="㼿㼿 5 3 2 2" xfId="19421"/>
    <cellStyle name="㼿㼿 5 3 2 2 2" xfId="39790"/>
    <cellStyle name="㼿㼿 5 3 2 3" xfId="39791"/>
    <cellStyle name="㼿㼿 5 3 3" xfId="19422"/>
    <cellStyle name="㼿㼿 5 3 3 2" xfId="19423"/>
    <cellStyle name="㼿㼿 5 3 3 2 2" xfId="39792"/>
    <cellStyle name="㼿㼿 5 3 3 3" xfId="39793"/>
    <cellStyle name="㼿㼿 5 3 4" xfId="19424"/>
    <cellStyle name="㼿㼿 5 3 4 2" xfId="19425"/>
    <cellStyle name="㼿㼿 5 3 4 2 2" xfId="39794"/>
    <cellStyle name="㼿㼿 5 3 4 3" xfId="39795"/>
    <cellStyle name="㼿㼿 5 3 5" xfId="19426"/>
    <cellStyle name="㼿㼿 5 3 5 2" xfId="39796"/>
    <cellStyle name="㼿㼿 5 3 6" xfId="39797"/>
    <cellStyle name="㼿㼿 5 4" xfId="19427"/>
    <cellStyle name="㼿㼿 5 4 2" xfId="19428"/>
    <cellStyle name="㼿㼿 5 4 2 2" xfId="19429"/>
    <cellStyle name="㼿㼿 5 4 2 2 2" xfId="39798"/>
    <cellStyle name="㼿㼿 5 4 2 3" xfId="39799"/>
    <cellStyle name="㼿㼿 5 4 3" xfId="19430"/>
    <cellStyle name="㼿㼿 5 4 3 2" xfId="19431"/>
    <cellStyle name="㼿㼿 5 4 3 2 2" xfId="39800"/>
    <cellStyle name="㼿㼿 5 4 3 3" xfId="39801"/>
    <cellStyle name="㼿㼿 5 4 4" xfId="19432"/>
    <cellStyle name="㼿㼿 5 4 4 2" xfId="19433"/>
    <cellStyle name="㼿㼿 5 4 4 2 2" xfId="39802"/>
    <cellStyle name="㼿㼿 5 4 4 3" xfId="39803"/>
    <cellStyle name="㼿㼿 5 4 5" xfId="19434"/>
    <cellStyle name="㼿㼿 5 4 5 2" xfId="39804"/>
    <cellStyle name="㼿㼿 5 4 6" xfId="39805"/>
    <cellStyle name="㼿㼿 5 5" xfId="19435"/>
    <cellStyle name="㼿㼿 5 5 2" xfId="19436"/>
    <cellStyle name="㼿㼿 5 5 2 2" xfId="19437"/>
    <cellStyle name="㼿㼿 5 5 2 2 2" xfId="39806"/>
    <cellStyle name="㼿㼿 5 5 2 3" xfId="39807"/>
    <cellStyle name="㼿㼿 5 5 3" xfId="19438"/>
    <cellStyle name="㼿㼿 5 5 3 2" xfId="19439"/>
    <cellStyle name="㼿㼿 5 5 3 2 2" xfId="39808"/>
    <cellStyle name="㼿㼿 5 5 3 3" xfId="39809"/>
    <cellStyle name="㼿㼿 5 5 4" xfId="19440"/>
    <cellStyle name="㼿㼿 5 5 4 2" xfId="19441"/>
    <cellStyle name="㼿㼿 5 5 4 2 2" xfId="39810"/>
    <cellStyle name="㼿㼿 5 5 4 3" xfId="39811"/>
    <cellStyle name="㼿㼿 5 5 5" xfId="19442"/>
    <cellStyle name="㼿㼿 5 5 5 2" xfId="39812"/>
    <cellStyle name="㼿㼿 5 5 6" xfId="39813"/>
    <cellStyle name="㼿㼿 5 6" xfId="19443"/>
    <cellStyle name="㼿㼿 5 6 2" xfId="19444"/>
    <cellStyle name="㼿㼿 5 6 2 2" xfId="19445"/>
    <cellStyle name="㼿㼿 5 6 2 2 2" xfId="39814"/>
    <cellStyle name="㼿㼿 5 6 2 3" xfId="39815"/>
    <cellStyle name="㼿㼿 5 6 3" xfId="19446"/>
    <cellStyle name="㼿㼿 5 6 3 2" xfId="19447"/>
    <cellStyle name="㼿㼿 5 6 3 2 2" xfId="39816"/>
    <cellStyle name="㼿㼿 5 6 3 3" xfId="39817"/>
    <cellStyle name="㼿㼿 5 6 4" xfId="19448"/>
    <cellStyle name="㼿㼿 5 6 4 2" xfId="19449"/>
    <cellStyle name="㼿㼿 5 6 4 2 2" xfId="39818"/>
    <cellStyle name="㼿㼿 5 6 4 3" xfId="39819"/>
    <cellStyle name="㼿㼿 5 6 5" xfId="19450"/>
    <cellStyle name="㼿㼿 5 6 5 2" xfId="39820"/>
    <cellStyle name="㼿㼿 5 6 6" xfId="39821"/>
    <cellStyle name="㼿㼿 5 7" xfId="19451"/>
    <cellStyle name="㼿㼿 5 7 2" xfId="19452"/>
    <cellStyle name="㼿㼿 5 7 2 2" xfId="39822"/>
    <cellStyle name="㼿㼿 5 7 3" xfId="39823"/>
    <cellStyle name="㼿㼿 5 8" xfId="19453"/>
    <cellStyle name="㼿㼿 5 8 2" xfId="39824"/>
    <cellStyle name="㼿㼿 5 9" xfId="39825"/>
    <cellStyle name="㼿㼿 6" xfId="19454"/>
    <cellStyle name="㼿㼿 6 2" xfId="19455"/>
    <cellStyle name="㼿㼿 6 2 2" xfId="19456"/>
    <cellStyle name="㼿㼿 6 2 2 2" xfId="19457"/>
    <cellStyle name="㼿㼿 6 2 2 2 2" xfId="39826"/>
    <cellStyle name="㼿㼿 6 2 2 3" xfId="39827"/>
    <cellStyle name="㼿㼿 6 2 3" xfId="19458"/>
    <cellStyle name="㼿㼿 6 2 3 2" xfId="19459"/>
    <cellStyle name="㼿㼿 6 2 3 2 2" xfId="39828"/>
    <cellStyle name="㼿㼿 6 2 3 3" xfId="39829"/>
    <cellStyle name="㼿㼿 6 2 4" xfId="19460"/>
    <cellStyle name="㼿㼿 6 2 4 2" xfId="19461"/>
    <cellStyle name="㼿㼿 6 2 4 2 2" xfId="39830"/>
    <cellStyle name="㼿㼿 6 2 4 3" xfId="39831"/>
    <cellStyle name="㼿㼿 6 2 5" xfId="19462"/>
    <cellStyle name="㼿㼿 6 2 5 2" xfId="39832"/>
    <cellStyle name="㼿㼿 6 2 6" xfId="39833"/>
    <cellStyle name="㼿㼿 6 3" xfId="19463"/>
    <cellStyle name="㼿㼿 6 3 2" xfId="19464"/>
    <cellStyle name="㼿㼿 6 3 2 2" xfId="19465"/>
    <cellStyle name="㼿㼿 6 3 2 2 2" xfId="39834"/>
    <cellStyle name="㼿㼿 6 3 2 3" xfId="39835"/>
    <cellStyle name="㼿㼿 6 3 3" xfId="19466"/>
    <cellStyle name="㼿㼿 6 3 3 2" xfId="19467"/>
    <cellStyle name="㼿㼿 6 3 3 2 2" xfId="39836"/>
    <cellStyle name="㼿㼿 6 3 3 3" xfId="39837"/>
    <cellStyle name="㼿㼿 6 3 4" xfId="19468"/>
    <cellStyle name="㼿㼿 6 3 4 2" xfId="19469"/>
    <cellStyle name="㼿㼿 6 3 4 2 2" xfId="39838"/>
    <cellStyle name="㼿㼿 6 3 4 3" xfId="39839"/>
    <cellStyle name="㼿㼿 6 3 5" xfId="19470"/>
    <cellStyle name="㼿㼿 6 3 5 2" xfId="39840"/>
    <cellStyle name="㼿㼿 6 3 6" xfId="39841"/>
    <cellStyle name="㼿㼿 6 4" xfId="19471"/>
    <cellStyle name="㼿㼿 6 4 2" xfId="19472"/>
    <cellStyle name="㼿㼿 6 4 2 2" xfId="19473"/>
    <cellStyle name="㼿㼿 6 4 2 2 2" xfId="39842"/>
    <cellStyle name="㼿㼿 6 4 2 3" xfId="39843"/>
    <cellStyle name="㼿㼿 6 4 3" xfId="19474"/>
    <cellStyle name="㼿㼿 6 4 3 2" xfId="19475"/>
    <cellStyle name="㼿㼿 6 4 3 2 2" xfId="39844"/>
    <cellStyle name="㼿㼿 6 4 3 3" xfId="39845"/>
    <cellStyle name="㼿㼿 6 4 4" xfId="19476"/>
    <cellStyle name="㼿㼿 6 4 4 2" xfId="19477"/>
    <cellStyle name="㼿㼿 6 4 4 2 2" xfId="39846"/>
    <cellStyle name="㼿㼿 6 4 4 3" xfId="39847"/>
    <cellStyle name="㼿㼿 6 4 5" xfId="19478"/>
    <cellStyle name="㼿㼿 6 4 5 2" xfId="39848"/>
    <cellStyle name="㼿㼿 6 4 6" xfId="39849"/>
    <cellStyle name="㼿㼿 6 5" xfId="19479"/>
    <cellStyle name="㼿㼿 6 5 2" xfId="19480"/>
    <cellStyle name="㼿㼿 6 5 2 2" xfId="19481"/>
    <cellStyle name="㼿㼿 6 5 2 2 2" xfId="39850"/>
    <cellStyle name="㼿㼿 6 5 2 3" xfId="39851"/>
    <cellStyle name="㼿㼿 6 5 3" xfId="19482"/>
    <cellStyle name="㼿㼿 6 5 3 2" xfId="19483"/>
    <cellStyle name="㼿㼿 6 5 3 2 2" xfId="39852"/>
    <cellStyle name="㼿㼿 6 5 3 3" xfId="39853"/>
    <cellStyle name="㼿㼿 6 5 4" xfId="19484"/>
    <cellStyle name="㼿㼿 6 5 4 2" xfId="19485"/>
    <cellStyle name="㼿㼿 6 5 4 2 2" xfId="39854"/>
    <cellStyle name="㼿㼿 6 5 4 3" xfId="39855"/>
    <cellStyle name="㼿㼿 6 5 5" xfId="19486"/>
    <cellStyle name="㼿㼿 6 5 5 2" xfId="39856"/>
    <cellStyle name="㼿㼿 6 5 6" xfId="39857"/>
    <cellStyle name="㼿㼿 6 6" xfId="19487"/>
    <cellStyle name="㼿㼿 6 6 2" xfId="19488"/>
    <cellStyle name="㼿㼿 6 6 2 2" xfId="39858"/>
    <cellStyle name="㼿㼿 6 6 3" xfId="39859"/>
    <cellStyle name="㼿㼿 6 7" xfId="19489"/>
    <cellStyle name="㼿㼿 6 7 2" xfId="39860"/>
    <cellStyle name="㼿㼿 6 8" xfId="39861"/>
    <cellStyle name="㼿㼿 7" xfId="19490"/>
    <cellStyle name="㼿㼿 7 2" xfId="19491"/>
    <cellStyle name="㼿㼿 7 2 2" xfId="19492"/>
    <cellStyle name="㼿㼿 7 2 2 2" xfId="19493"/>
    <cellStyle name="㼿㼿 7 2 2 2 2" xfId="39862"/>
    <cellStyle name="㼿㼿 7 2 2 3" xfId="39863"/>
    <cellStyle name="㼿㼿 7 2 3" xfId="19494"/>
    <cellStyle name="㼿㼿 7 2 3 2" xfId="19495"/>
    <cellStyle name="㼿㼿 7 2 3 2 2" xfId="39864"/>
    <cellStyle name="㼿㼿 7 2 3 3" xfId="39865"/>
    <cellStyle name="㼿㼿 7 2 4" xfId="19496"/>
    <cellStyle name="㼿㼿 7 2 4 2" xfId="19497"/>
    <cellStyle name="㼿㼿 7 2 4 2 2" xfId="39866"/>
    <cellStyle name="㼿㼿 7 2 4 3" xfId="39867"/>
    <cellStyle name="㼿㼿 7 2 5" xfId="19498"/>
    <cellStyle name="㼿㼿 7 2 5 2" xfId="39868"/>
    <cellStyle name="㼿㼿 7 2 6" xfId="39869"/>
    <cellStyle name="㼿㼿 7 3" xfId="19499"/>
    <cellStyle name="㼿㼿 7 3 2" xfId="19500"/>
    <cellStyle name="㼿㼿 7 3 2 2" xfId="19501"/>
    <cellStyle name="㼿㼿 7 3 2 2 2" xfId="39870"/>
    <cellStyle name="㼿㼿 7 3 2 3" xfId="39871"/>
    <cellStyle name="㼿㼿 7 3 3" xfId="19502"/>
    <cellStyle name="㼿㼿 7 3 3 2" xfId="19503"/>
    <cellStyle name="㼿㼿 7 3 3 2 2" xfId="39872"/>
    <cellStyle name="㼿㼿 7 3 3 3" xfId="39873"/>
    <cellStyle name="㼿㼿 7 3 4" xfId="19504"/>
    <cellStyle name="㼿㼿 7 3 4 2" xfId="19505"/>
    <cellStyle name="㼿㼿 7 3 4 2 2" xfId="39874"/>
    <cellStyle name="㼿㼿 7 3 4 3" xfId="39875"/>
    <cellStyle name="㼿㼿 7 3 5" xfId="19506"/>
    <cellStyle name="㼿㼿 7 3 5 2" xfId="39876"/>
    <cellStyle name="㼿㼿 7 3 6" xfId="39877"/>
    <cellStyle name="㼿㼿 7 4" xfId="19507"/>
    <cellStyle name="㼿㼿 7 4 2" xfId="19508"/>
    <cellStyle name="㼿㼿 7 4 2 2" xfId="19509"/>
    <cellStyle name="㼿㼿 7 4 2 2 2" xfId="39878"/>
    <cellStyle name="㼿㼿 7 4 2 3" xfId="39879"/>
    <cellStyle name="㼿㼿 7 4 3" xfId="19510"/>
    <cellStyle name="㼿㼿 7 4 3 2" xfId="19511"/>
    <cellStyle name="㼿㼿 7 4 3 2 2" xfId="39880"/>
    <cellStyle name="㼿㼿 7 4 3 3" xfId="39881"/>
    <cellStyle name="㼿㼿 7 4 4" xfId="19512"/>
    <cellStyle name="㼿㼿 7 4 4 2" xfId="19513"/>
    <cellStyle name="㼿㼿 7 4 4 2 2" xfId="39882"/>
    <cellStyle name="㼿㼿 7 4 4 3" xfId="39883"/>
    <cellStyle name="㼿㼿 7 4 5" xfId="19514"/>
    <cellStyle name="㼿㼿 7 4 5 2" xfId="39884"/>
    <cellStyle name="㼿㼿 7 4 6" xfId="39885"/>
    <cellStyle name="㼿㼿 7 5" xfId="19515"/>
    <cellStyle name="㼿㼿 7 5 2" xfId="19516"/>
    <cellStyle name="㼿㼿 7 5 2 2" xfId="19517"/>
    <cellStyle name="㼿㼿 7 5 2 2 2" xfId="39886"/>
    <cellStyle name="㼿㼿 7 5 2 3" xfId="39887"/>
    <cellStyle name="㼿㼿 7 5 3" xfId="19518"/>
    <cellStyle name="㼿㼿 7 5 3 2" xfId="19519"/>
    <cellStyle name="㼿㼿 7 5 3 2 2" xfId="39888"/>
    <cellStyle name="㼿㼿 7 5 3 3" xfId="39889"/>
    <cellStyle name="㼿㼿 7 5 4" xfId="19520"/>
    <cellStyle name="㼿㼿 7 5 4 2" xfId="19521"/>
    <cellStyle name="㼿㼿 7 5 4 2 2" xfId="39890"/>
    <cellStyle name="㼿㼿 7 5 4 3" xfId="39891"/>
    <cellStyle name="㼿㼿 7 5 5" xfId="19522"/>
    <cellStyle name="㼿㼿 7 5 5 2" xfId="39892"/>
    <cellStyle name="㼿㼿 7 5 6" xfId="39893"/>
    <cellStyle name="㼿㼿 7 6" xfId="19523"/>
    <cellStyle name="㼿㼿 7 6 2" xfId="19524"/>
    <cellStyle name="㼿㼿 7 6 2 2" xfId="39894"/>
    <cellStyle name="㼿㼿 7 6 3" xfId="39895"/>
    <cellStyle name="㼿㼿 7 7" xfId="19525"/>
    <cellStyle name="㼿㼿 7 7 2" xfId="39896"/>
    <cellStyle name="㼿㼿 7 8" xfId="39897"/>
    <cellStyle name="㼿㼿 8" xfId="19526"/>
    <cellStyle name="㼿㼿 8 2" xfId="19527"/>
    <cellStyle name="㼿㼿 8 2 2" xfId="19528"/>
    <cellStyle name="㼿㼿 8 2 2 2" xfId="39898"/>
    <cellStyle name="㼿㼿 8 2 3" xfId="39899"/>
    <cellStyle name="㼿㼿 8 3" xfId="19529"/>
    <cellStyle name="㼿㼿 8 3 2" xfId="39900"/>
    <cellStyle name="㼿㼿 8 4" xfId="39901"/>
    <cellStyle name="㼿㼿 9" xfId="19530"/>
    <cellStyle name="㼿㼿 9 2" xfId="19531"/>
    <cellStyle name="㼿㼿 9 2 2" xfId="39902"/>
    <cellStyle name="㼿㼿 9 3" xfId="39903"/>
    <cellStyle name="㼿㼿?" xfId="407"/>
    <cellStyle name="㼿㼿? 10" xfId="19532"/>
    <cellStyle name="㼿㼿? 10 2" xfId="39904"/>
    <cellStyle name="㼿㼿? 11" xfId="39905"/>
    <cellStyle name="㼿㼿? 2" xfId="408"/>
    <cellStyle name="㼿㼿? 2 2" xfId="19533"/>
    <cellStyle name="㼿㼿? 2 2 10" xfId="39906"/>
    <cellStyle name="㼿㼿? 2 2 2" xfId="19534"/>
    <cellStyle name="㼿㼿? 2 2 2 2" xfId="19535"/>
    <cellStyle name="㼿㼿? 2 2 2 2 2" xfId="19536"/>
    <cellStyle name="㼿㼿? 2 2 2 2 2 2" xfId="19537"/>
    <cellStyle name="㼿㼿? 2 2 2 2 2 2 2" xfId="39907"/>
    <cellStyle name="㼿㼿? 2 2 2 2 2 3" xfId="39908"/>
    <cellStyle name="㼿㼿? 2 2 2 2 3" xfId="19538"/>
    <cellStyle name="㼿㼿? 2 2 2 2 3 2" xfId="19539"/>
    <cellStyle name="㼿㼿? 2 2 2 2 3 2 2" xfId="39909"/>
    <cellStyle name="㼿㼿? 2 2 2 2 3 3" xfId="39910"/>
    <cellStyle name="㼿㼿? 2 2 2 2 4" xfId="19540"/>
    <cellStyle name="㼿㼿? 2 2 2 2 4 2" xfId="19541"/>
    <cellStyle name="㼿㼿? 2 2 2 2 4 2 2" xfId="39911"/>
    <cellStyle name="㼿㼿? 2 2 2 2 4 3" xfId="39912"/>
    <cellStyle name="㼿㼿? 2 2 2 2 5" xfId="19542"/>
    <cellStyle name="㼿㼿? 2 2 2 2 5 2" xfId="39913"/>
    <cellStyle name="㼿㼿? 2 2 2 2 6" xfId="39914"/>
    <cellStyle name="㼿㼿? 2 2 2 3" xfId="19543"/>
    <cellStyle name="㼿㼿? 2 2 2 3 2" xfId="19544"/>
    <cellStyle name="㼿㼿? 2 2 2 3 2 2" xfId="19545"/>
    <cellStyle name="㼿㼿? 2 2 2 3 2 2 2" xfId="39915"/>
    <cellStyle name="㼿㼿? 2 2 2 3 2 3" xfId="39916"/>
    <cellStyle name="㼿㼿? 2 2 2 3 3" xfId="19546"/>
    <cellStyle name="㼿㼿? 2 2 2 3 3 2" xfId="19547"/>
    <cellStyle name="㼿㼿? 2 2 2 3 3 2 2" xfId="39917"/>
    <cellStyle name="㼿㼿? 2 2 2 3 3 3" xfId="39918"/>
    <cellStyle name="㼿㼿? 2 2 2 3 4" xfId="19548"/>
    <cellStyle name="㼿㼿? 2 2 2 3 4 2" xfId="19549"/>
    <cellStyle name="㼿㼿? 2 2 2 3 4 2 2" xfId="39919"/>
    <cellStyle name="㼿㼿? 2 2 2 3 4 3" xfId="39920"/>
    <cellStyle name="㼿㼿? 2 2 2 3 5" xfId="19550"/>
    <cellStyle name="㼿㼿? 2 2 2 3 5 2" xfId="39921"/>
    <cellStyle name="㼿㼿? 2 2 2 3 6" xfId="39922"/>
    <cellStyle name="㼿㼿? 2 2 2 4" xfId="19551"/>
    <cellStyle name="㼿㼿? 2 2 2 4 2" xfId="19552"/>
    <cellStyle name="㼿㼿? 2 2 2 4 2 2" xfId="19553"/>
    <cellStyle name="㼿㼿? 2 2 2 4 2 2 2" xfId="39923"/>
    <cellStyle name="㼿㼿? 2 2 2 4 2 3" xfId="39924"/>
    <cellStyle name="㼿㼿? 2 2 2 4 3" xfId="19554"/>
    <cellStyle name="㼿㼿? 2 2 2 4 3 2" xfId="19555"/>
    <cellStyle name="㼿㼿? 2 2 2 4 3 2 2" xfId="39925"/>
    <cellStyle name="㼿㼿? 2 2 2 4 3 3" xfId="39926"/>
    <cellStyle name="㼿㼿? 2 2 2 4 4" xfId="19556"/>
    <cellStyle name="㼿㼿? 2 2 2 4 4 2" xfId="19557"/>
    <cellStyle name="㼿㼿? 2 2 2 4 4 2 2" xfId="39927"/>
    <cellStyle name="㼿㼿? 2 2 2 4 4 3" xfId="39928"/>
    <cellStyle name="㼿㼿? 2 2 2 4 5" xfId="19558"/>
    <cellStyle name="㼿㼿? 2 2 2 4 5 2" xfId="39929"/>
    <cellStyle name="㼿㼿? 2 2 2 4 6" xfId="39930"/>
    <cellStyle name="㼿㼿? 2 2 2 5" xfId="19559"/>
    <cellStyle name="㼿㼿? 2 2 2 5 2" xfId="19560"/>
    <cellStyle name="㼿㼿? 2 2 2 5 2 2" xfId="19561"/>
    <cellStyle name="㼿㼿? 2 2 2 5 2 2 2" xfId="39931"/>
    <cellStyle name="㼿㼿? 2 2 2 5 2 3" xfId="39932"/>
    <cellStyle name="㼿㼿? 2 2 2 5 3" xfId="19562"/>
    <cellStyle name="㼿㼿? 2 2 2 5 3 2" xfId="19563"/>
    <cellStyle name="㼿㼿? 2 2 2 5 3 2 2" xfId="39933"/>
    <cellStyle name="㼿㼿? 2 2 2 5 3 3" xfId="39934"/>
    <cellStyle name="㼿㼿? 2 2 2 5 4" xfId="19564"/>
    <cellStyle name="㼿㼿? 2 2 2 5 4 2" xfId="19565"/>
    <cellStyle name="㼿㼿? 2 2 2 5 4 2 2" xfId="39935"/>
    <cellStyle name="㼿㼿? 2 2 2 5 4 3" xfId="39936"/>
    <cellStyle name="㼿㼿? 2 2 2 5 5" xfId="19566"/>
    <cellStyle name="㼿㼿? 2 2 2 5 5 2" xfId="39937"/>
    <cellStyle name="㼿㼿? 2 2 2 5 6" xfId="39938"/>
    <cellStyle name="㼿㼿? 2 2 2 6" xfId="19567"/>
    <cellStyle name="㼿㼿? 2 2 2 6 2" xfId="19568"/>
    <cellStyle name="㼿㼿? 2 2 2 6 2 2" xfId="19569"/>
    <cellStyle name="㼿㼿? 2 2 2 6 2 2 2" xfId="39939"/>
    <cellStyle name="㼿㼿? 2 2 2 6 2 3" xfId="39940"/>
    <cellStyle name="㼿㼿? 2 2 2 6 3" xfId="19570"/>
    <cellStyle name="㼿㼿? 2 2 2 6 3 2" xfId="19571"/>
    <cellStyle name="㼿㼿? 2 2 2 6 3 2 2" xfId="39941"/>
    <cellStyle name="㼿㼿? 2 2 2 6 3 3" xfId="39942"/>
    <cellStyle name="㼿㼿? 2 2 2 6 4" xfId="19572"/>
    <cellStyle name="㼿㼿? 2 2 2 6 4 2" xfId="19573"/>
    <cellStyle name="㼿㼿? 2 2 2 6 4 2 2" xfId="39943"/>
    <cellStyle name="㼿㼿? 2 2 2 6 4 3" xfId="39944"/>
    <cellStyle name="㼿㼿? 2 2 2 6 5" xfId="19574"/>
    <cellStyle name="㼿㼿? 2 2 2 6 5 2" xfId="39945"/>
    <cellStyle name="㼿㼿? 2 2 2 6 6" xfId="39946"/>
    <cellStyle name="㼿㼿? 2 2 2 7" xfId="19575"/>
    <cellStyle name="㼿㼿? 2 2 2 7 2" xfId="19576"/>
    <cellStyle name="㼿㼿? 2 2 2 7 2 2" xfId="39947"/>
    <cellStyle name="㼿㼿? 2 2 2 7 3" xfId="39948"/>
    <cellStyle name="㼿㼿? 2 2 2 8" xfId="19577"/>
    <cellStyle name="㼿㼿? 2 2 2 8 2" xfId="39949"/>
    <cellStyle name="㼿㼿? 2 2 2 9" xfId="39950"/>
    <cellStyle name="㼿㼿? 2 2 3" xfId="19578"/>
    <cellStyle name="㼿㼿? 2 2 3 2" xfId="19579"/>
    <cellStyle name="㼿㼿? 2 2 3 2 2" xfId="19580"/>
    <cellStyle name="㼿㼿? 2 2 3 2 2 2" xfId="19581"/>
    <cellStyle name="㼿㼿? 2 2 3 2 2 2 2" xfId="39951"/>
    <cellStyle name="㼿㼿? 2 2 3 2 2 3" xfId="39952"/>
    <cellStyle name="㼿㼿? 2 2 3 2 3" xfId="19582"/>
    <cellStyle name="㼿㼿? 2 2 3 2 3 2" xfId="19583"/>
    <cellStyle name="㼿㼿? 2 2 3 2 3 2 2" xfId="39953"/>
    <cellStyle name="㼿㼿? 2 2 3 2 3 3" xfId="39954"/>
    <cellStyle name="㼿㼿? 2 2 3 2 4" xfId="19584"/>
    <cellStyle name="㼿㼿? 2 2 3 2 4 2" xfId="19585"/>
    <cellStyle name="㼿㼿? 2 2 3 2 4 2 2" xfId="39955"/>
    <cellStyle name="㼿㼿? 2 2 3 2 4 3" xfId="39956"/>
    <cellStyle name="㼿㼿? 2 2 3 2 5" xfId="19586"/>
    <cellStyle name="㼿㼿? 2 2 3 2 5 2" xfId="39957"/>
    <cellStyle name="㼿㼿? 2 2 3 2 6" xfId="39958"/>
    <cellStyle name="㼿㼿? 2 2 3 3" xfId="19587"/>
    <cellStyle name="㼿㼿? 2 2 3 3 2" xfId="19588"/>
    <cellStyle name="㼿㼿? 2 2 3 3 2 2" xfId="19589"/>
    <cellStyle name="㼿㼿? 2 2 3 3 2 2 2" xfId="39959"/>
    <cellStyle name="㼿㼿? 2 2 3 3 2 3" xfId="39960"/>
    <cellStyle name="㼿㼿? 2 2 3 3 3" xfId="19590"/>
    <cellStyle name="㼿㼿? 2 2 3 3 3 2" xfId="19591"/>
    <cellStyle name="㼿㼿? 2 2 3 3 3 2 2" xfId="39961"/>
    <cellStyle name="㼿㼿? 2 2 3 3 3 3" xfId="39962"/>
    <cellStyle name="㼿㼿? 2 2 3 3 4" xfId="19592"/>
    <cellStyle name="㼿㼿? 2 2 3 3 4 2" xfId="19593"/>
    <cellStyle name="㼿㼿? 2 2 3 3 4 2 2" xfId="39963"/>
    <cellStyle name="㼿㼿? 2 2 3 3 4 3" xfId="39964"/>
    <cellStyle name="㼿㼿? 2 2 3 3 5" xfId="19594"/>
    <cellStyle name="㼿㼿? 2 2 3 3 5 2" xfId="39965"/>
    <cellStyle name="㼿㼿? 2 2 3 3 6" xfId="39966"/>
    <cellStyle name="㼿㼿? 2 2 3 4" xfId="19595"/>
    <cellStyle name="㼿㼿? 2 2 3 4 2" xfId="19596"/>
    <cellStyle name="㼿㼿? 2 2 3 4 2 2" xfId="19597"/>
    <cellStyle name="㼿㼿? 2 2 3 4 2 2 2" xfId="39967"/>
    <cellStyle name="㼿㼿? 2 2 3 4 2 3" xfId="39968"/>
    <cellStyle name="㼿㼿? 2 2 3 4 3" xfId="19598"/>
    <cellStyle name="㼿㼿? 2 2 3 4 3 2" xfId="19599"/>
    <cellStyle name="㼿㼿? 2 2 3 4 3 2 2" xfId="39969"/>
    <cellStyle name="㼿㼿? 2 2 3 4 3 3" xfId="39970"/>
    <cellStyle name="㼿㼿? 2 2 3 4 4" xfId="19600"/>
    <cellStyle name="㼿㼿? 2 2 3 4 4 2" xfId="19601"/>
    <cellStyle name="㼿㼿? 2 2 3 4 4 2 2" xfId="39971"/>
    <cellStyle name="㼿㼿? 2 2 3 4 4 3" xfId="39972"/>
    <cellStyle name="㼿㼿? 2 2 3 4 5" xfId="19602"/>
    <cellStyle name="㼿㼿? 2 2 3 4 5 2" xfId="39973"/>
    <cellStyle name="㼿㼿? 2 2 3 4 6" xfId="39974"/>
    <cellStyle name="㼿㼿? 2 2 3 5" xfId="19603"/>
    <cellStyle name="㼿㼿? 2 2 3 5 2" xfId="19604"/>
    <cellStyle name="㼿㼿? 2 2 3 5 2 2" xfId="19605"/>
    <cellStyle name="㼿㼿? 2 2 3 5 2 2 2" xfId="39975"/>
    <cellStyle name="㼿㼿? 2 2 3 5 2 3" xfId="39976"/>
    <cellStyle name="㼿㼿? 2 2 3 5 3" xfId="19606"/>
    <cellStyle name="㼿㼿? 2 2 3 5 3 2" xfId="19607"/>
    <cellStyle name="㼿㼿? 2 2 3 5 3 2 2" xfId="39977"/>
    <cellStyle name="㼿㼿? 2 2 3 5 3 3" xfId="39978"/>
    <cellStyle name="㼿㼿? 2 2 3 5 4" xfId="19608"/>
    <cellStyle name="㼿㼿? 2 2 3 5 4 2" xfId="19609"/>
    <cellStyle name="㼿㼿? 2 2 3 5 4 2 2" xfId="39979"/>
    <cellStyle name="㼿㼿? 2 2 3 5 4 3" xfId="39980"/>
    <cellStyle name="㼿㼿? 2 2 3 5 5" xfId="19610"/>
    <cellStyle name="㼿㼿? 2 2 3 5 5 2" xfId="39981"/>
    <cellStyle name="㼿㼿? 2 2 3 5 6" xfId="39982"/>
    <cellStyle name="㼿㼿? 2 2 3 6" xfId="19611"/>
    <cellStyle name="㼿㼿? 2 2 3 6 2" xfId="19612"/>
    <cellStyle name="㼿㼿? 2 2 3 6 2 2" xfId="39983"/>
    <cellStyle name="㼿㼿? 2 2 3 6 3" xfId="39984"/>
    <cellStyle name="㼿㼿? 2 2 3 7" xfId="19613"/>
    <cellStyle name="㼿㼿? 2 2 3 7 2" xfId="39985"/>
    <cellStyle name="㼿㼿? 2 2 3 8" xfId="39986"/>
    <cellStyle name="㼿㼿? 2 2 4" xfId="19614"/>
    <cellStyle name="㼿㼿? 2 2 4 2" xfId="19615"/>
    <cellStyle name="㼿㼿? 2 2 4 2 2" xfId="19616"/>
    <cellStyle name="㼿㼿? 2 2 4 2 2 2" xfId="39987"/>
    <cellStyle name="㼿㼿? 2 2 4 2 3" xfId="39988"/>
    <cellStyle name="㼿㼿? 2 2 4 3" xfId="19617"/>
    <cellStyle name="㼿㼿? 2 2 4 3 2" xfId="19618"/>
    <cellStyle name="㼿㼿? 2 2 4 3 2 2" xfId="39989"/>
    <cellStyle name="㼿㼿? 2 2 4 3 3" xfId="39990"/>
    <cellStyle name="㼿㼿? 2 2 4 4" xfId="19619"/>
    <cellStyle name="㼿㼿? 2 2 4 4 2" xfId="19620"/>
    <cellStyle name="㼿㼿? 2 2 4 4 2 2" xfId="39991"/>
    <cellStyle name="㼿㼿? 2 2 4 4 3" xfId="39992"/>
    <cellStyle name="㼿㼿? 2 2 4 5" xfId="19621"/>
    <cellStyle name="㼿㼿? 2 2 4 5 2" xfId="39993"/>
    <cellStyle name="㼿㼿? 2 2 4 6" xfId="39994"/>
    <cellStyle name="㼿㼿? 2 2 5" xfId="19622"/>
    <cellStyle name="㼿㼿? 2 2 5 2" xfId="19623"/>
    <cellStyle name="㼿㼿? 2 2 5 2 2" xfId="19624"/>
    <cellStyle name="㼿㼿? 2 2 5 2 2 2" xfId="39995"/>
    <cellStyle name="㼿㼿? 2 2 5 2 3" xfId="39996"/>
    <cellStyle name="㼿㼿? 2 2 5 3" xfId="19625"/>
    <cellStyle name="㼿㼿? 2 2 5 3 2" xfId="19626"/>
    <cellStyle name="㼿㼿? 2 2 5 3 2 2" xfId="39997"/>
    <cellStyle name="㼿㼿? 2 2 5 3 3" xfId="39998"/>
    <cellStyle name="㼿㼿? 2 2 5 4" xfId="19627"/>
    <cellStyle name="㼿㼿? 2 2 5 4 2" xfId="19628"/>
    <cellStyle name="㼿㼿? 2 2 5 4 2 2" xfId="39999"/>
    <cellStyle name="㼿㼿? 2 2 5 4 3" xfId="40000"/>
    <cellStyle name="㼿㼿? 2 2 5 5" xfId="19629"/>
    <cellStyle name="㼿㼿? 2 2 5 5 2" xfId="40001"/>
    <cellStyle name="㼿㼿? 2 2 5 6" xfId="40002"/>
    <cellStyle name="㼿㼿? 2 2 6" xfId="19630"/>
    <cellStyle name="㼿㼿? 2 2 6 2" xfId="19631"/>
    <cellStyle name="㼿㼿? 2 2 6 2 2" xfId="19632"/>
    <cellStyle name="㼿㼿? 2 2 6 2 2 2" xfId="40003"/>
    <cellStyle name="㼿㼿? 2 2 6 2 3" xfId="40004"/>
    <cellStyle name="㼿㼿? 2 2 6 3" xfId="19633"/>
    <cellStyle name="㼿㼿? 2 2 6 3 2" xfId="19634"/>
    <cellStyle name="㼿㼿? 2 2 6 3 2 2" xfId="40005"/>
    <cellStyle name="㼿㼿? 2 2 6 3 3" xfId="40006"/>
    <cellStyle name="㼿㼿? 2 2 6 4" xfId="19635"/>
    <cellStyle name="㼿㼿? 2 2 6 4 2" xfId="19636"/>
    <cellStyle name="㼿㼿? 2 2 6 4 2 2" xfId="40007"/>
    <cellStyle name="㼿㼿? 2 2 6 4 3" xfId="40008"/>
    <cellStyle name="㼿㼿? 2 2 6 5" xfId="19637"/>
    <cellStyle name="㼿㼿? 2 2 6 5 2" xfId="40009"/>
    <cellStyle name="㼿㼿? 2 2 6 6" xfId="40010"/>
    <cellStyle name="㼿㼿? 2 2 7" xfId="19638"/>
    <cellStyle name="㼿㼿? 2 2 7 2" xfId="19639"/>
    <cellStyle name="㼿㼿? 2 2 7 2 2" xfId="19640"/>
    <cellStyle name="㼿㼿? 2 2 7 2 2 2" xfId="40011"/>
    <cellStyle name="㼿㼿? 2 2 7 2 3" xfId="40012"/>
    <cellStyle name="㼿㼿? 2 2 7 3" xfId="19641"/>
    <cellStyle name="㼿㼿? 2 2 7 3 2" xfId="19642"/>
    <cellStyle name="㼿㼿? 2 2 7 3 2 2" xfId="40013"/>
    <cellStyle name="㼿㼿? 2 2 7 3 3" xfId="40014"/>
    <cellStyle name="㼿㼿? 2 2 7 4" xfId="19643"/>
    <cellStyle name="㼿㼿? 2 2 7 4 2" xfId="19644"/>
    <cellStyle name="㼿㼿? 2 2 7 4 2 2" xfId="40015"/>
    <cellStyle name="㼿㼿? 2 2 7 4 3" xfId="40016"/>
    <cellStyle name="㼿㼿? 2 2 7 5" xfId="19645"/>
    <cellStyle name="㼿㼿? 2 2 7 5 2" xfId="40017"/>
    <cellStyle name="㼿㼿? 2 2 7 6" xfId="40018"/>
    <cellStyle name="㼿㼿? 2 2 8" xfId="19646"/>
    <cellStyle name="㼿㼿? 2 2 8 2" xfId="19647"/>
    <cellStyle name="㼿㼿? 2 2 8 2 2" xfId="40019"/>
    <cellStyle name="㼿㼿? 2 2 8 3" xfId="40020"/>
    <cellStyle name="㼿㼿? 2 2 9" xfId="19648"/>
    <cellStyle name="㼿㼿? 2 2 9 2" xfId="40021"/>
    <cellStyle name="㼿㼿? 2 3" xfId="19649"/>
    <cellStyle name="㼿㼿? 2 3 2" xfId="19650"/>
    <cellStyle name="㼿㼿? 2 3 2 2" xfId="19651"/>
    <cellStyle name="㼿㼿? 2 3 2 2 2" xfId="19652"/>
    <cellStyle name="㼿㼿? 2 3 2 2 2 2" xfId="40022"/>
    <cellStyle name="㼿㼿? 2 3 2 2 3" xfId="40023"/>
    <cellStyle name="㼿㼿? 2 3 2 3" xfId="19653"/>
    <cellStyle name="㼿㼿? 2 3 2 3 2" xfId="19654"/>
    <cellStyle name="㼿㼿? 2 3 2 3 2 2" xfId="40024"/>
    <cellStyle name="㼿㼿? 2 3 2 3 3" xfId="40025"/>
    <cellStyle name="㼿㼿? 2 3 2 4" xfId="19655"/>
    <cellStyle name="㼿㼿? 2 3 2 4 2" xfId="19656"/>
    <cellStyle name="㼿㼿? 2 3 2 4 2 2" xfId="40026"/>
    <cellStyle name="㼿㼿? 2 3 2 4 3" xfId="40027"/>
    <cellStyle name="㼿㼿? 2 3 2 5" xfId="19657"/>
    <cellStyle name="㼿㼿? 2 3 2 5 2" xfId="40028"/>
    <cellStyle name="㼿㼿? 2 3 2 6" xfId="40029"/>
    <cellStyle name="㼿㼿? 2 3 3" xfId="19658"/>
    <cellStyle name="㼿㼿? 2 3 3 2" xfId="19659"/>
    <cellStyle name="㼿㼿? 2 3 3 2 2" xfId="19660"/>
    <cellStyle name="㼿㼿? 2 3 3 2 2 2" xfId="40030"/>
    <cellStyle name="㼿㼿? 2 3 3 2 3" xfId="40031"/>
    <cellStyle name="㼿㼿? 2 3 3 3" xfId="19661"/>
    <cellStyle name="㼿㼿? 2 3 3 3 2" xfId="19662"/>
    <cellStyle name="㼿㼿? 2 3 3 3 2 2" xfId="40032"/>
    <cellStyle name="㼿㼿? 2 3 3 3 3" xfId="40033"/>
    <cellStyle name="㼿㼿? 2 3 3 4" xfId="19663"/>
    <cellStyle name="㼿㼿? 2 3 3 4 2" xfId="19664"/>
    <cellStyle name="㼿㼿? 2 3 3 4 2 2" xfId="40034"/>
    <cellStyle name="㼿㼿? 2 3 3 4 3" xfId="40035"/>
    <cellStyle name="㼿㼿? 2 3 3 5" xfId="19665"/>
    <cellStyle name="㼿㼿? 2 3 3 5 2" xfId="40036"/>
    <cellStyle name="㼿㼿? 2 3 3 6" xfId="40037"/>
    <cellStyle name="㼿㼿? 2 3 4" xfId="19666"/>
    <cellStyle name="㼿㼿? 2 3 4 2" xfId="19667"/>
    <cellStyle name="㼿㼿? 2 3 4 2 2" xfId="19668"/>
    <cellStyle name="㼿㼿? 2 3 4 2 2 2" xfId="40038"/>
    <cellStyle name="㼿㼿? 2 3 4 2 3" xfId="40039"/>
    <cellStyle name="㼿㼿? 2 3 4 3" xfId="19669"/>
    <cellStyle name="㼿㼿? 2 3 4 3 2" xfId="19670"/>
    <cellStyle name="㼿㼿? 2 3 4 3 2 2" xfId="40040"/>
    <cellStyle name="㼿㼿? 2 3 4 3 3" xfId="40041"/>
    <cellStyle name="㼿㼿? 2 3 4 4" xfId="19671"/>
    <cellStyle name="㼿㼿? 2 3 4 4 2" xfId="19672"/>
    <cellStyle name="㼿㼿? 2 3 4 4 2 2" xfId="40042"/>
    <cellStyle name="㼿㼿? 2 3 4 4 3" xfId="40043"/>
    <cellStyle name="㼿㼿? 2 3 4 5" xfId="19673"/>
    <cellStyle name="㼿㼿? 2 3 4 5 2" xfId="40044"/>
    <cellStyle name="㼿㼿? 2 3 4 6" xfId="40045"/>
    <cellStyle name="㼿㼿? 2 3 5" xfId="19674"/>
    <cellStyle name="㼿㼿? 2 3 5 2" xfId="19675"/>
    <cellStyle name="㼿㼿? 2 3 5 2 2" xfId="19676"/>
    <cellStyle name="㼿㼿? 2 3 5 2 2 2" xfId="40046"/>
    <cellStyle name="㼿㼿? 2 3 5 2 3" xfId="40047"/>
    <cellStyle name="㼿㼿? 2 3 5 3" xfId="19677"/>
    <cellStyle name="㼿㼿? 2 3 5 3 2" xfId="19678"/>
    <cellStyle name="㼿㼿? 2 3 5 3 2 2" xfId="40048"/>
    <cellStyle name="㼿㼿? 2 3 5 3 3" xfId="40049"/>
    <cellStyle name="㼿㼿? 2 3 5 4" xfId="19679"/>
    <cellStyle name="㼿㼿? 2 3 5 4 2" xfId="19680"/>
    <cellStyle name="㼿㼿? 2 3 5 4 2 2" xfId="40050"/>
    <cellStyle name="㼿㼿? 2 3 5 4 3" xfId="40051"/>
    <cellStyle name="㼿㼿? 2 3 5 5" xfId="19681"/>
    <cellStyle name="㼿㼿? 2 3 5 5 2" xfId="40052"/>
    <cellStyle name="㼿㼿? 2 3 5 6" xfId="40053"/>
    <cellStyle name="㼿㼿? 2 3 6" xfId="19682"/>
    <cellStyle name="㼿㼿? 2 3 6 2" xfId="19683"/>
    <cellStyle name="㼿㼿? 2 3 6 2 2" xfId="19684"/>
    <cellStyle name="㼿㼿? 2 3 6 2 2 2" xfId="40054"/>
    <cellStyle name="㼿㼿? 2 3 6 2 3" xfId="40055"/>
    <cellStyle name="㼿㼿? 2 3 6 3" xfId="19685"/>
    <cellStyle name="㼿㼿? 2 3 6 3 2" xfId="19686"/>
    <cellStyle name="㼿㼿? 2 3 6 3 2 2" xfId="40056"/>
    <cellStyle name="㼿㼿? 2 3 6 3 3" xfId="40057"/>
    <cellStyle name="㼿㼿? 2 3 6 4" xfId="19687"/>
    <cellStyle name="㼿㼿? 2 3 6 4 2" xfId="19688"/>
    <cellStyle name="㼿㼿? 2 3 6 4 2 2" xfId="40058"/>
    <cellStyle name="㼿㼿? 2 3 6 4 3" xfId="40059"/>
    <cellStyle name="㼿㼿? 2 3 6 5" xfId="19689"/>
    <cellStyle name="㼿㼿? 2 3 6 5 2" xfId="40060"/>
    <cellStyle name="㼿㼿? 2 3 6 6" xfId="40061"/>
    <cellStyle name="㼿㼿? 2 3 7" xfId="19690"/>
    <cellStyle name="㼿㼿? 2 3 7 2" xfId="19691"/>
    <cellStyle name="㼿㼿? 2 3 7 2 2" xfId="40062"/>
    <cellStyle name="㼿㼿? 2 3 7 3" xfId="40063"/>
    <cellStyle name="㼿㼿? 2 3 8" xfId="19692"/>
    <cellStyle name="㼿㼿? 2 3 8 2" xfId="40064"/>
    <cellStyle name="㼿㼿? 2 3 9" xfId="40065"/>
    <cellStyle name="㼿㼿? 2 4" xfId="19693"/>
    <cellStyle name="㼿㼿? 2 4 2" xfId="19694"/>
    <cellStyle name="㼿㼿? 2 4 2 2" xfId="19695"/>
    <cellStyle name="㼿㼿? 2 4 2 2 2" xfId="19696"/>
    <cellStyle name="㼿㼿? 2 4 2 2 2 2" xfId="40066"/>
    <cellStyle name="㼿㼿? 2 4 2 2 3" xfId="40067"/>
    <cellStyle name="㼿㼿? 2 4 2 3" xfId="19697"/>
    <cellStyle name="㼿㼿? 2 4 2 3 2" xfId="19698"/>
    <cellStyle name="㼿㼿? 2 4 2 3 2 2" xfId="40068"/>
    <cellStyle name="㼿㼿? 2 4 2 3 3" xfId="40069"/>
    <cellStyle name="㼿㼿? 2 4 2 4" xfId="19699"/>
    <cellStyle name="㼿㼿? 2 4 2 4 2" xfId="19700"/>
    <cellStyle name="㼿㼿? 2 4 2 4 2 2" xfId="40070"/>
    <cellStyle name="㼿㼿? 2 4 2 4 3" xfId="40071"/>
    <cellStyle name="㼿㼿? 2 4 2 5" xfId="19701"/>
    <cellStyle name="㼿㼿? 2 4 2 5 2" xfId="40072"/>
    <cellStyle name="㼿㼿? 2 4 2 6" xfId="40073"/>
    <cellStyle name="㼿㼿? 2 4 3" xfId="19702"/>
    <cellStyle name="㼿㼿? 2 4 3 2" xfId="19703"/>
    <cellStyle name="㼿㼿? 2 4 3 2 2" xfId="19704"/>
    <cellStyle name="㼿㼿? 2 4 3 2 2 2" xfId="40074"/>
    <cellStyle name="㼿㼿? 2 4 3 2 3" xfId="40075"/>
    <cellStyle name="㼿㼿? 2 4 3 3" xfId="19705"/>
    <cellStyle name="㼿㼿? 2 4 3 3 2" xfId="19706"/>
    <cellStyle name="㼿㼿? 2 4 3 3 2 2" xfId="40076"/>
    <cellStyle name="㼿㼿? 2 4 3 3 3" xfId="40077"/>
    <cellStyle name="㼿㼿? 2 4 3 4" xfId="19707"/>
    <cellStyle name="㼿㼿? 2 4 3 4 2" xfId="19708"/>
    <cellStyle name="㼿㼿? 2 4 3 4 2 2" xfId="40078"/>
    <cellStyle name="㼿㼿? 2 4 3 4 3" xfId="40079"/>
    <cellStyle name="㼿㼿? 2 4 3 5" xfId="19709"/>
    <cellStyle name="㼿㼿? 2 4 3 5 2" xfId="40080"/>
    <cellStyle name="㼿㼿? 2 4 3 6" xfId="40081"/>
    <cellStyle name="㼿㼿? 2 4 4" xfId="19710"/>
    <cellStyle name="㼿㼿? 2 4 4 2" xfId="19711"/>
    <cellStyle name="㼿㼿? 2 4 4 2 2" xfId="19712"/>
    <cellStyle name="㼿㼿? 2 4 4 2 2 2" xfId="40082"/>
    <cellStyle name="㼿㼿? 2 4 4 2 3" xfId="40083"/>
    <cellStyle name="㼿㼿? 2 4 4 3" xfId="19713"/>
    <cellStyle name="㼿㼿? 2 4 4 3 2" xfId="19714"/>
    <cellStyle name="㼿㼿? 2 4 4 3 2 2" xfId="40084"/>
    <cellStyle name="㼿㼿? 2 4 4 3 3" xfId="40085"/>
    <cellStyle name="㼿㼿? 2 4 4 4" xfId="19715"/>
    <cellStyle name="㼿㼿? 2 4 4 4 2" xfId="19716"/>
    <cellStyle name="㼿㼿? 2 4 4 4 2 2" xfId="40086"/>
    <cellStyle name="㼿㼿? 2 4 4 4 3" xfId="40087"/>
    <cellStyle name="㼿㼿? 2 4 4 5" xfId="19717"/>
    <cellStyle name="㼿㼿? 2 4 4 5 2" xfId="40088"/>
    <cellStyle name="㼿㼿? 2 4 4 6" xfId="40089"/>
    <cellStyle name="㼿㼿? 2 4 5" xfId="19718"/>
    <cellStyle name="㼿㼿? 2 4 5 2" xfId="19719"/>
    <cellStyle name="㼿㼿? 2 4 5 2 2" xfId="19720"/>
    <cellStyle name="㼿㼿? 2 4 5 2 2 2" xfId="40090"/>
    <cellStyle name="㼿㼿? 2 4 5 2 3" xfId="40091"/>
    <cellStyle name="㼿㼿? 2 4 5 3" xfId="19721"/>
    <cellStyle name="㼿㼿? 2 4 5 3 2" xfId="19722"/>
    <cellStyle name="㼿㼿? 2 4 5 3 2 2" xfId="40092"/>
    <cellStyle name="㼿㼿? 2 4 5 3 3" xfId="40093"/>
    <cellStyle name="㼿㼿? 2 4 5 4" xfId="19723"/>
    <cellStyle name="㼿㼿? 2 4 5 4 2" xfId="19724"/>
    <cellStyle name="㼿㼿? 2 4 5 4 2 2" xfId="40094"/>
    <cellStyle name="㼿㼿? 2 4 5 4 3" xfId="40095"/>
    <cellStyle name="㼿㼿? 2 4 5 5" xfId="19725"/>
    <cellStyle name="㼿㼿? 2 4 5 5 2" xfId="40096"/>
    <cellStyle name="㼿㼿? 2 4 5 6" xfId="40097"/>
    <cellStyle name="㼿㼿? 2 4 6" xfId="19726"/>
    <cellStyle name="㼿㼿? 2 4 6 2" xfId="19727"/>
    <cellStyle name="㼿㼿? 2 4 6 2 2" xfId="40098"/>
    <cellStyle name="㼿㼿? 2 4 6 3" xfId="40099"/>
    <cellStyle name="㼿㼿? 2 4 7" xfId="19728"/>
    <cellStyle name="㼿㼿? 2 4 7 2" xfId="40100"/>
    <cellStyle name="㼿㼿? 2 4 8" xfId="40101"/>
    <cellStyle name="㼿㼿? 2 5" xfId="19729"/>
    <cellStyle name="㼿㼿? 2 5 2" xfId="19730"/>
    <cellStyle name="㼿㼿? 2 5 2 2" xfId="19731"/>
    <cellStyle name="㼿㼿? 2 5 2 2 2" xfId="19732"/>
    <cellStyle name="㼿㼿? 2 5 2 2 2 2" xfId="40102"/>
    <cellStyle name="㼿㼿? 2 5 2 2 3" xfId="40103"/>
    <cellStyle name="㼿㼿? 2 5 2 3" xfId="19733"/>
    <cellStyle name="㼿㼿? 2 5 2 3 2" xfId="19734"/>
    <cellStyle name="㼿㼿? 2 5 2 3 2 2" xfId="40104"/>
    <cellStyle name="㼿㼿? 2 5 2 3 3" xfId="40105"/>
    <cellStyle name="㼿㼿? 2 5 2 4" xfId="19735"/>
    <cellStyle name="㼿㼿? 2 5 2 4 2" xfId="19736"/>
    <cellStyle name="㼿㼿? 2 5 2 4 2 2" xfId="40106"/>
    <cellStyle name="㼿㼿? 2 5 2 4 3" xfId="40107"/>
    <cellStyle name="㼿㼿? 2 5 2 5" xfId="19737"/>
    <cellStyle name="㼿㼿? 2 5 2 5 2" xfId="40108"/>
    <cellStyle name="㼿㼿? 2 5 2 6" xfId="40109"/>
    <cellStyle name="㼿㼿? 2 5 3" xfId="19738"/>
    <cellStyle name="㼿㼿? 2 5 3 2" xfId="19739"/>
    <cellStyle name="㼿㼿? 2 5 3 2 2" xfId="19740"/>
    <cellStyle name="㼿㼿? 2 5 3 2 2 2" xfId="40110"/>
    <cellStyle name="㼿㼿? 2 5 3 2 3" xfId="40111"/>
    <cellStyle name="㼿㼿? 2 5 3 3" xfId="19741"/>
    <cellStyle name="㼿㼿? 2 5 3 3 2" xfId="19742"/>
    <cellStyle name="㼿㼿? 2 5 3 3 2 2" xfId="40112"/>
    <cellStyle name="㼿㼿? 2 5 3 3 3" xfId="40113"/>
    <cellStyle name="㼿㼿? 2 5 3 4" xfId="19743"/>
    <cellStyle name="㼿㼿? 2 5 3 4 2" xfId="19744"/>
    <cellStyle name="㼿㼿? 2 5 3 4 2 2" xfId="40114"/>
    <cellStyle name="㼿㼿? 2 5 3 4 3" xfId="40115"/>
    <cellStyle name="㼿㼿? 2 5 3 5" xfId="19745"/>
    <cellStyle name="㼿㼿? 2 5 3 5 2" xfId="40116"/>
    <cellStyle name="㼿㼿? 2 5 3 6" xfId="40117"/>
    <cellStyle name="㼿㼿? 2 5 4" xfId="19746"/>
    <cellStyle name="㼿㼿? 2 5 4 2" xfId="19747"/>
    <cellStyle name="㼿㼿? 2 5 4 2 2" xfId="19748"/>
    <cellStyle name="㼿㼿? 2 5 4 2 2 2" xfId="40118"/>
    <cellStyle name="㼿㼿? 2 5 4 2 3" xfId="40119"/>
    <cellStyle name="㼿㼿? 2 5 4 3" xfId="19749"/>
    <cellStyle name="㼿㼿? 2 5 4 3 2" xfId="19750"/>
    <cellStyle name="㼿㼿? 2 5 4 3 2 2" xfId="40120"/>
    <cellStyle name="㼿㼿? 2 5 4 3 3" xfId="40121"/>
    <cellStyle name="㼿㼿? 2 5 4 4" xfId="19751"/>
    <cellStyle name="㼿㼿? 2 5 4 4 2" xfId="19752"/>
    <cellStyle name="㼿㼿? 2 5 4 4 2 2" xfId="40122"/>
    <cellStyle name="㼿㼿? 2 5 4 4 3" xfId="40123"/>
    <cellStyle name="㼿㼿? 2 5 4 5" xfId="19753"/>
    <cellStyle name="㼿㼿? 2 5 4 5 2" xfId="40124"/>
    <cellStyle name="㼿㼿? 2 5 4 6" xfId="40125"/>
    <cellStyle name="㼿㼿? 2 5 5" xfId="19754"/>
    <cellStyle name="㼿㼿? 2 5 5 2" xfId="19755"/>
    <cellStyle name="㼿㼿? 2 5 5 2 2" xfId="19756"/>
    <cellStyle name="㼿㼿? 2 5 5 2 2 2" xfId="40126"/>
    <cellStyle name="㼿㼿? 2 5 5 2 3" xfId="40127"/>
    <cellStyle name="㼿㼿? 2 5 5 3" xfId="19757"/>
    <cellStyle name="㼿㼿? 2 5 5 3 2" xfId="19758"/>
    <cellStyle name="㼿㼿? 2 5 5 3 2 2" xfId="40128"/>
    <cellStyle name="㼿㼿? 2 5 5 3 3" xfId="40129"/>
    <cellStyle name="㼿㼿? 2 5 5 4" xfId="19759"/>
    <cellStyle name="㼿㼿? 2 5 5 4 2" xfId="19760"/>
    <cellStyle name="㼿㼿? 2 5 5 4 2 2" xfId="40130"/>
    <cellStyle name="㼿㼿? 2 5 5 4 3" xfId="40131"/>
    <cellStyle name="㼿㼿? 2 5 5 5" xfId="19761"/>
    <cellStyle name="㼿㼿? 2 5 5 5 2" xfId="40132"/>
    <cellStyle name="㼿㼿? 2 5 5 6" xfId="40133"/>
    <cellStyle name="㼿㼿? 2 5 6" xfId="19762"/>
    <cellStyle name="㼿㼿? 2 5 6 2" xfId="19763"/>
    <cellStyle name="㼿㼿? 2 5 6 2 2" xfId="40134"/>
    <cellStyle name="㼿㼿? 2 5 6 3" xfId="40135"/>
    <cellStyle name="㼿㼿? 2 5 7" xfId="19764"/>
    <cellStyle name="㼿㼿? 2 5 7 2" xfId="40136"/>
    <cellStyle name="㼿㼿? 2 5 8" xfId="40137"/>
    <cellStyle name="㼿㼿? 2 6" xfId="19765"/>
    <cellStyle name="㼿㼿? 2 6 2" xfId="19766"/>
    <cellStyle name="㼿㼿? 2 6 2 2" xfId="19767"/>
    <cellStyle name="㼿㼿? 2 6 2 2 2" xfId="40138"/>
    <cellStyle name="㼿㼿? 2 6 2 3" xfId="40139"/>
    <cellStyle name="㼿㼿? 2 6 3" xfId="19768"/>
    <cellStyle name="㼿㼿? 2 6 3 2" xfId="40140"/>
    <cellStyle name="㼿㼿? 2 6 4" xfId="40141"/>
    <cellStyle name="㼿㼿? 2 7" xfId="19769"/>
    <cellStyle name="㼿㼿? 2 7 2" xfId="19770"/>
    <cellStyle name="㼿㼿? 2 7 2 2" xfId="40142"/>
    <cellStyle name="㼿㼿? 2 7 3" xfId="40143"/>
    <cellStyle name="㼿㼿? 2 8" xfId="19771"/>
    <cellStyle name="㼿㼿? 2 8 2" xfId="40144"/>
    <cellStyle name="㼿㼿? 2 9" xfId="40145"/>
    <cellStyle name="㼿㼿? 3" xfId="409"/>
    <cellStyle name="㼿㼿? 3 2" xfId="19772"/>
    <cellStyle name="㼿㼿? 3 2 10" xfId="40146"/>
    <cellStyle name="㼿㼿? 3 2 2" xfId="19773"/>
    <cellStyle name="㼿㼿? 3 2 2 2" xfId="19774"/>
    <cellStyle name="㼿㼿? 3 2 2 2 2" xfId="19775"/>
    <cellStyle name="㼿㼿? 3 2 2 2 2 2" xfId="19776"/>
    <cellStyle name="㼿㼿? 3 2 2 2 2 2 2" xfId="40147"/>
    <cellStyle name="㼿㼿? 3 2 2 2 2 3" xfId="40148"/>
    <cellStyle name="㼿㼿? 3 2 2 2 3" xfId="19777"/>
    <cellStyle name="㼿㼿? 3 2 2 2 3 2" xfId="19778"/>
    <cellStyle name="㼿㼿? 3 2 2 2 3 2 2" xfId="40149"/>
    <cellStyle name="㼿㼿? 3 2 2 2 3 3" xfId="40150"/>
    <cellStyle name="㼿㼿? 3 2 2 2 4" xfId="19779"/>
    <cellStyle name="㼿㼿? 3 2 2 2 4 2" xfId="19780"/>
    <cellStyle name="㼿㼿? 3 2 2 2 4 2 2" xfId="40151"/>
    <cellStyle name="㼿㼿? 3 2 2 2 4 3" xfId="40152"/>
    <cellStyle name="㼿㼿? 3 2 2 2 5" xfId="19781"/>
    <cellStyle name="㼿㼿? 3 2 2 2 5 2" xfId="40153"/>
    <cellStyle name="㼿㼿? 3 2 2 2 6" xfId="40154"/>
    <cellStyle name="㼿㼿? 3 2 2 3" xfId="19782"/>
    <cellStyle name="㼿㼿? 3 2 2 3 2" xfId="19783"/>
    <cellStyle name="㼿㼿? 3 2 2 3 2 2" xfId="19784"/>
    <cellStyle name="㼿㼿? 3 2 2 3 2 2 2" xfId="40155"/>
    <cellStyle name="㼿㼿? 3 2 2 3 2 3" xfId="40156"/>
    <cellStyle name="㼿㼿? 3 2 2 3 3" xfId="19785"/>
    <cellStyle name="㼿㼿? 3 2 2 3 3 2" xfId="19786"/>
    <cellStyle name="㼿㼿? 3 2 2 3 3 2 2" xfId="40157"/>
    <cellStyle name="㼿㼿? 3 2 2 3 3 3" xfId="40158"/>
    <cellStyle name="㼿㼿? 3 2 2 3 4" xfId="19787"/>
    <cellStyle name="㼿㼿? 3 2 2 3 4 2" xfId="19788"/>
    <cellStyle name="㼿㼿? 3 2 2 3 4 2 2" xfId="40159"/>
    <cellStyle name="㼿㼿? 3 2 2 3 4 3" xfId="40160"/>
    <cellStyle name="㼿㼿? 3 2 2 3 5" xfId="19789"/>
    <cellStyle name="㼿㼿? 3 2 2 3 5 2" xfId="40161"/>
    <cellStyle name="㼿㼿? 3 2 2 3 6" xfId="40162"/>
    <cellStyle name="㼿㼿? 3 2 2 4" xfId="19790"/>
    <cellStyle name="㼿㼿? 3 2 2 4 2" xfId="19791"/>
    <cellStyle name="㼿㼿? 3 2 2 4 2 2" xfId="19792"/>
    <cellStyle name="㼿㼿? 3 2 2 4 2 2 2" xfId="40163"/>
    <cellStyle name="㼿㼿? 3 2 2 4 2 3" xfId="40164"/>
    <cellStyle name="㼿㼿? 3 2 2 4 3" xfId="19793"/>
    <cellStyle name="㼿㼿? 3 2 2 4 3 2" xfId="19794"/>
    <cellStyle name="㼿㼿? 3 2 2 4 3 2 2" xfId="40165"/>
    <cellStyle name="㼿㼿? 3 2 2 4 3 3" xfId="40166"/>
    <cellStyle name="㼿㼿? 3 2 2 4 4" xfId="19795"/>
    <cellStyle name="㼿㼿? 3 2 2 4 4 2" xfId="19796"/>
    <cellStyle name="㼿㼿? 3 2 2 4 4 2 2" xfId="40167"/>
    <cellStyle name="㼿㼿? 3 2 2 4 4 3" xfId="40168"/>
    <cellStyle name="㼿㼿? 3 2 2 4 5" xfId="19797"/>
    <cellStyle name="㼿㼿? 3 2 2 4 5 2" xfId="40169"/>
    <cellStyle name="㼿㼿? 3 2 2 4 6" xfId="40170"/>
    <cellStyle name="㼿㼿? 3 2 2 5" xfId="19798"/>
    <cellStyle name="㼿㼿? 3 2 2 5 2" xfId="19799"/>
    <cellStyle name="㼿㼿? 3 2 2 5 2 2" xfId="19800"/>
    <cellStyle name="㼿㼿? 3 2 2 5 2 2 2" xfId="40171"/>
    <cellStyle name="㼿㼿? 3 2 2 5 2 3" xfId="40172"/>
    <cellStyle name="㼿㼿? 3 2 2 5 3" xfId="19801"/>
    <cellStyle name="㼿㼿? 3 2 2 5 3 2" xfId="19802"/>
    <cellStyle name="㼿㼿? 3 2 2 5 3 2 2" xfId="40173"/>
    <cellStyle name="㼿㼿? 3 2 2 5 3 3" xfId="40174"/>
    <cellStyle name="㼿㼿? 3 2 2 5 4" xfId="19803"/>
    <cellStyle name="㼿㼿? 3 2 2 5 4 2" xfId="19804"/>
    <cellStyle name="㼿㼿? 3 2 2 5 4 2 2" xfId="40175"/>
    <cellStyle name="㼿㼿? 3 2 2 5 4 3" xfId="40176"/>
    <cellStyle name="㼿㼿? 3 2 2 5 5" xfId="19805"/>
    <cellStyle name="㼿㼿? 3 2 2 5 5 2" xfId="40177"/>
    <cellStyle name="㼿㼿? 3 2 2 5 6" xfId="40178"/>
    <cellStyle name="㼿㼿? 3 2 2 6" xfId="19806"/>
    <cellStyle name="㼿㼿? 3 2 2 6 2" xfId="19807"/>
    <cellStyle name="㼿㼿? 3 2 2 6 2 2" xfId="19808"/>
    <cellStyle name="㼿㼿? 3 2 2 6 2 2 2" xfId="40179"/>
    <cellStyle name="㼿㼿? 3 2 2 6 2 3" xfId="40180"/>
    <cellStyle name="㼿㼿? 3 2 2 6 3" xfId="19809"/>
    <cellStyle name="㼿㼿? 3 2 2 6 3 2" xfId="19810"/>
    <cellStyle name="㼿㼿? 3 2 2 6 3 2 2" xfId="40181"/>
    <cellStyle name="㼿㼿? 3 2 2 6 3 3" xfId="40182"/>
    <cellStyle name="㼿㼿? 3 2 2 6 4" xfId="19811"/>
    <cellStyle name="㼿㼿? 3 2 2 6 4 2" xfId="19812"/>
    <cellStyle name="㼿㼿? 3 2 2 6 4 2 2" xfId="40183"/>
    <cellStyle name="㼿㼿? 3 2 2 6 4 3" xfId="40184"/>
    <cellStyle name="㼿㼿? 3 2 2 6 5" xfId="19813"/>
    <cellStyle name="㼿㼿? 3 2 2 6 5 2" xfId="40185"/>
    <cellStyle name="㼿㼿? 3 2 2 6 6" xfId="40186"/>
    <cellStyle name="㼿㼿? 3 2 2 7" xfId="19814"/>
    <cellStyle name="㼿㼿? 3 2 2 7 2" xfId="19815"/>
    <cellStyle name="㼿㼿? 3 2 2 7 2 2" xfId="40187"/>
    <cellStyle name="㼿㼿? 3 2 2 7 3" xfId="40188"/>
    <cellStyle name="㼿㼿? 3 2 2 8" xfId="19816"/>
    <cellStyle name="㼿㼿? 3 2 2 8 2" xfId="40189"/>
    <cellStyle name="㼿㼿? 3 2 2 9" xfId="40190"/>
    <cellStyle name="㼿㼿? 3 2 3" xfId="19817"/>
    <cellStyle name="㼿㼿? 3 2 3 2" xfId="19818"/>
    <cellStyle name="㼿㼿? 3 2 3 2 2" xfId="19819"/>
    <cellStyle name="㼿㼿? 3 2 3 2 2 2" xfId="19820"/>
    <cellStyle name="㼿㼿? 3 2 3 2 2 2 2" xfId="40191"/>
    <cellStyle name="㼿㼿? 3 2 3 2 2 3" xfId="40192"/>
    <cellStyle name="㼿㼿? 3 2 3 2 3" xfId="19821"/>
    <cellStyle name="㼿㼿? 3 2 3 2 3 2" xfId="19822"/>
    <cellStyle name="㼿㼿? 3 2 3 2 3 2 2" xfId="40193"/>
    <cellStyle name="㼿㼿? 3 2 3 2 3 3" xfId="40194"/>
    <cellStyle name="㼿㼿? 3 2 3 2 4" xfId="19823"/>
    <cellStyle name="㼿㼿? 3 2 3 2 4 2" xfId="19824"/>
    <cellStyle name="㼿㼿? 3 2 3 2 4 2 2" xfId="40195"/>
    <cellStyle name="㼿㼿? 3 2 3 2 4 3" xfId="40196"/>
    <cellStyle name="㼿㼿? 3 2 3 2 5" xfId="19825"/>
    <cellStyle name="㼿㼿? 3 2 3 2 5 2" xfId="40197"/>
    <cellStyle name="㼿㼿? 3 2 3 2 6" xfId="40198"/>
    <cellStyle name="㼿㼿? 3 2 3 3" xfId="19826"/>
    <cellStyle name="㼿㼿? 3 2 3 3 2" xfId="19827"/>
    <cellStyle name="㼿㼿? 3 2 3 3 2 2" xfId="19828"/>
    <cellStyle name="㼿㼿? 3 2 3 3 2 2 2" xfId="40199"/>
    <cellStyle name="㼿㼿? 3 2 3 3 2 3" xfId="40200"/>
    <cellStyle name="㼿㼿? 3 2 3 3 3" xfId="19829"/>
    <cellStyle name="㼿㼿? 3 2 3 3 3 2" xfId="19830"/>
    <cellStyle name="㼿㼿? 3 2 3 3 3 2 2" xfId="40201"/>
    <cellStyle name="㼿㼿? 3 2 3 3 3 3" xfId="40202"/>
    <cellStyle name="㼿㼿? 3 2 3 3 4" xfId="19831"/>
    <cellStyle name="㼿㼿? 3 2 3 3 4 2" xfId="19832"/>
    <cellStyle name="㼿㼿? 3 2 3 3 4 2 2" xfId="40203"/>
    <cellStyle name="㼿㼿? 3 2 3 3 4 3" xfId="40204"/>
    <cellStyle name="㼿㼿? 3 2 3 3 5" xfId="19833"/>
    <cellStyle name="㼿㼿? 3 2 3 3 5 2" xfId="40205"/>
    <cellStyle name="㼿㼿? 3 2 3 3 6" xfId="40206"/>
    <cellStyle name="㼿㼿? 3 2 3 4" xfId="19834"/>
    <cellStyle name="㼿㼿? 3 2 3 4 2" xfId="19835"/>
    <cellStyle name="㼿㼿? 3 2 3 4 2 2" xfId="19836"/>
    <cellStyle name="㼿㼿? 3 2 3 4 2 2 2" xfId="40207"/>
    <cellStyle name="㼿㼿? 3 2 3 4 2 3" xfId="40208"/>
    <cellStyle name="㼿㼿? 3 2 3 4 3" xfId="19837"/>
    <cellStyle name="㼿㼿? 3 2 3 4 3 2" xfId="19838"/>
    <cellStyle name="㼿㼿? 3 2 3 4 3 2 2" xfId="40209"/>
    <cellStyle name="㼿㼿? 3 2 3 4 3 3" xfId="40210"/>
    <cellStyle name="㼿㼿? 3 2 3 4 4" xfId="19839"/>
    <cellStyle name="㼿㼿? 3 2 3 4 4 2" xfId="19840"/>
    <cellStyle name="㼿㼿? 3 2 3 4 4 2 2" xfId="40211"/>
    <cellStyle name="㼿㼿? 3 2 3 4 4 3" xfId="40212"/>
    <cellStyle name="㼿㼿? 3 2 3 4 5" xfId="19841"/>
    <cellStyle name="㼿㼿? 3 2 3 4 5 2" xfId="40213"/>
    <cellStyle name="㼿㼿? 3 2 3 4 6" xfId="40214"/>
    <cellStyle name="㼿㼿? 3 2 3 5" xfId="19842"/>
    <cellStyle name="㼿㼿? 3 2 3 5 2" xfId="19843"/>
    <cellStyle name="㼿㼿? 3 2 3 5 2 2" xfId="19844"/>
    <cellStyle name="㼿㼿? 3 2 3 5 2 2 2" xfId="40215"/>
    <cellStyle name="㼿㼿? 3 2 3 5 2 3" xfId="40216"/>
    <cellStyle name="㼿㼿? 3 2 3 5 3" xfId="19845"/>
    <cellStyle name="㼿㼿? 3 2 3 5 3 2" xfId="19846"/>
    <cellStyle name="㼿㼿? 3 2 3 5 3 2 2" xfId="40217"/>
    <cellStyle name="㼿㼿? 3 2 3 5 3 3" xfId="40218"/>
    <cellStyle name="㼿㼿? 3 2 3 5 4" xfId="19847"/>
    <cellStyle name="㼿㼿? 3 2 3 5 4 2" xfId="19848"/>
    <cellStyle name="㼿㼿? 3 2 3 5 4 2 2" xfId="40219"/>
    <cellStyle name="㼿㼿? 3 2 3 5 4 3" xfId="40220"/>
    <cellStyle name="㼿㼿? 3 2 3 5 5" xfId="19849"/>
    <cellStyle name="㼿㼿? 3 2 3 5 5 2" xfId="40221"/>
    <cellStyle name="㼿㼿? 3 2 3 5 6" xfId="40222"/>
    <cellStyle name="㼿㼿? 3 2 3 6" xfId="19850"/>
    <cellStyle name="㼿㼿? 3 2 3 6 2" xfId="19851"/>
    <cellStyle name="㼿㼿? 3 2 3 6 2 2" xfId="40223"/>
    <cellStyle name="㼿㼿? 3 2 3 6 3" xfId="40224"/>
    <cellStyle name="㼿㼿? 3 2 3 7" xfId="19852"/>
    <cellStyle name="㼿㼿? 3 2 3 7 2" xfId="40225"/>
    <cellStyle name="㼿㼿? 3 2 3 8" xfId="40226"/>
    <cellStyle name="㼿㼿? 3 2 4" xfId="19853"/>
    <cellStyle name="㼿㼿? 3 2 4 2" xfId="19854"/>
    <cellStyle name="㼿㼿? 3 2 4 2 2" xfId="19855"/>
    <cellStyle name="㼿㼿? 3 2 4 2 2 2" xfId="40227"/>
    <cellStyle name="㼿㼿? 3 2 4 2 3" xfId="40228"/>
    <cellStyle name="㼿㼿? 3 2 4 3" xfId="19856"/>
    <cellStyle name="㼿㼿? 3 2 4 3 2" xfId="19857"/>
    <cellStyle name="㼿㼿? 3 2 4 3 2 2" xfId="40229"/>
    <cellStyle name="㼿㼿? 3 2 4 3 3" xfId="40230"/>
    <cellStyle name="㼿㼿? 3 2 4 4" xfId="19858"/>
    <cellStyle name="㼿㼿? 3 2 4 4 2" xfId="19859"/>
    <cellStyle name="㼿㼿? 3 2 4 4 2 2" xfId="40231"/>
    <cellStyle name="㼿㼿? 3 2 4 4 3" xfId="40232"/>
    <cellStyle name="㼿㼿? 3 2 4 5" xfId="19860"/>
    <cellStyle name="㼿㼿? 3 2 4 5 2" xfId="40233"/>
    <cellStyle name="㼿㼿? 3 2 4 6" xfId="40234"/>
    <cellStyle name="㼿㼿? 3 2 5" xfId="19861"/>
    <cellStyle name="㼿㼿? 3 2 5 2" xfId="19862"/>
    <cellStyle name="㼿㼿? 3 2 5 2 2" xfId="19863"/>
    <cellStyle name="㼿㼿? 3 2 5 2 2 2" xfId="40235"/>
    <cellStyle name="㼿㼿? 3 2 5 2 3" xfId="40236"/>
    <cellStyle name="㼿㼿? 3 2 5 3" xfId="19864"/>
    <cellStyle name="㼿㼿? 3 2 5 3 2" xfId="19865"/>
    <cellStyle name="㼿㼿? 3 2 5 3 2 2" xfId="40237"/>
    <cellStyle name="㼿㼿? 3 2 5 3 3" xfId="40238"/>
    <cellStyle name="㼿㼿? 3 2 5 4" xfId="19866"/>
    <cellStyle name="㼿㼿? 3 2 5 4 2" xfId="19867"/>
    <cellStyle name="㼿㼿? 3 2 5 4 2 2" xfId="40239"/>
    <cellStyle name="㼿㼿? 3 2 5 4 3" xfId="40240"/>
    <cellStyle name="㼿㼿? 3 2 5 5" xfId="19868"/>
    <cellStyle name="㼿㼿? 3 2 5 5 2" xfId="40241"/>
    <cellStyle name="㼿㼿? 3 2 5 6" xfId="40242"/>
    <cellStyle name="㼿㼿? 3 2 6" xfId="19869"/>
    <cellStyle name="㼿㼿? 3 2 6 2" xfId="19870"/>
    <cellStyle name="㼿㼿? 3 2 6 2 2" xfId="19871"/>
    <cellStyle name="㼿㼿? 3 2 6 2 2 2" xfId="40243"/>
    <cellStyle name="㼿㼿? 3 2 6 2 3" xfId="40244"/>
    <cellStyle name="㼿㼿? 3 2 6 3" xfId="19872"/>
    <cellStyle name="㼿㼿? 3 2 6 3 2" xfId="19873"/>
    <cellStyle name="㼿㼿? 3 2 6 3 2 2" xfId="40245"/>
    <cellStyle name="㼿㼿? 3 2 6 3 3" xfId="40246"/>
    <cellStyle name="㼿㼿? 3 2 6 4" xfId="19874"/>
    <cellStyle name="㼿㼿? 3 2 6 4 2" xfId="19875"/>
    <cellStyle name="㼿㼿? 3 2 6 4 2 2" xfId="40247"/>
    <cellStyle name="㼿㼿? 3 2 6 4 3" xfId="40248"/>
    <cellStyle name="㼿㼿? 3 2 6 5" xfId="19876"/>
    <cellStyle name="㼿㼿? 3 2 6 5 2" xfId="40249"/>
    <cellStyle name="㼿㼿? 3 2 6 6" xfId="40250"/>
    <cellStyle name="㼿㼿? 3 2 7" xfId="19877"/>
    <cellStyle name="㼿㼿? 3 2 7 2" xfId="19878"/>
    <cellStyle name="㼿㼿? 3 2 7 2 2" xfId="19879"/>
    <cellStyle name="㼿㼿? 3 2 7 2 2 2" xfId="40251"/>
    <cellStyle name="㼿㼿? 3 2 7 2 3" xfId="40252"/>
    <cellStyle name="㼿㼿? 3 2 7 3" xfId="19880"/>
    <cellStyle name="㼿㼿? 3 2 7 3 2" xfId="19881"/>
    <cellStyle name="㼿㼿? 3 2 7 3 2 2" xfId="40253"/>
    <cellStyle name="㼿㼿? 3 2 7 3 3" xfId="40254"/>
    <cellStyle name="㼿㼿? 3 2 7 4" xfId="19882"/>
    <cellStyle name="㼿㼿? 3 2 7 4 2" xfId="19883"/>
    <cellStyle name="㼿㼿? 3 2 7 4 2 2" xfId="40255"/>
    <cellStyle name="㼿㼿? 3 2 7 4 3" xfId="40256"/>
    <cellStyle name="㼿㼿? 3 2 7 5" xfId="19884"/>
    <cellStyle name="㼿㼿? 3 2 7 5 2" xfId="40257"/>
    <cellStyle name="㼿㼿? 3 2 7 6" xfId="40258"/>
    <cellStyle name="㼿㼿? 3 2 8" xfId="19885"/>
    <cellStyle name="㼿㼿? 3 2 8 2" xfId="19886"/>
    <cellStyle name="㼿㼿? 3 2 8 2 2" xfId="40259"/>
    <cellStyle name="㼿㼿? 3 2 8 3" xfId="40260"/>
    <cellStyle name="㼿㼿? 3 2 9" xfId="19887"/>
    <cellStyle name="㼿㼿? 3 2 9 2" xfId="40261"/>
    <cellStyle name="㼿㼿? 3 3" xfId="19888"/>
    <cellStyle name="㼿㼿? 3 3 2" xfId="19889"/>
    <cellStyle name="㼿㼿? 3 3 2 2" xfId="19890"/>
    <cellStyle name="㼿㼿? 3 3 2 2 2" xfId="19891"/>
    <cellStyle name="㼿㼿? 3 3 2 2 2 2" xfId="40262"/>
    <cellStyle name="㼿㼿? 3 3 2 2 3" xfId="40263"/>
    <cellStyle name="㼿㼿? 3 3 2 3" xfId="19892"/>
    <cellStyle name="㼿㼿? 3 3 2 3 2" xfId="19893"/>
    <cellStyle name="㼿㼿? 3 3 2 3 2 2" xfId="40264"/>
    <cellStyle name="㼿㼿? 3 3 2 3 3" xfId="40265"/>
    <cellStyle name="㼿㼿? 3 3 2 4" xfId="19894"/>
    <cellStyle name="㼿㼿? 3 3 2 4 2" xfId="19895"/>
    <cellStyle name="㼿㼿? 3 3 2 4 2 2" xfId="40266"/>
    <cellStyle name="㼿㼿? 3 3 2 4 3" xfId="40267"/>
    <cellStyle name="㼿㼿? 3 3 2 5" xfId="19896"/>
    <cellStyle name="㼿㼿? 3 3 2 5 2" xfId="40268"/>
    <cellStyle name="㼿㼿? 3 3 2 6" xfId="40269"/>
    <cellStyle name="㼿㼿? 3 3 3" xfId="19897"/>
    <cellStyle name="㼿㼿? 3 3 3 2" xfId="19898"/>
    <cellStyle name="㼿㼿? 3 3 3 2 2" xfId="19899"/>
    <cellStyle name="㼿㼿? 3 3 3 2 2 2" xfId="40270"/>
    <cellStyle name="㼿㼿? 3 3 3 2 3" xfId="40271"/>
    <cellStyle name="㼿㼿? 3 3 3 3" xfId="19900"/>
    <cellStyle name="㼿㼿? 3 3 3 3 2" xfId="19901"/>
    <cellStyle name="㼿㼿? 3 3 3 3 2 2" xfId="40272"/>
    <cellStyle name="㼿㼿? 3 3 3 3 3" xfId="40273"/>
    <cellStyle name="㼿㼿? 3 3 3 4" xfId="19902"/>
    <cellStyle name="㼿㼿? 3 3 3 4 2" xfId="19903"/>
    <cellStyle name="㼿㼿? 3 3 3 4 2 2" xfId="40274"/>
    <cellStyle name="㼿㼿? 3 3 3 4 3" xfId="40275"/>
    <cellStyle name="㼿㼿? 3 3 3 5" xfId="19904"/>
    <cellStyle name="㼿㼿? 3 3 3 5 2" xfId="40276"/>
    <cellStyle name="㼿㼿? 3 3 3 6" xfId="40277"/>
    <cellStyle name="㼿㼿? 3 3 4" xfId="19905"/>
    <cellStyle name="㼿㼿? 3 3 4 2" xfId="19906"/>
    <cellStyle name="㼿㼿? 3 3 4 2 2" xfId="19907"/>
    <cellStyle name="㼿㼿? 3 3 4 2 2 2" xfId="40278"/>
    <cellStyle name="㼿㼿? 3 3 4 2 3" xfId="40279"/>
    <cellStyle name="㼿㼿? 3 3 4 3" xfId="19908"/>
    <cellStyle name="㼿㼿? 3 3 4 3 2" xfId="19909"/>
    <cellStyle name="㼿㼿? 3 3 4 3 2 2" xfId="40280"/>
    <cellStyle name="㼿㼿? 3 3 4 3 3" xfId="40281"/>
    <cellStyle name="㼿㼿? 3 3 4 4" xfId="19910"/>
    <cellStyle name="㼿㼿? 3 3 4 4 2" xfId="19911"/>
    <cellStyle name="㼿㼿? 3 3 4 4 2 2" xfId="40282"/>
    <cellStyle name="㼿㼿? 3 3 4 4 3" xfId="40283"/>
    <cellStyle name="㼿㼿? 3 3 4 5" xfId="19912"/>
    <cellStyle name="㼿㼿? 3 3 4 5 2" xfId="40284"/>
    <cellStyle name="㼿㼿? 3 3 4 6" xfId="40285"/>
    <cellStyle name="㼿㼿? 3 3 5" xfId="19913"/>
    <cellStyle name="㼿㼿? 3 3 5 2" xfId="19914"/>
    <cellStyle name="㼿㼿? 3 3 5 2 2" xfId="19915"/>
    <cellStyle name="㼿㼿? 3 3 5 2 2 2" xfId="40286"/>
    <cellStyle name="㼿㼿? 3 3 5 2 3" xfId="40287"/>
    <cellStyle name="㼿㼿? 3 3 5 3" xfId="19916"/>
    <cellStyle name="㼿㼿? 3 3 5 3 2" xfId="19917"/>
    <cellStyle name="㼿㼿? 3 3 5 3 2 2" xfId="40288"/>
    <cellStyle name="㼿㼿? 3 3 5 3 3" xfId="40289"/>
    <cellStyle name="㼿㼿? 3 3 5 4" xfId="19918"/>
    <cellStyle name="㼿㼿? 3 3 5 4 2" xfId="19919"/>
    <cellStyle name="㼿㼿? 3 3 5 4 2 2" xfId="40290"/>
    <cellStyle name="㼿㼿? 3 3 5 4 3" xfId="40291"/>
    <cellStyle name="㼿㼿? 3 3 5 5" xfId="19920"/>
    <cellStyle name="㼿㼿? 3 3 5 5 2" xfId="40292"/>
    <cellStyle name="㼿㼿? 3 3 5 6" xfId="40293"/>
    <cellStyle name="㼿㼿? 3 3 6" xfId="19921"/>
    <cellStyle name="㼿㼿? 3 3 6 2" xfId="19922"/>
    <cellStyle name="㼿㼿? 3 3 6 2 2" xfId="19923"/>
    <cellStyle name="㼿㼿? 3 3 6 2 2 2" xfId="40294"/>
    <cellStyle name="㼿㼿? 3 3 6 2 3" xfId="40295"/>
    <cellStyle name="㼿㼿? 3 3 6 3" xfId="19924"/>
    <cellStyle name="㼿㼿? 3 3 6 3 2" xfId="19925"/>
    <cellStyle name="㼿㼿? 3 3 6 3 2 2" xfId="40296"/>
    <cellStyle name="㼿㼿? 3 3 6 3 3" xfId="40297"/>
    <cellStyle name="㼿㼿? 3 3 6 4" xfId="19926"/>
    <cellStyle name="㼿㼿? 3 3 6 4 2" xfId="19927"/>
    <cellStyle name="㼿㼿? 3 3 6 4 2 2" xfId="40298"/>
    <cellStyle name="㼿㼿? 3 3 6 4 3" xfId="40299"/>
    <cellStyle name="㼿㼿? 3 3 6 5" xfId="19928"/>
    <cellStyle name="㼿㼿? 3 3 6 5 2" xfId="40300"/>
    <cellStyle name="㼿㼿? 3 3 6 6" xfId="40301"/>
    <cellStyle name="㼿㼿? 3 3 7" xfId="19929"/>
    <cellStyle name="㼿㼿? 3 3 7 2" xfId="19930"/>
    <cellStyle name="㼿㼿? 3 3 7 2 2" xfId="40302"/>
    <cellStyle name="㼿㼿? 3 3 7 3" xfId="40303"/>
    <cellStyle name="㼿㼿? 3 3 8" xfId="19931"/>
    <cellStyle name="㼿㼿? 3 3 8 2" xfId="40304"/>
    <cellStyle name="㼿㼿? 3 3 9" xfId="40305"/>
    <cellStyle name="㼿㼿? 3 4" xfId="19932"/>
    <cellStyle name="㼿㼿? 3 4 2" xfId="19933"/>
    <cellStyle name="㼿㼿? 3 4 2 2" xfId="19934"/>
    <cellStyle name="㼿㼿? 3 4 2 2 2" xfId="19935"/>
    <cellStyle name="㼿㼿? 3 4 2 2 2 2" xfId="40306"/>
    <cellStyle name="㼿㼿? 3 4 2 2 3" xfId="40307"/>
    <cellStyle name="㼿㼿? 3 4 2 3" xfId="19936"/>
    <cellStyle name="㼿㼿? 3 4 2 3 2" xfId="19937"/>
    <cellStyle name="㼿㼿? 3 4 2 3 2 2" xfId="40308"/>
    <cellStyle name="㼿㼿? 3 4 2 3 3" xfId="40309"/>
    <cellStyle name="㼿㼿? 3 4 2 4" xfId="19938"/>
    <cellStyle name="㼿㼿? 3 4 2 4 2" xfId="19939"/>
    <cellStyle name="㼿㼿? 3 4 2 4 2 2" xfId="40310"/>
    <cellStyle name="㼿㼿? 3 4 2 4 3" xfId="40311"/>
    <cellStyle name="㼿㼿? 3 4 2 5" xfId="19940"/>
    <cellStyle name="㼿㼿? 3 4 2 5 2" xfId="40312"/>
    <cellStyle name="㼿㼿? 3 4 2 6" xfId="40313"/>
    <cellStyle name="㼿㼿? 3 4 3" xfId="19941"/>
    <cellStyle name="㼿㼿? 3 4 3 2" xfId="19942"/>
    <cellStyle name="㼿㼿? 3 4 3 2 2" xfId="19943"/>
    <cellStyle name="㼿㼿? 3 4 3 2 2 2" xfId="40314"/>
    <cellStyle name="㼿㼿? 3 4 3 2 3" xfId="40315"/>
    <cellStyle name="㼿㼿? 3 4 3 3" xfId="19944"/>
    <cellStyle name="㼿㼿? 3 4 3 3 2" xfId="19945"/>
    <cellStyle name="㼿㼿? 3 4 3 3 2 2" xfId="40316"/>
    <cellStyle name="㼿㼿? 3 4 3 3 3" xfId="40317"/>
    <cellStyle name="㼿㼿? 3 4 3 4" xfId="19946"/>
    <cellStyle name="㼿㼿? 3 4 3 4 2" xfId="19947"/>
    <cellStyle name="㼿㼿? 3 4 3 4 2 2" xfId="40318"/>
    <cellStyle name="㼿㼿? 3 4 3 4 3" xfId="40319"/>
    <cellStyle name="㼿㼿? 3 4 3 5" xfId="19948"/>
    <cellStyle name="㼿㼿? 3 4 3 5 2" xfId="40320"/>
    <cellStyle name="㼿㼿? 3 4 3 6" xfId="40321"/>
    <cellStyle name="㼿㼿? 3 4 4" xfId="19949"/>
    <cellStyle name="㼿㼿? 3 4 4 2" xfId="19950"/>
    <cellStyle name="㼿㼿? 3 4 4 2 2" xfId="19951"/>
    <cellStyle name="㼿㼿? 3 4 4 2 2 2" xfId="40322"/>
    <cellStyle name="㼿㼿? 3 4 4 2 3" xfId="40323"/>
    <cellStyle name="㼿㼿? 3 4 4 3" xfId="19952"/>
    <cellStyle name="㼿㼿? 3 4 4 3 2" xfId="19953"/>
    <cellStyle name="㼿㼿? 3 4 4 3 2 2" xfId="40324"/>
    <cellStyle name="㼿㼿? 3 4 4 3 3" xfId="40325"/>
    <cellStyle name="㼿㼿? 3 4 4 4" xfId="19954"/>
    <cellStyle name="㼿㼿? 3 4 4 4 2" xfId="19955"/>
    <cellStyle name="㼿㼿? 3 4 4 4 2 2" xfId="40326"/>
    <cellStyle name="㼿㼿? 3 4 4 4 3" xfId="40327"/>
    <cellStyle name="㼿㼿? 3 4 4 5" xfId="19956"/>
    <cellStyle name="㼿㼿? 3 4 4 5 2" xfId="40328"/>
    <cellStyle name="㼿㼿? 3 4 4 6" xfId="40329"/>
    <cellStyle name="㼿㼿? 3 4 5" xfId="19957"/>
    <cellStyle name="㼿㼿? 3 4 5 2" xfId="19958"/>
    <cellStyle name="㼿㼿? 3 4 5 2 2" xfId="19959"/>
    <cellStyle name="㼿㼿? 3 4 5 2 2 2" xfId="40330"/>
    <cellStyle name="㼿㼿? 3 4 5 2 3" xfId="40331"/>
    <cellStyle name="㼿㼿? 3 4 5 3" xfId="19960"/>
    <cellStyle name="㼿㼿? 3 4 5 3 2" xfId="19961"/>
    <cellStyle name="㼿㼿? 3 4 5 3 2 2" xfId="40332"/>
    <cellStyle name="㼿㼿? 3 4 5 3 3" xfId="40333"/>
    <cellStyle name="㼿㼿? 3 4 5 4" xfId="19962"/>
    <cellStyle name="㼿㼿? 3 4 5 4 2" xfId="19963"/>
    <cellStyle name="㼿㼿? 3 4 5 4 2 2" xfId="40334"/>
    <cellStyle name="㼿㼿? 3 4 5 4 3" xfId="40335"/>
    <cellStyle name="㼿㼿? 3 4 5 5" xfId="19964"/>
    <cellStyle name="㼿㼿? 3 4 5 5 2" xfId="40336"/>
    <cellStyle name="㼿㼿? 3 4 5 6" xfId="40337"/>
    <cellStyle name="㼿㼿? 3 4 6" xfId="19965"/>
    <cellStyle name="㼿㼿? 3 4 6 2" xfId="19966"/>
    <cellStyle name="㼿㼿? 3 4 6 2 2" xfId="40338"/>
    <cellStyle name="㼿㼿? 3 4 6 3" xfId="40339"/>
    <cellStyle name="㼿㼿? 3 4 7" xfId="19967"/>
    <cellStyle name="㼿㼿? 3 4 7 2" xfId="40340"/>
    <cellStyle name="㼿㼿? 3 4 8" xfId="40341"/>
    <cellStyle name="㼿㼿? 3 5" xfId="19968"/>
    <cellStyle name="㼿㼿? 3 5 2" xfId="19969"/>
    <cellStyle name="㼿㼿? 3 5 2 2" xfId="19970"/>
    <cellStyle name="㼿㼿? 3 5 2 2 2" xfId="19971"/>
    <cellStyle name="㼿㼿? 3 5 2 2 2 2" xfId="40342"/>
    <cellStyle name="㼿㼿? 3 5 2 2 3" xfId="40343"/>
    <cellStyle name="㼿㼿? 3 5 2 3" xfId="19972"/>
    <cellStyle name="㼿㼿? 3 5 2 3 2" xfId="19973"/>
    <cellStyle name="㼿㼿? 3 5 2 3 2 2" xfId="40344"/>
    <cellStyle name="㼿㼿? 3 5 2 3 3" xfId="40345"/>
    <cellStyle name="㼿㼿? 3 5 2 4" xfId="19974"/>
    <cellStyle name="㼿㼿? 3 5 2 4 2" xfId="19975"/>
    <cellStyle name="㼿㼿? 3 5 2 4 2 2" xfId="40346"/>
    <cellStyle name="㼿㼿? 3 5 2 4 3" xfId="40347"/>
    <cellStyle name="㼿㼿? 3 5 2 5" xfId="19976"/>
    <cellStyle name="㼿㼿? 3 5 2 5 2" xfId="40348"/>
    <cellStyle name="㼿㼿? 3 5 2 6" xfId="40349"/>
    <cellStyle name="㼿㼿? 3 5 3" xfId="19977"/>
    <cellStyle name="㼿㼿? 3 5 3 2" xfId="19978"/>
    <cellStyle name="㼿㼿? 3 5 3 2 2" xfId="19979"/>
    <cellStyle name="㼿㼿? 3 5 3 2 2 2" xfId="40350"/>
    <cellStyle name="㼿㼿? 3 5 3 2 3" xfId="40351"/>
    <cellStyle name="㼿㼿? 3 5 3 3" xfId="19980"/>
    <cellStyle name="㼿㼿? 3 5 3 3 2" xfId="19981"/>
    <cellStyle name="㼿㼿? 3 5 3 3 2 2" xfId="40352"/>
    <cellStyle name="㼿㼿? 3 5 3 3 3" xfId="40353"/>
    <cellStyle name="㼿㼿? 3 5 3 4" xfId="19982"/>
    <cellStyle name="㼿㼿? 3 5 3 4 2" xfId="19983"/>
    <cellStyle name="㼿㼿? 3 5 3 4 2 2" xfId="40354"/>
    <cellStyle name="㼿㼿? 3 5 3 4 3" xfId="40355"/>
    <cellStyle name="㼿㼿? 3 5 3 5" xfId="19984"/>
    <cellStyle name="㼿㼿? 3 5 3 5 2" xfId="40356"/>
    <cellStyle name="㼿㼿? 3 5 3 6" xfId="40357"/>
    <cellStyle name="㼿㼿? 3 5 4" xfId="19985"/>
    <cellStyle name="㼿㼿? 3 5 4 2" xfId="19986"/>
    <cellStyle name="㼿㼿? 3 5 4 2 2" xfId="19987"/>
    <cellStyle name="㼿㼿? 3 5 4 2 2 2" xfId="40358"/>
    <cellStyle name="㼿㼿? 3 5 4 2 3" xfId="40359"/>
    <cellStyle name="㼿㼿? 3 5 4 3" xfId="19988"/>
    <cellStyle name="㼿㼿? 3 5 4 3 2" xfId="19989"/>
    <cellStyle name="㼿㼿? 3 5 4 3 2 2" xfId="40360"/>
    <cellStyle name="㼿㼿? 3 5 4 3 3" xfId="40361"/>
    <cellStyle name="㼿㼿? 3 5 4 4" xfId="19990"/>
    <cellStyle name="㼿㼿? 3 5 4 4 2" xfId="19991"/>
    <cellStyle name="㼿㼿? 3 5 4 4 2 2" xfId="40362"/>
    <cellStyle name="㼿㼿? 3 5 4 4 3" xfId="40363"/>
    <cellStyle name="㼿㼿? 3 5 4 5" xfId="19992"/>
    <cellStyle name="㼿㼿? 3 5 4 5 2" xfId="40364"/>
    <cellStyle name="㼿㼿? 3 5 4 6" xfId="40365"/>
    <cellStyle name="㼿㼿? 3 5 5" xfId="19993"/>
    <cellStyle name="㼿㼿? 3 5 5 2" xfId="19994"/>
    <cellStyle name="㼿㼿? 3 5 5 2 2" xfId="19995"/>
    <cellStyle name="㼿㼿? 3 5 5 2 2 2" xfId="40366"/>
    <cellStyle name="㼿㼿? 3 5 5 2 3" xfId="40367"/>
    <cellStyle name="㼿㼿? 3 5 5 3" xfId="19996"/>
    <cellStyle name="㼿㼿? 3 5 5 3 2" xfId="19997"/>
    <cellStyle name="㼿㼿? 3 5 5 3 2 2" xfId="40368"/>
    <cellStyle name="㼿㼿? 3 5 5 3 3" xfId="40369"/>
    <cellStyle name="㼿㼿? 3 5 5 4" xfId="19998"/>
    <cellStyle name="㼿㼿? 3 5 5 4 2" xfId="19999"/>
    <cellStyle name="㼿㼿? 3 5 5 4 2 2" xfId="40370"/>
    <cellStyle name="㼿㼿? 3 5 5 4 3" xfId="40371"/>
    <cellStyle name="㼿㼿? 3 5 5 5" xfId="20000"/>
    <cellStyle name="㼿㼿? 3 5 5 5 2" xfId="40372"/>
    <cellStyle name="㼿㼿? 3 5 5 6" xfId="40373"/>
    <cellStyle name="㼿㼿? 3 5 6" xfId="20001"/>
    <cellStyle name="㼿㼿? 3 5 6 2" xfId="20002"/>
    <cellStyle name="㼿㼿? 3 5 6 2 2" xfId="40374"/>
    <cellStyle name="㼿㼿? 3 5 6 3" xfId="40375"/>
    <cellStyle name="㼿㼿? 3 5 7" xfId="20003"/>
    <cellStyle name="㼿㼿? 3 5 7 2" xfId="40376"/>
    <cellStyle name="㼿㼿? 3 5 8" xfId="40377"/>
    <cellStyle name="㼿㼿? 3 6" xfId="20004"/>
    <cellStyle name="㼿㼿? 3 6 2" xfId="20005"/>
    <cellStyle name="㼿㼿? 3 6 2 2" xfId="20006"/>
    <cellStyle name="㼿㼿? 3 6 2 2 2" xfId="40378"/>
    <cellStyle name="㼿㼿? 3 6 2 3" xfId="40379"/>
    <cellStyle name="㼿㼿? 3 6 3" xfId="20007"/>
    <cellStyle name="㼿㼿? 3 6 3 2" xfId="40380"/>
    <cellStyle name="㼿㼿? 3 6 4" xfId="40381"/>
    <cellStyle name="㼿㼿? 3 7" xfId="20008"/>
    <cellStyle name="㼿㼿? 3 7 2" xfId="20009"/>
    <cellStyle name="㼿㼿? 3 7 2 2" xfId="40382"/>
    <cellStyle name="㼿㼿? 3 7 3" xfId="40383"/>
    <cellStyle name="㼿㼿? 3 8" xfId="20010"/>
    <cellStyle name="㼿㼿? 3 8 2" xfId="40384"/>
    <cellStyle name="㼿㼿? 3 9" xfId="40385"/>
    <cellStyle name="㼿㼿? 4" xfId="20011"/>
    <cellStyle name="㼿㼿? 4 10" xfId="40386"/>
    <cellStyle name="㼿㼿? 4 2" xfId="20012"/>
    <cellStyle name="㼿㼿? 4 2 2" xfId="20013"/>
    <cellStyle name="㼿㼿? 4 2 2 2" xfId="20014"/>
    <cellStyle name="㼿㼿? 4 2 2 2 2" xfId="20015"/>
    <cellStyle name="㼿㼿? 4 2 2 2 2 2" xfId="40387"/>
    <cellStyle name="㼿㼿? 4 2 2 2 3" xfId="40388"/>
    <cellStyle name="㼿㼿? 4 2 2 3" xfId="20016"/>
    <cellStyle name="㼿㼿? 4 2 2 3 2" xfId="20017"/>
    <cellStyle name="㼿㼿? 4 2 2 3 2 2" xfId="40389"/>
    <cellStyle name="㼿㼿? 4 2 2 3 3" xfId="40390"/>
    <cellStyle name="㼿㼿? 4 2 2 4" xfId="20018"/>
    <cellStyle name="㼿㼿? 4 2 2 4 2" xfId="20019"/>
    <cellStyle name="㼿㼿? 4 2 2 4 2 2" xfId="40391"/>
    <cellStyle name="㼿㼿? 4 2 2 4 3" xfId="40392"/>
    <cellStyle name="㼿㼿? 4 2 2 5" xfId="20020"/>
    <cellStyle name="㼿㼿? 4 2 2 5 2" xfId="40393"/>
    <cellStyle name="㼿㼿? 4 2 2 6" xfId="40394"/>
    <cellStyle name="㼿㼿? 4 2 3" xfId="20021"/>
    <cellStyle name="㼿㼿? 4 2 3 2" xfId="20022"/>
    <cellStyle name="㼿㼿? 4 2 3 2 2" xfId="20023"/>
    <cellStyle name="㼿㼿? 4 2 3 2 2 2" xfId="40395"/>
    <cellStyle name="㼿㼿? 4 2 3 2 3" xfId="40396"/>
    <cellStyle name="㼿㼿? 4 2 3 3" xfId="20024"/>
    <cellStyle name="㼿㼿? 4 2 3 3 2" xfId="20025"/>
    <cellStyle name="㼿㼿? 4 2 3 3 2 2" xfId="40397"/>
    <cellStyle name="㼿㼿? 4 2 3 3 3" xfId="40398"/>
    <cellStyle name="㼿㼿? 4 2 3 4" xfId="20026"/>
    <cellStyle name="㼿㼿? 4 2 3 4 2" xfId="20027"/>
    <cellStyle name="㼿㼿? 4 2 3 4 2 2" xfId="40399"/>
    <cellStyle name="㼿㼿? 4 2 3 4 3" xfId="40400"/>
    <cellStyle name="㼿㼿? 4 2 3 5" xfId="20028"/>
    <cellStyle name="㼿㼿? 4 2 3 5 2" xfId="40401"/>
    <cellStyle name="㼿㼿? 4 2 3 6" xfId="40402"/>
    <cellStyle name="㼿㼿? 4 2 4" xfId="20029"/>
    <cellStyle name="㼿㼿? 4 2 4 2" xfId="20030"/>
    <cellStyle name="㼿㼿? 4 2 4 2 2" xfId="20031"/>
    <cellStyle name="㼿㼿? 4 2 4 2 2 2" xfId="40403"/>
    <cellStyle name="㼿㼿? 4 2 4 2 3" xfId="40404"/>
    <cellStyle name="㼿㼿? 4 2 4 3" xfId="20032"/>
    <cellStyle name="㼿㼿? 4 2 4 3 2" xfId="20033"/>
    <cellStyle name="㼿㼿? 4 2 4 3 2 2" xfId="40405"/>
    <cellStyle name="㼿㼿? 4 2 4 3 3" xfId="40406"/>
    <cellStyle name="㼿㼿? 4 2 4 4" xfId="20034"/>
    <cellStyle name="㼿㼿? 4 2 4 4 2" xfId="20035"/>
    <cellStyle name="㼿㼿? 4 2 4 4 2 2" xfId="40407"/>
    <cellStyle name="㼿㼿? 4 2 4 4 3" xfId="40408"/>
    <cellStyle name="㼿㼿? 4 2 4 5" xfId="20036"/>
    <cellStyle name="㼿㼿? 4 2 4 5 2" xfId="40409"/>
    <cellStyle name="㼿㼿? 4 2 4 6" xfId="40410"/>
    <cellStyle name="㼿㼿? 4 2 5" xfId="20037"/>
    <cellStyle name="㼿㼿? 4 2 5 2" xfId="20038"/>
    <cellStyle name="㼿㼿? 4 2 5 2 2" xfId="20039"/>
    <cellStyle name="㼿㼿? 4 2 5 2 2 2" xfId="40411"/>
    <cellStyle name="㼿㼿? 4 2 5 2 3" xfId="40412"/>
    <cellStyle name="㼿㼿? 4 2 5 3" xfId="20040"/>
    <cellStyle name="㼿㼿? 4 2 5 3 2" xfId="20041"/>
    <cellStyle name="㼿㼿? 4 2 5 3 2 2" xfId="40413"/>
    <cellStyle name="㼿㼿? 4 2 5 3 3" xfId="40414"/>
    <cellStyle name="㼿㼿? 4 2 5 4" xfId="20042"/>
    <cellStyle name="㼿㼿? 4 2 5 4 2" xfId="20043"/>
    <cellStyle name="㼿㼿? 4 2 5 4 2 2" xfId="40415"/>
    <cellStyle name="㼿㼿? 4 2 5 4 3" xfId="40416"/>
    <cellStyle name="㼿㼿? 4 2 5 5" xfId="20044"/>
    <cellStyle name="㼿㼿? 4 2 5 5 2" xfId="40417"/>
    <cellStyle name="㼿㼿? 4 2 5 6" xfId="40418"/>
    <cellStyle name="㼿㼿? 4 2 6" xfId="20045"/>
    <cellStyle name="㼿㼿? 4 2 6 2" xfId="20046"/>
    <cellStyle name="㼿㼿? 4 2 6 2 2" xfId="20047"/>
    <cellStyle name="㼿㼿? 4 2 6 2 2 2" xfId="40419"/>
    <cellStyle name="㼿㼿? 4 2 6 2 3" xfId="40420"/>
    <cellStyle name="㼿㼿? 4 2 6 3" xfId="20048"/>
    <cellStyle name="㼿㼿? 4 2 6 3 2" xfId="20049"/>
    <cellStyle name="㼿㼿? 4 2 6 3 2 2" xfId="40421"/>
    <cellStyle name="㼿㼿? 4 2 6 3 3" xfId="40422"/>
    <cellStyle name="㼿㼿? 4 2 6 4" xfId="20050"/>
    <cellStyle name="㼿㼿? 4 2 6 4 2" xfId="20051"/>
    <cellStyle name="㼿㼿? 4 2 6 4 2 2" xfId="40423"/>
    <cellStyle name="㼿㼿? 4 2 6 4 3" xfId="40424"/>
    <cellStyle name="㼿㼿? 4 2 6 5" xfId="20052"/>
    <cellStyle name="㼿㼿? 4 2 6 5 2" xfId="40425"/>
    <cellStyle name="㼿㼿? 4 2 6 6" xfId="40426"/>
    <cellStyle name="㼿㼿? 4 2 7" xfId="20053"/>
    <cellStyle name="㼿㼿? 4 2 7 2" xfId="20054"/>
    <cellStyle name="㼿㼿? 4 2 7 2 2" xfId="40427"/>
    <cellStyle name="㼿㼿? 4 2 7 3" xfId="40428"/>
    <cellStyle name="㼿㼿? 4 2 8" xfId="20055"/>
    <cellStyle name="㼿㼿? 4 2 8 2" xfId="40429"/>
    <cellStyle name="㼿㼿? 4 2 9" xfId="40430"/>
    <cellStyle name="㼿㼿? 4 3" xfId="20056"/>
    <cellStyle name="㼿㼿? 4 3 2" xfId="20057"/>
    <cellStyle name="㼿㼿? 4 3 2 2" xfId="20058"/>
    <cellStyle name="㼿㼿? 4 3 2 2 2" xfId="20059"/>
    <cellStyle name="㼿㼿? 4 3 2 2 2 2" xfId="40431"/>
    <cellStyle name="㼿㼿? 4 3 2 2 3" xfId="40432"/>
    <cellStyle name="㼿㼿? 4 3 2 3" xfId="20060"/>
    <cellStyle name="㼿㼿? 4 3 2 3 2" xfId="20061"/>
    <cellStyle name="㼿㼿? 4 3 2 3 2 2" xfId="40433"/>
    <cellStyle name="㼿㼿? 4 3 2 3 3" xfId="40434"/>
    <cellStyle name="㼿㼿? 4 3 2 4" xfId="20062"/>
    <cellStyle name="㼿㼿? 4 3 2 4 2" xfId="20063"/>
    <cellStyle name="㼿㼿? 4 3 2 4 2 2" xfId="40435"/>
    <cellStyle name="㼿㼿? 4 3 2 4 3" xfId="40436"/>
    <cellStyle name="㼿㼿? 4 3 2 5" xfId="20064"/>
    <cellStyle name="㼿㼿? 4 3 2 5 2" xfId="40437"/>
    <cellStyle name="㼿㼿? 4 3 2 6" xfId="40438"/>
    <cellStyle name="㼿㼿? 4 3 3" xfId="20065"/>
    <cellStyle name="㼿㼿? 4 3 3 2" xfId="20066"/>
    <cellStyle name="㼿㼿? 4 3 3 2 2" xfId="20067"/>
    <cellStyle name="㼿㼿? 4 3 3 2 2 2" xfId="40439"/>
    <cellStyle name="㼿㼿? 4 3 3 2 3" xfId="40440"/>
    <cellStyle name="㼿㼿? 4 3 3 3" xfId="20068"/>
    <cellStyle name="㼿㼿? 4 3 3 3 2" xfId="20069"/>
    <cellStyle name="㼿㼿? 4 3 3 3 2 2" xfId="40441"/>
    <cellStyle name="㼿㼿? 4 3 3 3 3" xfId="40442"/>
    <cellStyle name="㼿㼿? 4 3 3 4" xfId="20070"/>
    <cellStyle name="㼿㼿? 4 3 3 4 2" xfId="20071"/>
    <cellStyle name="㼿㼿? 4 3 3 4 2 2" xfId="40443"/>
    <cellStyle name="㼿㼿? 4 3 3 4 3" xfId="40444"/>
    <cellStyle name="㼿㼿? 4 3 3 5" xfId="20072"/>
    <cellStyle name="㼿㼿? 4 3 3 5 2" xfId="40445"/>
    <cellStyle name="㼿㼿? 4 3 3 6" xfId="40446"/>
    <cellStyle name="㼿㼿? 4 3 4" xfId="20073"/>
    <cellStyle name="㼿㼿? 4 3 4 2" xfId="20074"/>
    <cellStyle name="㼿㼿? 4 3 4 2 2" xfId="20075"/>
    <cellStyle name="㼿㼿? 4 3 4 2 2 2" xfId="40447"/>
    <cellStyle name="㼿㼿? 4 3 4 2 3" xfId="40448"/>
    <cellStyle name="㼿㼿? 4 3 4 3" xfId="20076"/>
    <cellStyle name="㼿㼿? 4 3 4 3 2" xfId="20077"/>
    <cellStyle name="㼿㼿? 4 3 4 3 2 2" xfId="40449"/>
    <cellStyle name="㼿㼿? 4 3 4 3 3" xfId="40450"/>
    <cellStyle name="㼿㼿? 4 3 4 4" xfId="20078"/>
    <cellStyle name="㼿㼿? 4 3 4 4 2" xfId="20079"/>
    <cellStyle name="㼿㼿? 4 3 4 4 2 2" xfId="40451"/>
    <cellStyle name="㼿㼿? 4 3 4 4 3" xfId="40452"/>
    <cellStyle name="㼿㼿? 4 3 4 5" xfId="20080"/>
    <cellStyle name="㼿㼿? 4 3 4 5 2" xfId="40453"/>
    <cellStyle name="㼿㼿? 4 3 4 6" xfId="40454"/>
    <cellStyle name="㼿㼿? 4 3 5" xfId="20081"/>
    <cellStyle name="㼿㼿? 4 3 5 2" xfId="20082"/>
    <cellStyle name="㼿㼿? 4 3 5 2 2" xfId="20083"/>
    <cellStyle name="㼿㼿? 4 3 5 2 2 2" xfId="40455"/>
    <cellStyle name="㼿㼿? 4 3 5 2 3" xfId="40456"/>
    <cellStyle name="㼿㼿? 4 3 5 3" xfId="20084"/>
    <cellStyle name="㼿㼿? 4 3 5 3 2" xfId="20085"/>
    <cellStyle name="㼿㼿? 4 3 5 3 2 2" xfId="40457"/>
    <cellStyle name="㼿㼿? 4 3 5 3 3" xfId="40458"/>
    <cellStyle name="㼿㼿? 4 3 5 4" xfId="20086"/>
    <cellStyle name="㼿㼿? 4 3 5 4 2" xfId="20087"/>
    <cellStyle name="㼿㼿? 4 3 5 4 2 2" xfId="40459"/>
    <cellStyle name="㼿㼿? 4 3 5 4 3" xfId="40460"/>
    <cellStyle name="㼿㼿? 4 3 5 5" xfId="20088"/>
    <cellStyle name="㼿㼿? 4 3 5 5 2" xfId="40461"/>
    <cellStyle name="㼿㼿? 4 3 5 6" xfId="40462"/>
    <cellStyle name="㼿㼿? 4 3 6" xfId="20089"/>
    <cellStyle name="㼿㼿? 4 3 6 2" xfId="20090"/>
    <cellStyle name="㼿㼿? 4 3 6 2 2" xfId="40463"/>
    <cellStyle name="㼿㼿? 4 3 6 3" xfId="40464"/>
    <cellStyle name="㼿㼿? 4 3 7" xfId="20091"/>
    <cellStyle name="㼿㼿? 4 3 7 2" xfId="40465"/>
    <cellStyle name="㼿㼿? 4 3 8" xfId="40466"/>
    <cellStyle name="㼿㼿? 4 4" xfId="20092"/>
    <cellStyle name="㼿㼿? 4 4 2" xfId="20093"/>
    <cellStyle name="㼿㼿? 4 4 2 2" xfId="20094"/>
    <cellStyle name="㼿㼿? 4 4 2 2 2" xfId="40467"/>
    <cellStyle name="㼿㼿? 4 4 2 3" xfId="40468"/>
    <cellStyle name="㼿㼿? 4 4 3" xfId="20095"/>
    <cellStyle name="㼿㼿? 4 4 3 2" xfId="20096"/>
    <cellStyle name="㼿㼿? 4 4 3 2 2" xfId="40469"/>
    <cellStyle name="㼿㼿? 4 4 3 3" xfId="40470"/>
    <cellStyle name="㼿㼿? 4 4 4" xfId="20097"/>
    <cellStyle name="㼿㼿? 4 4 4 2" xfId="20098"/>
    <cellStyle name="㼿㼿? 4 4 4 2 2" xfId="40471"/>
    <cellStyle name="㼿㼿? 4 4 4 3" xfId="40472"/>
    <cellStyle name="㼿㼿? 4 4 5" xfId="20099"/>
    <cellStyle name="㼿㼿? 4 4 5 2" xfId="40473"/>
    <cellStyle name="㼿㼿? 4 4 6" xfId="40474"/>
    <cellStyle name="㼿㼿? 4 5" xfId="20100"/>
    <cellStyle name="㼿㼿? 4 5 2" xfId="20101"/>
    <cellStyle name="㼿㼿? 4 5 2 2" xfId="20102"/>
    <cellStyle name="㼿㼿? 4 5 2 2 2" xfId="40475"/>
    <cellStyle name="㼿㼿? 4 5 2 3" xfId="40476"/>
    <cellStyle name="㼿㼿? 4 5 3" xfId="20103"/>
    <cellStyle name="㼿㼿? 4 5 3 2" xfId="20104"/>
    <cellStyle name="㼿㼿? 4 5 3 2 2" xfId="40477"/>
    <cellStyle name="㼿㼿? 4 5 3 3" xfId="40478"/>
    <cellStyle name="㼿㼿? 4 5 4" xfId="20105"/>
    <cellStyle name="㼿㼿? 4 5 4 2" xfId="20106"/>
    <cellStyle name="㼿㼿? 4 5 4 2 2" xfId="40479"/>
    <cellStyle name="㼿㼿? 4 5 4 3" xfId="40480"/>
    <cellStyle name="㼿㼿? 4 5 5" xfId="20107"/>
    <cellStyle name="㼿㼿? 4 5 5 2" xfId="40481"/>
    <cellStyle name="㼿㼿? 4 5 6" xfId="40482"/>
    <cellStyle name="㼿㼿? 4 6" xfId="20108"/>
    <cellStyle name="㼿㼿? 4 6 2" xfId="20109"/>
    <cellStyle name="㼿㼿? 4 6 2 2" xfId="20110"/>
    <cellStyle name="㼿㼿? 4 6 2 2 2" xfId="40483"/>
    <cellStyle name="㼿㼿? 4 6 2 3" xfId="40484"/>
    <cellStyle name="㼿㼿? 4 6 3" xfId="20111"/>
    <cellStyle name="㼿㼿? 4 6 3 2" xfId="20112"/>
    <cellStyle name="㼿㼿? 4 6 3 2 2" xfId="40485"/>
    <cellStyle name="㼿㼿? 4 6 3 3" xfId="40486"/>
    <cellStyle name="㼿㼿? 4 6 4" xfId="20113"/>
    <cellStyle name="㼿㼿? 4 6 4 2" xfId="20114"/>
    <cellStyle name="㼿㼿? 4 6 4 2 2" xfId="40487"/>
    <cellStyle name="㼿㼿? 4 6 4 3" xfId="40488"/>
    <cellStyle name="㼿㼿? 4 6 5" xfId="20115"/>
    <cellStyle name="㼿㼿? 4 6 5 2" xfId="40489"/>
    <cellStyle name="㼿㼿? 4 6 6" xfId="40490"/>
    <cellStyle name="㼿㼿? 4 7" xfId="20116"/>
    <cellStyle name="㼿㼿? 4 7 2" xfId="20117"/>
    <cellStyle name="㼿㼿? 4 7 2 2" xfId="20118"/>
    <cellStyle name="㼿㼿? 4 7 2 2 2" xfId="40491"/>
    <cellStyle name="㼿㼿? 4 7 2 3" xfId="40492"/>
    <cellStyle name="㼿㼿? 4 7 3" xfId="20119"/>
    <cellStyle name="㼿㼿? 4 7 3 2" xfId="20120"/>
    <cellStyle name="㼿㼿? 4 7 3 2 2" xfId="40493"/>
    <cellStyle name="㼿㼿? 4 7 3 3" xfId="40494"/>
    <cellStyle name="㼿㼿? 4 7 4" xfId="20121"/>
    <cellStyle name="㼿㼿? 4 7 4 2" xfId="20122"/>
    <cellStyle name="㼿㼿? 4 7 4 2 2" xfId="40495"/>
    <cellStyle name="㼿㼿? 4 7 4 3" xfId="40496"/>
    <cellStyle name="㼿㼿? 4 7 5" xfId="20123"/>
    <cellStyle name="㼿㼿? 4 7 5 2" xfId="40497"/>
    <cellStyle name="㼿㼿? 4 7 6" xfId="40498"/>
    <cellStyle name="㼿㼿? 4 8" xfId="20124"/>
    <cellStyle name="㼿㼿? 4 8 2" xfId="20125"/>
    <cellStyle name="㼿㼿? 4 8 2 2" xfId="40499"/>
    <cellStyle name="㼿㼿? 4 8 3" xfId="40500"/>
    <cellStyle name="㼿㼿? 4 9" xfId="20126"/>
    <cellStyle name="㼿㼿? 4 9 2" xfId="40501"/>
    <cellStyle name="㼿㼿? 5" xfId="20127"/>
    <cellStyle name="㼿㼿? 5 2" xfId="20128"/>
    <cellStyle name="㼿㼿? 5 2 2" xfId="20129"/>
    <cellStyle name="㼿㼿? 5 2 2 2" xfId="20130"/>
    <cellStyle name="㼿㼿? 5 2 2 2 2" xfId="40502"/>
    <cellStyle name="㼿㼿? 5 2 2 3" xfId="40503"/>
    <cellStyle name="㼿㼿? 5 2 3" xfId="20131"/>
    <cellStyle name="㼿㼿? 5 2 3 2" xfId="20132"/>
    <cellStyle name="㼿㼿? 5 2 3 2 2" xfId="40504"/>
    <cellStyle name="㼿㼿? 5 2 3 3" xfId="40505"/>
    <cellStyle name="㼿㼿? 5 2 4" xfId="20133"/>
    <cellStyle name="㼿㼿? 5 2 4 2" xfId="20134"/>
    <cellStyle name="㼿㼿? 5 2 4 2 2" xfId="40506"/>
    <cellStyle name="㼿㼿? 5 2 4 3" xfId="40507"/>
    <cellStyle name="㼿㼿? 5 2 5" xfId="20135"/>
    <cellStyle name="㼿㼿? 5 2 5 2" xfId="40508"/>
    <cellStyle name="㼿㼿? 5 2 6" xfId="40509"/>
    <cellStyle name="㼿㼿? 5 3" xfId="20136"/>
    <cellStyle name="㼿㼿? 5 3 2" xfId="20137"/>
    <cellStyle name="㼿㼿? 5 3 2 2" xfId="20138"/>
    <cellStyle name="㼿㼿? 5 3 2 2 2" xfId="40510"/>
    <cellStyle name="㼿㼿? 5 3 2 3" xfId="40511"/>
    <cellStyle name="㼿㼿? 5 3 3" xfId="20139"/>
    <cellStyle name="㼿㼿? 5 3 3 2" xfId="20140"/>
    <cellStyle name="㼿㼿? 5 3 3 2 2" xfId="40512"/>
    <cellStyle name="㼿㼿? 5 3 3 3" xfId="40513"/>
    <cellStyle name="㼿㼿? 5 3 4" xfId="20141"/>
    <cellStyle name="㼿㼿? 5 3 4 2" xfId="20142"/>
    <cellStyle name="㼿㼿? 5 3 4 2 2" xfId="40514"/>
    <cellStyle name="㼿㼿? 5 3 4 3" xfId="40515"/>
    <cellStyle name="㼿㼿? 5 3 5" xfId="20143"/>
    <cellStyle name="㼿㼿? 5 3 5 2" xfId="40516"/>
    <cellStyle name="㼿㼿? 5 3 6" xfId="40517"/>
    <cellStyle name="㼿㼿? 5 4" xfId="20144"/>
    <cellStyle name="㼿㼿? 5 4 2" xfId="20145"/>
    <cellStyle name="㼿㼿? 5 4 2 2" xfId="20146"/>
    <cellStyle name="㼿㼿? 5 4 2 2 2" xfId="40518"/>
    <cellStyle name="㼿㼿? 5 4 2 3" xfId="40519"/>
    <cellStyle name="㼿㼿? 5 4 3" xfId="20147"/>
    <cellStyle name="㼿㼿? 5 4 3 2" xfId="20148"/>
    <cellStyle name="㼿㼿? 5 4 3 2 2" xfId="40520"/>
    <cellStyle name="㼿㼿? 5 4 3 3" xfId="40521"/>
    <cellStyle name="㼿㼿? 5 4 4" xfId="20149"/>
    <cellStyle name="㼿㼿? 5 4 4 2" xfId="20150"/>
    <cellStyle name="㼿㼿? 5 4 4 2 2" xfId="40522"/>
    <cellStyle name="㼿㼿? 5 4 4 3" xfId="40523"/>
    <cellStyle name="㼿㼿? 5 4 5" xfId="20151"/>
    <cellStyle name="㼿㼿? 5 4 5 2" xfId="40524"/>
    <cellStyle name="㼿㼿? 5 4 6" xfId="40525"/>
    <cellStyle name="㼿㼿? 5 5" xfId="20152"/>
    <cellStyle name="㼿㼿? 5 5 2" xfId="20153"/>
    <cellStyle name="㼿㼿? 5 5 2 2" xfId="20154"/>
    <cellStyle name="㼿㼿? 5 5 2 2 2" xfId="40526"/>
    <cellStyle name="㼿㼿? 5 5 2 3" xfId="40527"/>
    <cellStyle name="㼿㼿? 5 5 3" xfId="20155"/>
    <cellStyle name="㼿㼿? 5 5 3 2" xfId="20156"/>
    <cellStyle name="㼿㼿? 5 5 3 2 2" xfId="40528"/>
    <cellStyle name="㼿㼿? 5 5 3 3" xfId="40529"/>
    <cellStyle name="㼿㼿? 5 5 4" xfId="20157"/>
    <cellStyle name="㼿㼿? 5 5 4 2" xfId="20158"/>
    <cellStyle name="㼿㼿? 5 5 4 2 2" xfId="40530"/>
    <cellStyle name="㼿㼿? 5 5 4 3" xfId="40531"/>
    <cellStyle name="㼿㼿? 5 5 5" xfId="20159"/>
    <cellStyle name="㼿㼿? 5 5 5 2" xfId="40532"/>
    <cellStyle name="㼿㼿? 5 5 6" xfId="40533"/>
    <cellStyle name="㼿㼿? 5 6" xfId="20160"/>
    <cellStyle name="㼿㼿? 5 6 2" xfId="20161"/>
    <cellStyle name="㼿㼿? 5 6 2 2" xfId="20162"/>
    <cellStyle name="㼿㼿? 5 6 2 2 2" xfId="40534"/>
    <cellStyle name="㼿㼿? 5 6 2 3" xfId="40535"/>
    <cellStyle name="㼿㼿? 5 6 3" xfId="20163"/>
    <cellStyle name="㼿㼿? 5 6 3 2" xfId="20164"/>
    <cellStyle name="㼿㼿? 5 6 3 2 2" xfId="40536"/>
    <cellStyle name="㼿㼿? 5 6 3 3" xfId="40537"/>
    <cellStyle name="㼿㼿? 5 6 4" xfId="20165"/>
    <cellStyle name="㼿㼿? 5 6 4 2" xfId="20166"/>
    <cellStyle name="㼿㼿? 5 6 4 2 2" xfId="40538"/>
    <cellStyle name="㼿㼿? 5 6 4 3" xfId="40539"/>
    <cellStyle name="㼿㼿? 5 6 5" xfId="20167"/>
    <cellStyle name="㼿㼿? 5 6 5 2" xfId="40540"/>
    <cellStyle name="㼿㼿? 5 6 6" xfId="40541"/>
    <cellStyle name="㼿㼿? 5 7" xfId="20168"/>
    <cellStyle name="㼿㼿? 5 7 2" xfId="20169"/>
    <cellStyle name="㼿㼿? 5 7 2 2" xfId="40542"/>
    <cellStyle name="㼿㼿? 5 7 3" xfId="40543"/>
    <cellStyle name="㼿㼿? 5 8" xfId="20170"/>
    <cellStyle name="㼿㼿? 5 8 2" xfId="40544"/>
    <cellStyle name="㼿㼿? 5 9" xfId="40545"/>
    <cellStyle name="㼿㼿? 6" xfId="20171"/>
    <cellStyle name="㼿㼿? 6 2" xfId="20172"/>
    <cellStyle name="㼿㼿? 6 2 2" xfId="20173"/>
    <cellStyle name="㼿㼿? 6 2 2 2" xfId="20174"/>
    <cellStyle name="㼿㼿? 6 2 2 2 2" xfId="40546"/>
    <cellStyle name="㼿㼿? 6 2 2 3" xfId="40547"/>
    <cellStyle name="㼿㼿? 6 2 3" xfId="20175"/>
    <cellStyle name="㼿㼿? 6 2 3 2" xfId="20176"/>
    <cellStyle name="㼿㼿? 6 2 3 2 2" xfId="40548"/>
    <cellStyle name="㼿㼿? 6 2 3 3" xfId="40549"/>
    <cellStyle name="㼿㼿? 6 2 4" xfId="20177"/>
    <cellStyle name="㼿㼿? 6 2 4 2" xfId="20178"/>
    <cellStyle name="㼿㼿? 6 2 4 2 2" xfId="40550"/>
    <cellStyle name="㼿㼿? 6 2 4 3" xfId="40551"/>
    <cellStyle name="㼿㼿? 6 2 5" xfId="20179"/>
    <cellStyle name="㼿㼿? 6 2 5 2" xfId="40552"/>
    <cellStyle name="㼿㼿? 6 2 6" xfId="40553"/>
    <cellStyle name="㼿㼿? 6 3" xfId="20180"/>
    <cellStyle name="㼿㼿? 6 3 2" xfId="20181"/>
    <cellStyle name="㼿㼿? 6 3 2 2" xfId="20182"/>
    <cellStyle name="㼿㼿? 6 3 2 2 2" xfId="40554"/>
    <cellStyle name="㼿㼿? 6 3 2 3" xfId="40555"/>
    <cellStyle name="㼿㼿? 6 3 3" xfId="20183"/>
    <cellStyle name="㼿㼿? 6 3 3 2" xfId="20184"/>
    <cellStyle name="㼿㼿? 6 3 3 2 2" xfId="40556"/>
    <cellStyle name="㼿㼿? 6 3 3 3" xfId="40557"/>
    <cellStyle name="㼿㼿? 6 3 4" xfId="20185"/>
    <cellStyle name="㼿㼿? 6 3 4 2" xfId="20186"/>
    <cellStyle name="㼿㼿? 6 3 4 2 2" xfId="40558"/>
    <cellStyle name="㼿㼿? 6 3 4 3" xfId="40559"/>
    <cellStyle name="㼿㼿? 6 3 5" xfId="20187"/>
    <cellStyle name="㼿㼿? 6 3 5 2" xfId="40560"/>
    <cellStyle name="㼿㼿? 6 3 6" xfId="40561"/>
    <cellStyle name="㼿㼿? 6 4" xfId="20188"/>
    <cellStyle name="㼿㼿? 6 4 2" xfId="20189"/>
    <cellStyle name="㼿㼿? 6 4 2 2" xfId="20190"/>
    <cellStyle name="㼿㼿? 6 4 2 2 2" xfId="40562"/>
    <cellStyle name="㼿㼿? 6 4 2 3" xfId="40563"/>
    <cellStyle name="㼿㼿? 6 4 3" xfId="20191"/>
    <cellStyle name="㼿㼿? 6 4 3 2" xfId="20192"/>
    <cellStyle name="㼿㼿? 6 4 3 2 2" xfId="40564"/>
    <cellStyle name="㼿㼿? 6 4 3 3" xfId="40565"/>
    <cellStyle name="㼿㼿? 6 4 4" xfId="20193"/>
    <cellStyle name="㼿㼿? 6 4 4 2" xfId="20194"/>
    <cellStyle name="㼿㼿? 6 4 4 2 2" xfId="40566"/>
    <cellStyle name="㼿㼿? 6 4 4 3" xfId="40567"/>
    <cellStyle name="㼿㼿? 6 4 5" xfId="20195"/>
    <cellStyle name="㼿㼿? 6 4 5 2" xfId="40568"/>
    <cellStyle name="㼿㼿? 6 4 6" xfId="40569"/>
    <cellStyle name="㼿㼿? 6 5" xfId="20196"/>
    <cellStyle name="㼿㼿? 6 5 2" xfId="20197"/>
    <cellStyle name="㼿㼿? 6 5 2 2" xfId="20198"/>
    <cellStyle name="㼿㼿? 6 5 2 2 2" xfId="40570"/>
    <cellStyle name="㼿㼿? 6 5 2 3" xfId="40571"/>
    <cellStyle name="㼿㼿? 6 5 3" xfId="20199"/>
    <cellStyle name="㼿㼿? 6 5 3 2" xfId="20200"/>
    <cellStyle name="㼿㼿? 6 5 3 2 2" xfId="40572"/>
    <cellStyle name="㼿㼿? 6 5 3 3" xfId="40573"/>
    <cellStyle name="㼿㼿? 6 5 4" xfId="20201"/>
    <cellStyle name="㼿㼿? 6 5 4 2" xfId="20202"/>
    <cellStyle name="㼿㼿? 6 5 4 2 2" xfId="40574"/>
    <cellStyle name="㼿㼿? 6 5 4 3" xfId="40575"/>
    <cellStyle name="㼿㼿? 6 5 5" xfId="20203"/>
    <cellStyle name="㼿㼿? 6 5 5 2" xfId="40576"/>
    <cellStyle name="㼿㼿? 6 5 6" xfId="40577"/>
    <cellStyle name="㼿㼿? 6 6" xfId="20204"/>
    <cellStyle name="㼿㼿? 6 6 2" xfId="20205"/>
    <cellStyle name="㼿㼿? 6 6 2 2" xfId="40578"/>
    <cellStyle name="㼿㼿? 6 6 3" xfId="40579"/>
    <cellStyle name="㼿㼿? 6 7" xfId="20206"/>
    <cellStyle name="㼿㼿? 6 7 2" xfId="40580"/>
    <cellStyle name="㼿㼿? 6 8" xfId="40581"/>
    <cellStyle name="㼿㼿? 7" xfId="20207"/>
    <cellStyle name="㼿㼿? 7 2" xfId="20208"/>
    <cellStyle name="㼿㼿? 7 2 2" xfId="20209"/>
    <cellStyle name="㼿㼿? 7 2 2 2" xfId="20210"/>
    <cellStyle name="㼿㼿? 7 2 2 2 2" xfId="40582"/>
    <cellStyle name="㼿㼿? 7 2 2 3" xfId="40583"/>
    <cellStyle name="㼿㼿? 7 2 3" xfId="20211"/>
    <cellStyle name="㼿㼿? 7 2 3 2" xfId="20212"/>
    <cellStyle name="㼿㼿? 7 2 3 2 2" xfId="40584"/>
    <cellStyle name="㼿㼿? 7 2 3 3" xfId="40585"/>
    <cellStyle name="㼿㼿? 7 2 4" xfId="20213"/>
    <cellStyle name="㼿㼿? 7 2 4 2" xfId="20214"/>
    <cellStyle name="㼿㼿? 7 2 4 2 2" xfId="40586"/>
    <cellStyle name="㼿㼿? 7 2 4 3" xfId="40587"/>
    <cellStyle name="㼿㼿? 7 2 5" xfId="20215"/>
    <cellStyle name="㼿㼿? 7 2 5 2" xfId="40588"/>
    <cellStyle name="㼿㼿? 7 2 6" xfId="40589"/>
    <cellStyle name="㼿㼿? 7 3" xfId="20216"/>
    <cellStyle name="㼿㼿? 7 3 2" xfId="20217"/>
    <cellStyle name="㼿㼿? 7 3 2 2" xfId="20218"/>
    <cellStyle name="㼿㼿? 7 3 2 2 2" xfId="40590"/>
    <cellStyle name="㼿㼿? 7 3 2 3" xfId="40591"/>
    <cellStyle name="㼿㼿? 7 3 3" xfId="20219"/>
    <cellStyle name="㼿㼿? 7 3 3 2" xfId="20220"/>
    <cellStyle name="㼿㼿? 7 3 3 2 2" xfId="40592"/>
    <cellStyle name="㼿㼿? 7 3 3 3" xfId="40593"/>
    <cellStyle name="㼿㼿? 7 3 4" xfId="20221"/>
    <cellStyle name="㼿㼿? 7 3 4 2" xfId="20222"/>
    <cellStyle name="㼿㼿? 7 3 4 2 2" xfId="40594"/>
    <cellStyle name="㼿㼿? 7 3 4 3" xfId="40595"/>
    <cellStyle name="㼿㼿? 7 3 5" xfId="20223"/>
    <cellStyle name="㼿㼿? 7 3 5 2" xfId="40596"/>
    <cellStyle name="㼿㼿? 7 3 6" xfId="40597"/>
    <cellStyle name="㼿㼿? 7 4" xfId="20224"/>
    <cellStyle name="㼿㼿? 7 4 2" xfId="20225"/>
    <cellStyle name="㼿㼿? 7 4 2 2" xfId="20226"/>
    <cellStyle name="㼿㼿? 7 4 2 2 2" xfId="40598"/>
    <cellStyle name="㼿㼿? 7 4 2 3" xfId="40599"/>
    <cellStyle name="㼿㼿? 7 4 3" xfId="20227"/>
    <cellStyle name="㼿㼿? 7 4 3 2" xfId="20228"/>
    <cellStyle name="㼿㼿? 7 4 3 2 2" xfId="40600"/>
    <cellStyle name="㼿㼿? 7 4 3 3" xfId="40601"/>
    <cellStyle name="㼿㼿? 7 4 4" xfId="20229"/>
    <cellStyle name="㼿㼿? 7 4 4 2" xfId="20230"/>
    <cellStyle name="㼿㼿? 7 4 4 2 2" xfId="40602"/>
    <cellStyle name="㼿㼿? 7 4 4 3" xfId="40603"/>
    <cellStyle name="㼿㼿? 7 4 5" xfId="20231"/>
    <cellStyle name="㼿㼿? 7 4 5 2" xfId="40604"/>
    <cellStyle name="㼿㼿? 7 4 6" xfId="40605"/>
    <cellStyle name="㼿㼿? 7 5" xfId="20232"/>
    <cellStyle name="㼿㼿? 7 5 2" xfId="20233"/>
    <cellStyle name="㼿㼿? 7 5 2 2" xfId="20234"/>
    <cellStyle name="㼿㼿? 7 5 2 2 2" xfId="40606"/>
    <cellStyle name="㼿㼿? 7 5 2 3" xfId="40607"/>
    <cellStyle name="㼿㼿? 7 5 3" xfId="20235"/>
    <cellStyle name="㼿㼿? 7 5 3 2" xfId="20236"/>
    <cellStyle name="㼿㼿? 7 5 3 2 2" xfId="40608"/>
    <cellStyle name="㼿㼿? 7 5 3 3" xfId="40609"/>
    <cellStyle name="㼿㼿? 7 5 4" xfId="20237"/>
    <cellStyle name="㼿㼿? 7 5 4 2" xfId="20238"/>
    <cellStyle name="㼿㼿? 7 5 4 2 2" xfId="40610"/>
    <cellStyle name="㼿㼿? 7 5 4 3" xfId="40611"/>
    <cellStyle name="㼿㼿? 7 5 5" xfId="20239"/>
    <cellStyle name="㼿㼿? 7 5 5 2" xfId="40612"/>
    <cellStyle name="㼿㼿? 7 5 6" xfId="40613"/>
    <cellStyle name="㼿㼿? 7 6" xfId="20240"/>
    <cellStyle name="㼿㼿? 7 6 2" xfId="20241"/>
    <cellStyle name="㼿㼿? 7 6 2 2" xfId="40614"/>
    <cellStyle name="㼿㼿? 7 6 3" xfId="40615"/>
    <cellStyle name="㼿㼿? 7 7" xfId="20242"/>
    <cellStyle name="㼿㼿? 7 7 2" xfId="40616"/>
    <cellStyle name="㼿㼿? 7 8" xfId="40617"/>
    <cellStyle name="㼿㼿? 8" xfId="20243"/>
    <cellStyle name="㼿㼿? 8 2" xfId="20244"/>
    <cellStyle name="㼿㼿? 8 2 2" xfId="20245"/>
    <cellStyle name="㼿㼿? 8 2 2 2" xfId="40618"/>
    <cellStyle name="㼿㼿? 8 2 3" xfId="40619"/>
    <cellStyle name="㼿㼿? 8 3" xfId="20246"/>
    <cellStyle name="㼿㼿? 8 3 2" xfId="40620"/>
    <cellStyle name="㼿㼿? 8 4" xfId="40621"/>
    <cellStyle name="㼿㼿? 9" xfId="20247"/>
    <cellStyle name="㼿㼿? 9 2" xfId="20248"/>
    <cellStyle name="㼿㼿? 9 2 2" xfId="40622"/>
    <cellStyle name="㼿㼿? 9 3" xfId="40623"/>
    <cellStyle name="㼿㼿㼿" xfId="410"/>
    <cellStyle name="㼿㼿㼿?" xfId="411"/>
    <cellStyle name="㼿㼿㼿㼿" xfId="412"/>
    <cellStyle name="㼿㼿㼿㼿?" xfId="413"/>
    <cellStyle name="㼿㼿㼿㼿㼿" xfId="414"/>
    <cellStyle name="㼿㼿㼿㼿㼿 10" xfId="20249"/>
    <cellStyle name="㼿㼿㼿㼿㼿 10 2" xfId="40624"/>
    <cellStyle name="㼿㼿㼿㼿㼿 11" xfId="40625"/>
    <cellStyle name="㼿㼿㼿㼿㼿 2" xfId="415"/>
    <cellStyle name="㼿㼿㼿㼿㼿 2 2" xfId="20250"/>
    <cellStyle name="㼿㼿㼿㼿㼿 2 2 10" xfId="40626"/>
    <cellStyle name="㼿㼿㼿㼿㼿 2 2 2" xfId="20251"/>
    <cellStyle name="㼿㼿㼿㼿㼿 2 2 2 2" xfId="20252"/>
    <cellStyle name="㼿㼿㼿㼿㼿 2 2 2 2 2" xfId="20253"/>
    <cellStyle name="㼿㼿㼿㼿㼿 2 2 2 2 2 2" xfId="20254"/>
    <cellStyle name="㼿㼿㼿㼿㼿 2 2 2 2 2 2 2" xfId="40627"/>
    <cellStyle name="㼿㼿㼿㼿㼿 2 2 2 2 2 3" xfId="40628"/>
    <cellStyle name="㼿㼿㼿㼿㼿 2 2 2 2 3" xfId="20255"/>
    <cellStyle name="㼿㼿㼿㼿㼿 2 2 2 2 3 2" xfId="20256"/>
    <cellStyle name="㼿㼿㼿㼿㼿 2 2 2 2 3 2 2" xfId="40629"/>
    <cellStyle name="㼿㼿㼿㼿㼿 2 2 2 2 3 3" xfId="40630"/>
    <cellStyle name="㼿㼿㼿㼿㼿 2 2 2 2 4" xfId="20257"/>
    <cellStyle name="㼿㼿㼿㼿㼿 2 2 2 2 4 2" xfId="20258"/>
    <cellStyle name="㼿㼿㼿㼿㼿 2 2 2 2 4 2 2" xfId="40631"/>
    <cellStyle name="㼿㼿㼿㼿㼿 2 2 2 2 4 3" xfId="40632"/>
    <cellStyle name="㼿㼿㼿㼿㼿 2 2 2 2 5" xfId="20259"/>
    <cellStyle name="㼿㼿㼿㼿㼿 2 2 2 2 5 2" xfId="40633"/>
    <cellStyle name="㼿㼿㼿㼿㼿 2 2 2 2 6" xfId="40634"/>
    <cellStyle name="㼿㼿㼿㼿㼿 2 2 2 3" xfId="20260"/>
    <cellStyle name="㼿㼿㼿㼿㼿 2 2 2 3 2" xfId="20261"/>
    <cellStyle name="㼿㼿㼿㼿㼿 2 2 2 3 2 2" xfId="20262"/>
    <cellStyle name="㼿㼿㼿㼿㼿 2 2 2 3 2 2 2" xfId="40635"/>
    <cellStyle name="㼿㼿㼿㼿㼿 2 2 2 3 2 3" xfId="40636"/>
    <cellStyle name="㼿㼿㼿㼿㼿 2 2 2 3 3" xfId="20263"/>
    <cellStyle name="㼿㼿㼿㼿㼿 2 2 2 3 3 2" xfId="20264"/>
    <cellStyle name="㼿㼿㼿㼿㼿 2 2 2 3 3 2 2" xfId="40637"/>
    <cellStyle name="㼿㼿㼿㼿㼿 2 2 2 3 3 3" xfId="40638"/>
    <cellStyle name="㼿㼿㼿㼿㼿 2 2 2 3 4" xfId="20265"/>
    <cellStyle name="㼿㼿㼿㼿㼿 2 2 2 3 4 2" xfId="20266"/>
    <cellStyle name="㼿㼿㼿㼿㼿 2 2 2 3 4 2 2" xfId="40639"/>
    <cellStyle name="㼿㼿㼿㼿㼿 2 2 2 3 4 3" xfId="40640"/>
    <cellStyle name="㼿㼿㼿㼿㼿 2 2 2 3 5" xfId="20267"/>
    <cellStyle name="㼿㼿㼿㼿㼿 2 2 2 3 5 2" xfId="40641"/>
    <cellStyle name="㼿㼿㼿㼿㼿 2 2 2 3 6" xfId="40642"/>
    <cellStyle name="㼿㼿㼿㼿㼿 2 2 2 4" xfId="20268"/>
    <cellStyle name="㼿㼿㼿㼿㼿 2 2 2 4 2" xfId="20269"/>
    <cellStyle name="㼿㼿㼿㼿㼿 2 2 2 4 2 2" xfId="20270"/>
    <cellStyle name="㼿㼿㼿㼿㼿 2 2 2 4 2 2 2" xfId="40643"/>
    <cellStyle name="㼿㼿㼿㼿㼿 2 2 2 4 2 3" xfId="40644"/>
    <cellStyle name="㼿㼿㼿㼿㼿 2 2 2 4 3" xfId="20271"/>
    <cellStyle name="㼿㼿㼿㼿㼿 2 2 2 4 3 2" xfId="20272"/>
    <cellStyle name="㼿㼿㼿㼿㼿 2 2 2 4 3 2 2" xfId="40645"/>
    <cellStyle name="㼿㼿㼿㼿㼿 2 2 2 4 3 3" xfId="40646"/>
    <cellStyle name="㼿㼿㼿㼿㼿 2 2 2 4 4" xfId="20273"/>
    <cellStyle name="㼿㼿㼿㼿㼿 2 2 2 4 4 2" xfId="20274"/>
    <cellStyle name="㼿㼿㼿㼿㼿 2 2 2 4 4 2 2" xfId="40647"/>
    <cellStyle name="㼿㼿㼿㼿㼿 2 2 2 4 4 3" xfId="40648"/>
    <cellStyle name="㼿㼿㼿㼿㼿 2 2 2 4 5" xfId="20275"/>
    <cellStyle name="㼿㼿㼿㼿㼿 2 2 2 4 5 2" xfId="40649"/>
    <cellStyle name="㼿㼿㼿㼿㼿 2 2 2 4 6" xfId="40650"/>
    <cellStyle name="㼿㼿㼿㼿㼿 2 2 2 5" xfId="20276"/>
    <cellStyle name="㼿㼿㼿㼿㼿 2 2 2 5 2" xfId="20277"/>
    <cellStyle name="㼿㼿㼿㼿㼿 2 2 2 5 2 2" xfId="20278"/>
    <cellStyle name="㼿㼿㼿㼿㼿 2 2 2 5 2 2 2" xfId="40651"/>
    <cellStyle name="㼿㼿㼿㼿㼿 2 2 2 5 2 3" xfId="40652"/>
    <cellStyle name="㼿㼿㼿㼿㼿 2 2 2 5 3" xfId="20279"/>
    <cellStyle name="㼿㼿㼿㼿㼿 2 2 2 5 3 2" xfId="20280"/>
    <cellStyle name="㼿㼿㼿㼿㼿 2 2 2 5 3 2 2" xfId="40653"/>
    <cellStyle name="㼿㼿㼿㼿㼿 2 2 2 5 3 3" xfId="40654"/>
    <cellStyle name="㼿㼿㼿㼿㼿 2 2 2 5 4" xfId="20281"/>
    <cellStyle name="㼿㼿㼿㼿㼿 2 2 2 5 4 2" xfId="20282"/>
    <cellStyle name="㼿㼿㼿㼿㼿 2 2 2 5 4 2 2" xfId="40655"/>
    <cellStyle name="㼿㼿㼿㼿㼿 2 2 2 5 4 3" xfId="40656"/>
    <cellStyle name="㼿㼿㼿㼿㼿 2 2 2 5 5" xfId="20283"/>
    <cellStyle name="㼿㼿㼿㼿㼿 2 2 2 5 5 2" xfId="40657"/>
    <cellStyle name="㼿㼿㼿㼿㼿 2 2 2 5 6" xfId="40658"/>
    <cellStyle name="㼿㼿㼿㼿㼿 2 2 2 6" xfId="20284"/>
    <cellStyle name="㼿㼿㼿㼿㼿 2 2 2 6 2" xfId="20285"/>
    <cellStyle name="㼿㼿㼿㼿㼿 2 2 2 6 2 2" xfId="20286"/>
    <cellStyle name="㼿㼿㼿㼿㼿 2 2 2 6 2 2 2" xfId="40659"/>
    <cellStyle name="㼿㼿㼿㼿㼿 2 2 2 6 2 3" xfId="40660"/>
    <cellStyle name="㼿㼿㼿㼿㼿 2 2 2 6 3" xfId="20287"/>
    <cellStyle name="㼿㼿㼿㼿㼿 2 2 2 6 3 2" xfId="20288"/>
    <cellStyle name="㼿㼿㼿㼿㼿 2 2 2 6 3 2 2" xfId="40661"/>
    <cellStyle name="㼿㼿㼿㼿㼿 2 2 2 6 3 3" xfId="40662"/>
    <cellStyle name="㼿㼿㼿㼿㼿 2 2 2 6 4" xfId="20289"/>
    <cellStyle name="㼿㼿㼿㼿㼿 2 2 2 6 4 2" xfId="20290"/>
    <cellStyle name="㼿㼿㼿㼿㼿 2 2 2 6 4 2 2" xfId="40663"/>
    <cellStyle name="㼿㼿㼿㼿㼿 2 2 2 6 4 3" xfId="40664"/>
    <cellStyle name="㼿㼿㼿㼿㼿 2 2 2 6 5" xfId="20291"/>
    <cellStyle name="㼿㼿㼿㼿㼿 2 2 2 6 5 2" xfId="40665"/>
    <cellStyle name="㼿㼿㼿㼿㼿 2 2 2 6 6" xfId="40666"/>
    <cellStyle name="㼿㼿㼿㼿㼿 2 2 2 7" xfId="20292"/>
    <cellStyle name="㼿㼿㼿㼿㼿 2 2 2 7 2" xfId="20293"/>
    <cellStyle name="㼿㼿㼿㼿㼿 2 2 2 7 2 2" xfId="40667"/>
    <cellStyle name="㼿㼿㼿㼿㼿 2 2 2 7 3" xfId="40668"/>
    <cellStyle name="㼿㼿㼿㼿㼿 2 2 2 8" xfId="20294"/>
    <cellStyle name="㼿㼿㼿㼿㼿 2 2 2 8 2" xfId="40669"/>
    <cellStyle name="㼿㼿㼿㼿㼿 2 2 2 9" xfId="40670"/>
    <cellStyle name="㼿㼿㼿㼿㼿 2 2 3" xfId="20295"/>
    <cellStyle name="㼿㼿㼿㼿㼿 2 2 3 2" xfId="20296"/>
    <cellStyle name="㼿㼿㼿㼿㼿 2 2 3 2 2" xfId="20297"/>
    <cellStyle name="㼿㼿㼿㼿㼿 2 2 3 2 2 2" xfId="20298"/>
    <cellStyle name="㼿㼿㼿㼿㼿 2 2 3 2 2 2 2" xfId="40671"/>
    <cellStyle name="㼿㼿㼿㼿㼿 2 2 3 2 2 3" xfId="40672"/>
    <cellStyle name="㼿㼿㼿㼿㼿 2 2 3 2 3" xfId="20299"/>
    <cellStyle name="㼿㼿㼿㼿㼿 2 2 3 2 3 2" xfId="20300"/>
    <cellStyle name="㼿㼿㼿㼿㼿 2 2 3 2 3 2 2" xfId="40673"/>
    <cellStyle name="㼿㼿㼿㼿㼿 2 2 3 2 3 3" xfId="40674"/>
    <cellStyle name="㼿㼿㼿㼿㼿 2 2 3 2 4" xfId="20301"/>
    <cellStyle name="㼿㼿㼿㼿㼿 2 2 3 2 4 2" xfId="20302"/>
    <cellStyle name="㼿㼿㼿㼿㼿 2 2 3 2 4 2 2" xfId="40675"/>
    <cellStyle name="㼿㼿㼿㼿㼿 2 2 3 2 4 3" xfId="40676"/>
    <cellStyle name="㼿㼿㼿㼿㼿 2 2 3 2 5" xfId="20303"/>
    <cellStyle name="㼿㼿㼿㼿㼿 2 2 3 2 5 2" xfId="40677"/>
    <cellStyle name="㼿㼿㼿㼿㼿 2 2 3 2 6" xfId="40678"/>
    <cellStyle name="㼿㼿㼿㼿㼿 2 2 3 3" xfId="20304"/>
    <cellStyle name="㼿㼿㼿㼿㼿 2 2 3 3 2" xfId="20305"/>
    <cellStyle name="㼿㼿㼿㼿㼿 2 2 3 3 2 2" xfId="20306"/>
    <cellStyle name="㼿㼿㼿㼿㼿 2 2 3 3 2 2 2" xfId="40679"/>
    <cellStyle name="㼿㼿㼿㼿㼿 2 2 3 3 2 3" xfId="40680"/>
    <cellStyle name="㼿㼿㼿㼿㼿 2 2 3 3 3" xfId="20307"/>
    <cellStyle name="㼿㼿㼿㼿㼿 2 2 3 3 3 2" xfId="20308"/>
    <cellStyle name="㼿㼿㼿㼿㼿 2 2 3 3 3 2 2" xfId="40681"/>
    <cellStyle name="㼿㼿㼿㼿㼿 2 2 3 3 3 3" xfId="40682"/>
    <cellStyle name="㼿㼿㼿㼿㼿 2 2 3 3 4" xfId="20309"/>
    <cellStyle name="㼿㼿㼿㼿㼿 2 2 3 3 4 2" xfId="20310"/>
    <cellStyle name="㼿㼿㼿㼿㼿 2 2 3 3 4 2 2" xfId="40683"/>
    <cellStyle name="㼿㼿㼿㼿㼿 2 2 3 3 4 3" xfId="40684"/>
    <cellStyle name="㼿㼿㼿㼿㼿 2 2 3 3 5" xfId="20311"/>
    <cellStyle name="㼿㼿㼿㼿㼿 2 2 3 3 5 2" xfId="40685"/>
    <cellStyle name="㼿㼿㼿㼿㼿 2 2 3 3 6" xfId="40686"/>
    <cellStyle name="㼿㼿㼿㼿㼿 2 2 3 4" xfId="20312"/>
    <cellStyle name="㼿㼿㼿㼿㼿 2 2 3 4 2" xfId="20313"/>
    <cellStyle name="㼿㼿㼿㼿㼿 2 2 3 4 2 2" xfId="20314"/>
    <cellStyle name="㼿㼿㼿㼿㼿 2 2 3 4 2 2 2" xfId="40687"/>
    <cellStyle name="㼿㼿㼿㼿㼿 2 2 3 4 2 3" xfId="40688"/>
    <cellStyle name="㼿㼿㼿㼿㼿 2 2 3 4 3" xfId="20315"/>
    <cellStyle name="㼿㼿㼿㼿㼿 2 2 3 4 3 2" xfId="20316"/>
    <cellStyle name="㼿㼿㼿㼿㼿 2 2 3 4 3 2 2" xfId="40689"/>
    <cellStyle name="㼿㼿㼿㼿㼿 2 2 3 4 3 3" xfId="40690"/>
    <cellStyle name="㼿㼿㼿㼿㼿 2 2 3 4 4" xfId="20317"/>
    <cellStyle name="㼿㼿㼿㼿㼿 2 2 3 4 4 2" xfId="20318"/>
    <cellStyle name="㼿㼿㼿㼿㼿 2 2 3 4 4 2 2" xfId="40691"/>
    <cellStyle name="㼿㼿㼿㼿㼿 2 2 3 4 4 3" xfId="40692"/>
    <cellStyle name="㼿㼿㼿㼿㼿 2 2 3 4 5" xfId="20319"/>
    <cellStyle name="㼿㼿㼿㼿㼿 2 2 3 4 5 2" xfId="40693"/>
    <cellStyle name="㼿㼿㼿㼿㼿 2 2 3 4 6" xfId="40694"/>
    <cellStyle name="㼿㼿㼿㼿㼿 2 2 3 5" xfId="20320"/>
    <cellStyle name="㼿㼿㼿㼿㼿 2 2 3 5 2" xfId="20321"/>
    <cellStyle name="㼿㼿㼿㼿㼿 2 2 3 5 2 2" xfId="20322"/>
    <cellStyle name="㼿㼿㼿㼿㼿 2 2 3 5 2 2 2" xfId="40695"/>
    <cellStyle name="㼿㼿㼿㼿㼿 2 2 3 5 2 3" xfId="40696"/>
    <cellStyle name="㼿㼿㼿㼿㼿 2 2 3 5 3" xfId="20323"/>
    <cellStyle name="㼿㼿㼿㼿㼿 2 2 3 5 3 2" xfId="20324"/>
    <cellStyle name="㼿㼿㼿㼿㼿 2 2 3 5 3 2 2" xfId="40697"/>
    <cellStyle name="㼿㼿㼿㼿㼿 2 2 3 5 3 3" xfId="40698"/>
    <cellStyle name="㼿㼿㼿㼿㼿 2 2 3 5 4" xfId="20325"/>
    <cellStyle name="㼿㼿㼿㼿㼿 2 2 3 5 4 2" xfId="20326"/>
    <cellStyle name="㼿㼿㼿㼿㼿 2 2 3 5 4 2 2" xfId="40699"/>
    <cellStyle name="㼿㼿㼿㼿㼿 2 2 3 5 4 3" xfId="40700"/>
    <cellStyle name="㼿㼿㼿㼿㼿 2 2 3 5 5" xfId="20327"/>
    <cellStyle name="㼿㼿㼿㼿㼿 2 2 3 5 5 2" xfId="40701"/>
    <cellStyle name="㼿㼿㼿㼿㼿 2 2 3 5 6" xfId="40702"/>
    <cellStyle name="㼿㼿㼿㼿㼿 2 2 3 6" xfId="20328"/>
    <cellStyle name="㼿㼿㼿㼿㼿 2 2 3 6 2" xfId="20329"/>
    <cellStyle name="㼿㼿㼿㼿㼿 2 2 3 6 2 2" xfId="40703"/>
    <cellStyle name="㼿㼿㼿㼿㼿 2 2 3 6 3" xfId="40704"/>
    <cellStyle name="㼿㼿㼿㼿㼿 2 2 3 7" xfId="20330"/>
    <cellStyle name="㼿㼿㼿㼿㼿 2 2 3 7 2" xfId="40705"/>
    <cellStyle name="㼿㼿㼿㼿㼿 2 2 3 8" xfId="40706"/>
    <cellStyle name="㼿㼿㼿㼿㼿 2 2 4" xfId="20331"/>
    <cellStyle name="㼿㼿㼿㼿㼿 2 2 4 2" xfId="20332"/>
    <cellStyle name="㼿㼿㼿㼿㼿 2 2 4 2 2" xfId="20333"/>
    <cellStyle name="㼿㼿㼿㼿㼿 2 2 4 2 2 2" xfId="40707"/>
    <cellStyle name="㼿㼿㼿㼿㼿 2 2 4 2 3" xfId="40708"/>
    <cellStyle name="㼿㼿㼿㼿㼿 2 2 4 3" xfId="20334"/>
    <cellStyle name="㼿㼿㼿㼿㼿 2 2 4 3 2" xfId="20335"/>
    <cellStyle name="㼿㼿㼿㼿㼿 2 2 4 3 2 2" xfId="40709"/>
    <cellStyle name="㼿㼿㼿㼿㼿 2 2 4 3 3" xfId="40710"/>
    <cellStyle name="㼿㼿㼿㼿㼿 2 2 4 4" xfId="20336"/>
    <cellStyle name="㼿㼿㼿㼿㼿 2 2 4 4 2" xfId="20337"/>
    <cellStyle name="㼿㼿㼿㼿㼿 2 2 4 4 2 2" xfId="40711"/>
    <cellStyle name="㼿㼿㼿㼿㼿 2 2 4 4 3" xfId="40712"/>
    <cellStyle name="㼿㼿㼿㼿㼿 2 2 4 5" xfId="20338"/>
    <cellStyle name="㼿㼿㼿㼿㼿 2 2 4 5 2" xfId="40713"/>
    <cellStyle name="㼿㼿㼿㼿㼿 2 2 4 6" xfId="40714"/>
    <cellStyle name="㼿㼿㼿㼿㼿 2 2 5" xfId="20339"/>
    <cellStyle name="㼿㼿㼿㼿㼿 2 2 5 2" xfId="20340"/>
    <cellStyle name="㼿㼿㼿㼿㼿 2 2 5 2 2" xfId="20341"/>
    <cellStyle name="㼿㼿㼿㼿㼿 2 2 5 2 2 2" xfId="40715"/>
    <cellStyle name="㼿㼿㼿㼿㼿 2 2 5 2 3" xfId="40716"/>
    <cellStyle name="㼿㼿㼿㼿㼿 2 2 5 3" xfId="20342"/>
    <cellStyle name="㼿㼿㼿㼿㼿 2 2 5 3 2" xfId="20343"/>
    <cellStyle name="㼿㼿㼿㼿㼿 2 2 5 3 2 2" xfId="40717"/>
    <cellStyle name="㼿㼿㼿㼿㼿 2 2 5 3 3" xfId="40718"/>
    <cellStyle name="㼿㼿㼿㼿㼿 2 2 5 4" xfId="20344"/>
    <cellStyle name="㼿㼿㼿㼿㼿 2 2 5 4 2" xfId="20345"/>
    <cellStyle name="㼿㼿㼿㼿㼿 2 2 5 4 2 2" xfId="40719"/>
    <cellStyle name="㼿㼿㼿㼿㼿 2 2 5 4 3" xfId="40720"/>
    <cellStyle name="㼿㼿㼿㼿㼿 2 2 5 5" xfId="20346"/>
    <cellStyle name="㼿㼿㼿㼿㼿 2 2 5 5 2" xfId="40721"/>
    <cellStyle name="㼿㼿㼿㼿㼿 2 2 5 6" xfId="40722"/>
    <cellStyle name="㼿㼿㼿㼿㼿 2 2 6" xfId="20347"/>
    <cellStyle name="㼿㼿㼿㼿㼿 2 2 6 2" xfId="20348"/>
    <cellStyle name="㼿㼿㼿㼿㼿 2 2 6 2 2" xfId="20349"/>
    <cellStyle name="㼿㼿㼿㼿㼿 2 2 6 2 2 2" xfId="40723"/>
    <cellStyle name="㼿㼿㼿㼿㼿 2 2 6 2 3" xfId="40724"/>
    <cellStyle name="㼿㼿㼿㼿㼿 2 2 6 3" xfId="20350"/>
    <cellStyle name="㼿㼿㼿㼿㼿 2 2 6 3 2" xfId="20351"/>
    <cellStyle name="㼿㼿㼿㼿㼿 2 2 6 3 2 2" xfId="40725"/>
    <cellStyle name="㼿㼿㼿㼿㼿 2 2 6 3 3" xfId="40726"/>
    <cellStyle name="㼿㼿㼿㼿㼿 2 2 6 4" xfId="20352"/>
    <cellStyle name="㼿㼿㼿㼿㼿 2 2 6 4 2" xfId="20353"/>
    <cellStyle name="㼿㼿㼿㼿㼿 2 2 6 4 2 2" xfId="40727"/>
    <cellStyle name="㼿㼿㼿㼿㼿 2 2 6 4 3" xfId="40728"/>
    <cellStyle name="㼿㼿㼿㼿㼿 2 2 6 5" xfId="20354"/>
    <cellStyle name="㼿㼿㼿㼿㼿 2 2 6 5 2" xfId="40729"/>
    <cellStyle name="㼿㼿㼿㼿㼿 2 2 6 6" xfId="40730"/>
    <cellStyle name="㼿㼿㼿㼿㼿 2 2 7" xfId="20355"/>
    <cellStyle name="㼿㼿㼿㼿㼿 2 2 7 2" xfId="20356"/>
    <cellStyle name="㼿㼿㼿㼿㼿 2 2 7 2 2" xfId="20357"/>
    <cellStyle name="㼿㼿㼿㼿㼿 2 2 7 2 2 2" xfId="40731"/>
    <cellStyle name="㼿㼿㼿㼿㼿 2 2 7 2 3" xfId="40732"/>
    <cellStyle name="㼿㼿㼿㼿㼿 2 2 7 3" xfId="20358"/>
    <cellStyle name="㼿㼿㼿㼿㼿 2 2 7 3 2" xfId="20359"/>
    <cellStyle name="㼿㼿㼿㼿㼿 2 2 7 3 2 2" xfId="40733"/>
    <cellStyle name="㼿㼿㼿㼿㼿 2 2 7 3 3" xfId="40734"/>
    <cellStyle name="㼿㼿㼿㼿㼿 2 2 7 4" xfId="20360"/>
    <cellStyle name="㼿㼿㼿㼿㼿 2 2 7 4 2" xfId="20361"/>
    <cellStyle name="㼿㼿㼿㼿㼿 2 2 7 4 2 2" xfId="40735"/>
    <cellStyle name="㼿㼿㼿㼿㼿 2 2 7 4 3" xfId="40736"/>
    <cellStyle name="㼿㼿㼿㼿㼿 2 2 7 5" xfId="20362"/>
    <cellStyle name="㼿㼿㼿㼿㼿 2 2 7 5 2" xfId="40737"/>
    <cellStyle name="㼿㼿㼿㼿㼿 2 2 7 6" xfId="40738"/>
    <cellStyle name="㼿㼿㼿㼿㼿 2 2 8" xfId="20363"/>
    <cellStyle name="㼿㼿㼿㼿㼿 2 2 8 2" xfId="20364"/>
    <cellStyle name="㼿㼿㼿㼿㼿 2 2 8 2 2" xfId="40739"/>
    <cellStyle name="㼿㼿㼿㼿㼿 2 2 8 3" xfId="40740"/>
    <cellStyle name="㼿㼿㼿㼿㼿 2 2 9" xfId="20365"/>
    <cellStyle name="㼿㼿㼿㼿㼿 2 2 9 2" xfId="40741"/>
    <cellStyle name="㼿㼿㼿㼿㼿 2 3" xfId="20366"/>
    <cellStyle name="㼿㼿㼿㼿㼿 2 3 2" xfId="20367"/>
    <cellStyle name="㼿㼿㼿㼿㼿 2 3 2 2" xfId="20368"/>
    <cellStyle name="㼿㼿㼿㼿㼿 2 3 2 2 2" xfId="20369"/>
    <cellStyle name="㼿㼿㼿㼿㼿 2 3 2 2 2 2" xfId="40742"/>
    <cellStyle name="㼿㼿㼿㼿㼿 2 3 2 2 3" xfId="40743"/>
    <cellStyle name="㼿㼿㼿㼿㼿 2 3 2 3" xfId="20370"/>
    <cellStyle name="㼿㼿㼿㼿㼿 2 3 2 3 2" xfId="20371"/>
    <cellStyle name="㼿㼿㼿㼿㼿 2 3 2 3 2 2" xfId="40744"/>
    <cellStyle name="㼿㼿㼿㼿㼿 2 3 2 3 3" xfId="40745"/>
    <cellStyle name="㼿㼿㼿㼿㼿 2 3 2 4" xfId="20372"/>
    <cellStyle name="㼿㼿㼿㼿㼿 2 3 2 4 2" xfId="20373"/>
    <cellStyle name="㼿㼿㼿㼿㼿 2 3 2 4 2 2" xfId="40746"/>
    <cellStyle name="㼿㼿㼿㼿㼿 2 3 2 4 3" xfId="40747"/>
    <cellStyle name="㼿㼿㼿㼿㼿 2 3 2 5" xfId="20374"/>
    <cellStyle name="㼿㼿㼿㼿㼿 2 3 2 5 2" xfId="40748"/>
    <cellStyle name="㼿㼿㼿㼿㼿 2 3 2 6" xfId="40749"/>
    <cellStyle name="㼿㼿㼿㼿㼿 2 3 3" xfId="20375"/>
    <cellStyle name="㼿㼿㼿㼿㼿 2 3 3 2" xfId="20376"/>
    <cellStyle name="㼿㼿㼿㼿㼿 2 3 3 2 2" xfId="20377"/>
    <cellStyle name="㼿㼿㼿㼿㼿 2 3 3 2 2 2" xfId="40750"/>
    <cellStyle name="㼿㼿㼿㼿㼿 2 3 3 2 3" xfId="40751"/>
    <cellStyle name="㼿㼿㼿㼿㼿 2 3 3 3" xfId="20378"/>
    <cellStyle name="㼿㼿㼿㼿㼿 2 3 3 3 2" xfId="20379"/>
    <cellStyle name="㼿㼿㼿㼿㼿 2 3 3 3 2 2" xfId="40752"/>
    <cellStyle name="㼿㼿㼿㼿㼿 2 3 3 3 3" xfId="40753"/>
    <cellStyle name="㼿㼿㼿㼿㼿 2 3 3 4" xfId="20380"/>
    <cellStyle name="㼿㼿㼿㼿㼿 2 3 3 4 2" xfId="20381"/>
    <cellStyle name="㼿㼿㼿㼿㼿 2 3 3 4 2 2" xfId="40754"/>
    <cellStyle name="㼿㼿㼿㼿㼿 2 3 3 4 3" xfId="40755"/>
    <cellStyle name="㼿㼿㼿㼿㼿 2 3 3 5" xfId="20382"/>
    <cellStyle name="㼿㼿㼿㼿㼿 2 3 3 5 2" xfId="40756"/>
    <cellStyle name="㼿㼿㼿㼿㼿 2 3 3 6" xfId="40757"/>
    <cellStyle name="㼿㼿㼿㼿㼿 2 3 4" xfId="20383"/>
    <cellStyle name="㼿㼿㼿㼿㼿 2 3 4 2" xfId="20384"/>
    <cellStyle name="㼿㼿㼿㼿㼿 2 3 4 2 2" xfId="20385"/>
    <cellStyle name="㼿㼿㼿㼿㼿 2 3 4 2 2 2" xfId="40758"/>
    <cellStyle name="㼿㼿㼿㼿㼿 2 3 4 2 3" xfId="40759"/>
    <cellStyle name="㼿㼿㼿㼿㼿 2 3 4 3" xfId="20386"/>
    <cellStyle name="㼿㼿㼿㼿㼿 2 3 4 3 2" xfId="20387"/>
    <cellStyle name="㼿㼿㼿㼿㼿 2 3 4 3 2 2" xfId="40760"/>
    <cellStyle name="㼿㼿㼿㼿㼿 2 3 4 3 3" xfId="40761"/>
    <cellStyle name="㼿㼿㼿㼿㼿 2 3 4 4" xfId="20388"/>
    <cellStyle name="㼿㼿㼿㼿㼿 2 3 4 4 2" xfId="20389"/>
    <cellStyle name="㼿㼿㼿㼿㼿 2 3 4 4 2 2" xfId="40762"/>
    <cellStyle name="㼿㼿㼿㼿㼿 2 3 4 4 3" xfId="40763"/>
    <cellStyle name="㼿㼿㼿㼿㼿 2 3 4 5" xfId="20390"/>
    <cellStyle name="㼿㼿㼿㼿㼿 2 3 4 5 2" xfId="40764"/>
    <cellStyle name="㼿㼿㼿㼿㼿 2 3 4 6" xfId="40765"/>
    <cellStyle name="㼿㼿㼿㼿㼿 2 3 5" xfId="20391"/>
    <cellStyle name="㼿㼿㼿㼿㼿 2 3 5 2" xfId="20392"/>
    <cellStyle name="㼿㼿㼿㼿㼿 2 3 5 2 2" xfId="20393"/>
    <cellStyle name="㼿㼿㼿㼿㼿 2 3 5 2 2 2" xfId="40766"/>
    <cellStyle name="㼿㼿㼿㼿㼿 2 3 5 2 3" xfId="40767"/>
    <cellStyle name="㼿㼿㼿㼿㼿 2 3 5 3" xfId="20394"/>
    <cellStyle name="㼿㼿㼿㼿㼿 2 3 5 3 2" xfId="20395"/>
    <cellStyle name="㼿㼿㼿㼿㼿 2 3 5 3 2 2" xfId="40768"/>
    <cellStyle name="㼿㼿㼿㼿㼿 2 3 5 3 3" xfId="40769"/>
    <cellStyle name="㼿㼿㼿㼿㼿 2 3 5 4" xfId="20396"/>
    <cellStyle name="㼿㼿㼿㼿㼿 2 3 5 4 2" xfId="20397"/>
    <cellStyle name="㼿㼿㼿㼿㼿 2 3 5 4 2 2" xfId="40770"/>
    <cellStyle name="㼿㼿㼿㼿㼿 2 3 5 4 3" xfId="40771"/>
    <cellStyle name="㼿㼿㼿㼿㼿 2 3 5 5" xfId="20398"/>
    <cellStyle name="㼿㼿㼿㼿㼿 2 3 5 5 2" xfId="40772"/>
    <cellStyle name="㼿㼿㼿㼿㼿 2 3 5 6" xfId="40773"/>
    <cellStyle name="㼿㼿㼿㼿㼿 2 3 6" xfId="20399"/>
    <cellStyle name="㼿㼿㼿㼿㼿 2 3 6 2" xfId="20400"/>
    <cellStyle name="㼿㼿㼿㼿㼿 2 3 6 2 2" xfId="20401"/>
    <cellStyle name="㼿㼿㼿㼿㼿 2 3 6 2 2 2" xfId="40774"/>
    <cellStyle name="㼿㼿㼿㼿㼿 2 3 6 2 3" xfId="40775"/>
    <cellStyle name="㼿㼿㼿㼿㼿 2 3 6 3" xfId="20402"/>
    <cellStyle name="㼿㼿㼿㼿㼿 2 3 6 3 2" xfId="20403"/>
    <cellStyle name="㼿㼿㼿㼿㼿 2 3 6 3 2 2" xfId="40776"/>
    <cellStyle name="㼿㼿㼿㼿㼿 2 3 6 3 3" xfId="40777"/>
    <cellStyle name="㼿㼿㼿㼿㼿 2 3 6 4" xfId="20404"/>
    <cellStyle name="㼿㼿㼿㼿㼿 2 3 6 4 2" xfId="20405"/>
    <cellStyle name="㼿㼿㼿㼿㼿 2 3 6 4 2 2" xfId="40778"/>
    <cellStyle name="㼿㼿㼿㼿㼿 2 3 6 4 3" xfId="40779"/>
    <cellStyle name="㼿㼿㼿㼿㼿 2 3 6 5" xfId="20406"/>
    <cellStyle name="㼿㼿㼿㼿㼿 2 3 6 5 2" xfId="40780"/>
    <cellStyle name="㼿㼿㼿㼿㼿 2 3 6 6" xfId="40781"/>
    <cellStyle name="㼿㼿㼿㼿㼿 2 3 7" xfId="20407"/>
    <cellStyle name="㼿㼿㼿㼿㼿 2 3 7 2" xfId="20408"/>
    <cellStyle name="㼿㼿㼿㼿㼿 2 3 7 2 2" xfId="40782"/>
    <cellStyle name="㼿㼿㼿㼿㼿 2 3 7 3" xfId="40783"/>
    <cellStyle name="㼿㼿㼿㼿㼿 2 3 8" xfId="20409"/>
    <cellStyle name="㼿㼿㼿㼿㼿 2 3 8 2" xfId="40784"/>
    <cellStyle name="㼿㼿㼿㼿㼿 2 3 9" xfId="40785"/>
    <cellStyle name="㼿㼿㼿㼿㼿 2 4" xfId="20410"/>
    <cellStyle name="㼿㼿㼿㼿㼿 2 4 2" xfId="20411"/>
    <cellStyle name="㼿㼿㼿㼿㼿 2 4 2 2" xfId="20412"/>
    <cellStyle name="㼿㼿㼿㼿㼿 2 4 2 2 2" xfId="20413"/>
    <cellStyle name="㼿㼿㼿㼿㼿 2 4 2 2 2 2" xfId="40786"/>
    <cellStyle name="㼿㼿㼿㼿㼿 2 4 2 2 3" xfId="40787"/>
    <cellStyle name="㼿㼿㼿㼿㼿 2 4 2 3" xfId="20414"/>
    <cellStyle name="㼿㼿㼿㼿㼿 2 4 2 3 2" xfId="20415"/>
    <cellStyle name="㼿㼿㼿㼿㼿 2 4 2 3 2 2" xfId="40788"/>
    <cellStyle name="㼿㼿㼿㼿㼿 2 4 2 3 3" xfId="40789"/>
    <cellStyle name="㼿㼿㼿㼿㼿 2 4 2 4" xfId="20416"/>
    <cellStyle name="㼿㼿㼿㼿㼿 2 4 2 4 2" xfId="20417"/>
    <cellStyle name="㼿㼿㼿㼿㼿 2 4 2 4 2 2" xfId="40790"/>
    <cellStyle name="㼿㼿㼿㼿㼿 2 4 2 4 3" xfId="40791"/>
    <cellStyle name="㼿㼿㼿㼿㼿 2 4 2 5" xfId="20418"/>
    <cellStyle name="㼿㼿㼿㼿㼿 2 4 2 5 2" xfId="40792"/>
    <cellStyle name="㼿㼿㼿㼿㼿 2 4 2 6" xfId="40793"/>
    <cellStyle name="㼿㼿㼿㼿㼿 2 4 3" xfId="20419"/>
    <cellStyle name="㼿㼿㼿㼿㼿 2 4 3 2" xfId="20420"/>
    <cellStyle name="㼿㼿㼿㼿㼿 2 4 3 2 2" xfId="20421"/>
    <cellStyle name="㼿㼿㼿㼿㼿 2 4 3 2 2 2" xfId="40794"/>
    <cellStyle name="㼿㼿㼿㼿㼿 2 4 3 2 3" xfId="40795"/>
    <cellStyle name="㼿㼿㼿㼿㼿 2 4 3 3" xfId="20422"/>
    <cellStyle name="㼿㼿㼿㼿㼿 2 4 3 3 2" xfId="20423"/>
    <cellStyle name="㼿㼿㼿㼿㼿 2 4 3 3 2 2" xfId="40796"/>
    <cellStyle name="㼿㼿㼿㼿㼿 2 4 3 3 3" xfId="40797"/>
    <cellStyle name="㼿㼿㼿㼿㼿 2 4 3 4" xfId="20424"/>
    <cellStyle name="㼿㼿㼿㼿㼿 2 4 3 4 2" xfId="20425"/>
    <cellStyle name="㼿㼿㼿㼿㼿 2 4 3 4 2 2" xfId="40798"/>
    <cellStyle name="㼿㼿㼿㼿㼿 2 4 3 4 3" xfId="40799"/>
    <cellStyle name="㼿㼿㼿㼿㼿 2 4 3 5" xfId="20426"/>
    <cellStyle name="㼿㼿㼿㼿㼿 2 4 3 5 2" xfId="40800"/>
    <cellStyle name="㼿㼿㼿㼿㼿 2 4 3 6" xfId="40801"/>
    <cellStyle name="㼿㼿㼿㼿㼿 2 4 4" xfId="20427"/>
    <cellStyle name="㼿㼿㼿㼿㼿 2 4 4 2" xfId="20428"/>
    <cellStyle name="㼿㼿㼿㼿㼿 2 4 4 2 2" xfId="20429"/>
    <cellStyle name="㼿㼿㼿㼿㼿 2 4 4 2 2 2" xfId="40802"/>
    <cellStyle name="㼿㼿㼿㼿㼿 2 4 4 2 3" xfId="40803"/>
    <cellStyle name="㼿㼿㼿㼿㼿 2 4 4 3" xfId="20430"/>
    <cellStyle name="㼿㼿㼿㼿㼿 2 4 4 3 2" xfId="20431"/>
    <cellStyle name="㼿㼿㼿㼿㼿 2 4 4 3 2 2" xfId="40804"/>
    <cellStyle name="㼿㼿㼿㼿㼿 2 4 4 3 3" xfId="40805"/>
    <cellStyle name="㼿㼿㼿㼿㼿 2 4 4 4" xfId="20432"/>
    <cellStyle name="㼿㼿㼿㼿㼿 2 4 4 4 2" xfId="20433"/>
    <cellStyle name="㼿㼿㼿㼿㼿 2 4 4 4 2 2" xfId="40806"/>
    <cellStyle name="㼿㼿㼿㼿㼿 2 4 4 4 3" xfId="40807"/>
    <cellStyle name="㼿㼿㼿㼿㼿 2 4 4 5" xfId="20434"/>
    <cellStyle name="㼿㼿㼿㼿㼿 2 4 4 5 2" xfId="40808"/>
    <cellStyle name="㼿㼿㼿㼿㼿 2 4 4 6" xfId="40809"/>
    <cellStyle name="㼿㼿㼿㼿㼿 2 4 5" xfId="20435"/>
    <cellStyle name="㼿㼿㼿㼿㼿 2 4 5 2" xfId="20436"/>
    <cellStyle name="㼿㼿㼿㼿㼿 2 4 5 2 2" xfId="20437"/>
    <cellStyle name="㼿㼿㼿㼿㼿 2 4 5 2 2 2" xfId="40810"/>
    <cellStyle name="㼿㼿㼿㼿㼿 2 4 5 2 3" xfId="40811"/>
    <cellStyle name="㼿㼿㼿㼿㼿 2 4 5 3" xfId="20438"/>
    <cellStyle name="㼿㼿㼿㼿㼿 2 4 5 3 2" xfId="20439"/>
    <cellStyle name="㼿㼿㼿㼿㼿 2 4 5 3 2 2" xfId="40812"/>
    <cellStyle name="㼿㼿㼿㼿㼿 2 4 5 3 3" xfId="40813"/>
    <cellStyle name="㼿㼿㼿㼿㼿 2 4 5 4" xfId="20440"/>
    <cellStyle name="㼿㼿㼿㼿㼿 2 4 5 4 2" xfId="20441"/>
    <cellStyle name="㼿㼿㼿㼿㼿 2 4 5 4 2 2" xfId="40814"/>
    <cellStyle name="㼿㼿㼿㼿㼿 2 4 5 4 3" xfId="40815"/>
    <cellStyle name="㼿㼿㼿㼿㼿 2 4 5 5" xfId="20442"/>
    <cellStyle name="㼿㼿㼿㼿㼿 2 4 5 5 2" xfId="40816"/>
    <cellStyle name="㼿㼿㼿㼿㼿 2 4 5 6" xfId="40817"/>
    <cellStyle name="㼿㼿㼿㼿㼿 2 4 6" xfId="20443"/>
    <cellStyle name="㼿㼿㼿㼿㼿 2 4 6 2" xfId="20444"/>
    <cellStyle name="㼿㼿㼿㼿㼿 2 4 6 2 2" xfId="40818"/>
    <cellStyle name="㼿㼿㼿㼿㼿 2 4 6 3" xfId="40819"/>
    <cellStyle name="㼿㼿㼿㼿㼿 2 4 7" xfId="20445"/>
    <cellStyle name="㼿㼿㼿㼿㼿 2 4 7 2" xfId="40820"/>
    <cellStyle name="㼿㼿㼿㼿㼿 2 4 8" xfId="40821"/>
    <cellStyle name="㼿㼿㼿㼿㼿 2 5" xfId="20446"/>
    <cellStyle name="㼿㼿㼿㼿㼿 2 5 2" xfId="20447"/>
    <cellStyle name="㼿㼿㼿㼿㼿 2 5 2 2" xfId="20448"/>
    <cellStyle name="㼿㼿㼿㼿㼿 2 5 2 2 2" xfId="20449"/>
    <cellStyle name="㼿㼿㼿㼿㼿 2 5 2 2 2 2" xfId="40822"/>
    <cellStyle name="㼿㼿㼿㼿㼿 2 5 2 2 3" xfId="40823"/>
    <cellStyle name="㼿㼿㼿㼿㼿 2 5 2 3" xfId="20450"/>
    <cellStyle name="㼿㼿㼿㼿㼿 2 5 2 3 2" xfId="20451"/>
    <cellStyle name="㼿㼿㼿㼿㼿 2 5 2 3 2 2" xfId="40824"/>
    <cellStyle name="㼿㼿㼿㼿㼿 2 5 2 3 3" xfId="40825"/>
    <cellStyle name="㼿㼿㼿㼿㼿 2 5 2 4" xfId="20452"/>
    <cellStyle name="㼿㼿㼿㼿㼿 2 5 2 4 2" xfId="20453"/>
    <cellStyle name="㼿㼿㼿㼿㼿 2 5 2 4 2 2" xfId="40826"/>
    <cellStyle name="㼿㼿㼿㼿㼿 2 5 2 4 3" xfId="40827"/>
    <cellStyle name="㼿㼿㼿㼿㼿 2 5 2 5" xfId="20454"/>
    <cellStyle name="㼿㼿㼿㼿㼿 2 5 2 5 2" xfId="40828"/>
    <cellStyle name="㼿㼿㼿㼿㼿 2 5 2 6" xfId="40829"/>
    <cellStyle name="㼿㼿㼿㼿㼿 2 5 3" xfId="20455"/>
    <cellStyle name="㼿㼿㼿㼿㼿 2 5 3 2" xfId="20456"/>
    <cellStyle name="㼿㼿㼿㼿㼿 2 5 3 2 2" xfId="20457"/>
    <cellStyle name="㼿㼿㼿㼿㼿 2 5 3 2 2 2" xfId="40830"/>
    <cellStyle name="㼿㼿㼿㼿㼿 2 5 3 2 3" xfId="40831"/>
    <cellStyle name="㼿㼿㼿㼿㼿 2 5 3 3" xfId="20458"/>
    <cellStyle name="㼿㼿㼿㼿㼿 2 5 3 3 2" xfId="20459"/>
    <cellStyle name="㼿㼿㼿㼿㼿 2 5 3 3 2 2" xfId="40832"/>
    <cellStyle name="㼿㼿㼿㼿㼿 2 5 3 3 3" xfId="40833"/>
    <cellStyle name="㼿㼿㼿㼿㼿 2 5 3 4" xfId="20460"/>
    <cellStyle name="㼿㼿㼿㼿㼿 2 5 3 4 2" xfId="20461"/>
    <cellStyle name="㼿㼿㼿㼿㼿 2 5 3 4 2 2" xfId="40834"/>
    <cellStyle name="㼿㼿㼿㼿㼿 2 5 3 4 3" xfId="40835"/>
    <cellStyle name="㼿㼿㼿㼿㼿 2 5 3 5" xfId="20462"/>
    <cellStyle name="㼿㼿㼿㼿㼿 2 5 3 5 2" xfId="40836"/>
    <cellStyle name="㼿㼿㼿㼿㼿 2 5 3 6" xfId="40837"/>
    <cellStyle name="㼿㼿㼿㼿㼿 2 5 4" xfId="20463"/>
    <cellStyle name="㼿㼿㼿㼿㼿 2 5 4 2" xfId="20464"/>
    <cellStyle name="㼿㼿㼿㼿㼿 2 5 4 2 2" xfId="20465"/>
    <cellStyle name="㼿㼿㼿㼿㼿 2 5 4 2 2 2" xfId="40838"/>
    <cellStyle name="㼿㼿㼿㼿㼿 2 5 4 2 3" xfId="40839"/>
    <cellStyle name="㼿㼿㼿㼿㼿 2 5 4 3" xfId="20466"/>
    <cellStyle name="㼿㼿㼿㼿㼿 2 5 4 3 2" xfId="20467"/>
    <cellStyle name="㼿㼿㼿㼿㼿 2 5 4 3 2 2" xfId="40840"/>
    <cellStyle name="㼿㼿㼿㼿㼿 2 5 4 3 3" xfId="40841"/>
    <cellStyle name="㼿㼿㼿㼿㼿 2 5 4 4" xfId="20468"/>
    <cellStyle name="㼿㼿㼿㼿㼿 2 5 4 4 2" xfId="20469"/>
    <cellStyle name="㼿㼿㼿㼿㼿 2 5 4 4 2 2" xfId="40842"/>
    <cellStyle name="㼿㼿㼿㼿㼿 2 5 4 4 3" xfId="40843"/>
    <cellStyle name="㼿㼿㼿㼿㼿 2 5 4 5" xfId="20470"/>
    <cellStyle name="㼿㼿㼿㼿㼿 2 5 4 5 2" xfId="40844"/>
    <cellStyle name="㼿㼿㼿㼿㼿 2 5 4 6" xfId="40845"/>
    <cellStyle name="㼿㼿㼿㼿㼿 2 5 5" xfId="20471"/>
    <cellStyle name="㼿㼿㼿㼿㼿 2 5 5 2" xfId="20472"/>
    <cellStyle name="㼿㼿㼿㼿㼿 2 5 5 2 2" xfId="20473"/>
    <cellStyle name="㼿㼿㼿㼿㼿 2 5 5 2 2 2" xfId="40846"/>
    <cellStyle name="㼿㼿㼿㼿㼿 2 5 5 2 3" xfId="40847"/>
    <cellStyle name="㼿㼿㼿㼿㼿 2 5 5 3" xfId="20474"/>
    <cellStyle name="㼿㼿㼿㼿㼿 2 5 5 3 2" xfId="20475"/>
    <cellStyle name="㼿㼿㼿㼿㼿 2 5 5 3 2 2" xfId="40848"/>
    <cellStyle name="㼿㼿㼿㼿㼿 2 5 5 3 3" xfId="40849"/>
    <cellStyle name="㼿㼿㼿㼿㼿 2 5 5 4" xfId="20476"/>
    <cellStyle name="㼿㼿㼿㼿㼿 2 5 5 4 2" xfId="20477"/>
    <cellStyle name="㼿㼿㼿㼿㼿 2 5 5 4 2 2" xfId="40850"/>
    <cellStyle name="㼿㼿㼿㼿㼿 2 5 5 4 3" xfId="40851"/>
    <cellStyle name="㼿㼿㼿㼿㼿 2 5 5 5" xfId="20478"/>
    <cellStyle name="㼿㼿㼿㼿㼿 2 5 5 5 2" xfId="40852"/>
    <cellStyle name="㼿㼿㼿㼿㼿 2 5 5 6" xfId="40853"/>
    <cellStyle name="㼿㼿㼿㼿㼿 2 5 6" xfId="20479"/>
    <cellStyle name="㼿㼿㼿㼿㼿 2 5 6 2" xfId="20480"/>
    <cellStyle name="㼿㼿㼿㼿㼿 2 5 6 2 2" xfId="40854"/>
    <cellStyle name="㼿㼿㼿㼿㼿 2 5 6 3" xfId="40855"/>
    <cellStyle name="㼿㼿㼿㼿㼿 2 5 7" xfId="20481"/>
    <cellStyle name="㼿㼿㼿㼿㼿 2 5 7 2" xfId="40856"/>
    <cellStyle name="㼿㼿㼿㼿㼿 2 5 8" xfId="40857"/>
    <cellStyle name="㼿㼿㼿㼿㼿 2 6" xfId="20482"/>
    <cellStyle name="㼿㼿㼿㼿㼿 2 6 2" xfId="20483"/>
    <cellStyle name="㼿㼿㼿㼿㼿 2 6 2 2" xfId="20484"/>
    <cellStyle name="㼿㼿㼿㼿㼿 2 6 2 2 2" xfId="40858"/>
    <cellStyle name="㼿㼿㼿㼿㼿 2 6 2 3" xfId="40859"/>
    <cellStyle name="㼿㼿㼿㼿㼿 2 6 3" xfId="20485"/>
    <cellStyle name="㼿㼿㼿㼿㼿 2 6 3 2" xfId="40860"/>
    <cellStyle name="㼿㼿㼿㼿㼿 2 6 4" xfId="40861"/>
    <cellStyle name="㼿㼿㼿㼿㼿 2 7" xfId="20486"/>
    <cellStyle name="㼿㼿㼿㼿㼿 2 7 2" xfId="20487"/>
    <cellStyle name="㼿㼿㼿㼿㼿 2 7 2 2" xfId="40862"/>
    <cellStyle name="㼿㼿㼿㼿㼿 2 7 3" xfId="40863"/>
    <cellStyle name="㼿㼿㼿㼿㼿 2 8" xfId="20488"/>
    <cellStyle name="㼿㼿㼿㼿㼿 2 8 2" xfId="40864"/>
    <cellStyle name="㼿㼿㼿㼿㼿 2 9" xfId="40865"/>
    <cellStyle name="㼿㼿㼿㼿㼿 3" xfId="416"/>
    <cellStyle name="㼿㼿㼿㼿㼿 3 2" xfId="20489"/>
    <cellStyle name="㼿㼿㼿㼿㼿 3 2 10" xfId="40866"/>
    <cellStyle name="㼿㼿㼿㼿㼿 3 2 2" xfId="20490"/>
    <cellStyle name="㼿㼿㼿㼿㼿 3 2 2 2" xfId="20491"/>
    <cellStyle name="㼿㼿㼿㼿㼿 3 2 2 2 2" xfId="20492"/>
    <cellStyle name="㼿㼿㼿㼿㼿 3 2 2 2 2 2" xfId="20493"/>
    <cellStyle name="㼿㼿㼿㼿㼿 3 2 2 2 2 2 2" xfId="40867"/>
    <cellStyle name="㼿㼿㼿㼿㼿 3 2 2 2 2 3" xfId="40868"/>
    <cellStyle name="㼿㼿㼿㼿㼿 3 2 2 2 3" xfId="20494"/>
    <cellStyle name="㼿㼿㼿㼿㼿 3 2 2 2 3 2" xfId="20495"/>
    <cellStyle name="㼿㼿㼿㼿㼿 3 2 2 2 3 2 2" xfId="40869"/>
    <cellStyle name="㼿㼿㼿㼿㼿 3 2 2 2 3 3" xfId="40870"/>
    <cellStyle name="㼿㼿㼿㼿㼿 3 2 2 2 4" xfId="20496"/>
    <cellStyle name="㼿㼿㼿㼿㼿 3 2 2 2 4 2" xfId="20497"/>
    <cellStyle name="㼿㼿㼿㼿㼿 3 2 2 2 4 2 2" xfId="40871"/>
    <cellStyle name="㼿㼿㼿㼿㼿 3 2 2 2 4 3" xfId="40872"/>
    <cellStyle name="㼿㼿㼿㼿㼿 3 2 2 2 5" xfId="20498"/>
    <cellStyle name="㼿㼿㼿㼿㼿 3 2 2 2 5 2" xfId="40873"/>
    <cellStyle name="㼿㼿㼿㼿㼿 3 2 2 2 6" xfId="40874"/>
    <cellStyle name="㼿㼿㼿㼿㼿 3 2 2 3" xfId="20499"/>
    <cellStyle name="㼿㼿㼿㼿㼿 3 2 2 3 2" xfId="20500"/>
    <cellStyle name="㼿㼿㼿㼿㼿 3 2 2 3 2 2" xfId="20501"/>
    <cellStyle name="㼿㼿㼿㼿㼿 3 2 2 3 2 2 2" xfId="40875"/>
    <cellStyle name="㼿㼿㼿㼿㼿 3 2 2 3 2 3" xfId="40876"/>
    <cellStyle name="㼿㼿㼿㼿㼿 3 2 2 3 3" xfId="20502"/>
    <cellStyle name="㼿㼿㼿㼿㼿 3 2 2 3 3 2" xfId="20503"/>
    <cellStyle name="㼿㼿㼿㼿㼿 3 2 2 3 3 2 2" xfId="40877"/>
    <cellStyle name="㼿㼿㼿㼿㼿 3 2 2 3 3 3" xfId="40878"/>
    <cellStyle name="㼿㼿㼿㼿㼿 3 2 2 3 4" xfId="20504"/>
    <cellStyle name="㼿㼿㼿㼿㼿 3 2 2 3 4 2" xfId="20505"/>
    <cellStyle name="㼿㼿㼿㼿㼿 3 2 2 3 4 2 2" xfId="40879"/>
    <cellStyle name="㼿㼿㼿㼿㼿 3 2 2 3 4 3" xfId="40880"/>
    <cellStyle name="㼿㼿㼿㼿㼿 3 2 2 3 5" xfId="20506"/>
    <cellStyle name="㼿㼿㼿㼿㼿 3 2 2 3 5 2" xfId="40881"/>
    <cellStyle name="㼿㼿㼿㼿㼿 3 2 2 3 6" xfId="40882"/>
    <cellStyle name="㼿㼿㼿㼿㼿 3 2 2 4" xfId="20507"/>
    <cellStyle name="㼿㼿㼿㼿㼿 3 2 2 4 2" xfId="20508"/>
    <cellStyle name="㼿㼿㼿㼿㼿 3 2 2 4 2 2" xfId="20509"/>
    <cellStyle name="㼿㼿㼿㼿㼿 3 2 2 4 2 2 2" xfId="40883"/>
    <cellStyle name="㼿㼿㼿㼿㼿 3 2 2 4 2 3" xfId="40884"/>
    <cellStyle name="㼿㼿㼿㼿㼿 3 2 2 4 3" xfId="20510"/>
    <cellStyle name="㼿㼿㼿㼿㼿 3 2 2 4 3 2" xfId="20511"/>
    <cellStyle name="㼿㼿㼿㼿㼿 3 2 2 4 3 2 2" xfId="40885"/>
    <cellStyle name="㼿㼿㼿㼿㼿 3 2 2 4 3 3" xfId="40886"/>
    <cellStyle name="㼿㼿㼿㼿㼿 3 2 2 4 4" xfId="20512"/>
    <cellStyle name="㼿㼿㼿㼿㼿 3 2 2 4 4 2" xfId="20513"/>
    <cellStyle name="㼿㼿㼿㼿㼿 3 2 2 4 4 2 2" xfId="40887"/>
    <cellStyle name="㼿㼿㼿㼿㼿 3 2 2 4 4 3" xfId="40888"/>
    <cellStyle name="㼿㼿㼿㼿㼿 3 2 2 4 5" xfId="20514"/>
    <cellStyle name="㼿㼿㼿㼿㼿 3 2 2 4 5 2" xfId="40889"/>
    <cellStyle name="㼿㼿㼿㼿㼿 3 2 2 4 6" xfId="40890"/>
    <cellStyle name="㼿㼿㼿㼿㼿 3 2 2 5" xfId="20515"/>
    <cellStyle name="㼿㼿㼿㼿㼿 3 2 2 5 2" xfId="20516"/>
    <cellStyle name="㼿㼿㼿㼿㼿 3 2 2 5 2 2" xfId="20517"/>
    <cellStyle name="㼿㼿㼿㼿㼿 3 2 2 5 2 2 2" xfId="40891"/>
    <cellStyle name="㼿㼿㼿㼿㼿 3 2 2 5 2 3" xfId="40892"/>
    <cellStyle name="㼿㼿㼿㼿㼿 3 2 2 5 3" xfId="20518"/>
    <cellStyle name="㼿㼿㼿㼿㼿 3 2 2 5 3 2" xfId="20519"/>
    <cellStyle name="㼿㼿㼿㼿㼿 3 2 2 5 3 2 2" xfId="40893"/>
    <cellStyle name="㼿㼿㼿㼿㼿 3 2 2 5 3 3" xfId="40894"/>
    <cellStyle name="㼿㼿㼿㼿㼿 3 2 2 5 4" xfId="20520"/>
    <cellStyle name="㼿㼿㼿㼿㼿 3 2 2 5 4 2" xfId="20521"/>
    <cellStyle name="㼿㼿㼿㼿㼿 3 2 2 5 4 2 2" xfId="40895"/>
    <cellStyle name="㼿㼿㼿㼿㼿 3 2 2 5 4 3" xfId="40896"/>
    <cellStyle name="㼿㼿㼿㼿㼿 3 2 2 5 5" xfId="20522"/>
    <cellStyle name="㼿㼿㼿㼿㼿 3 2 2 5 5 2" xfId="40897"/>
    <cellStyle name="㼿㼿㼿㼿㼿 3 2 2 5 6" xfId="40898"/>
    <cellStyle name="㼿㼿㼿㼿㼿 3 2 2 6" xfId="20523"/>
    <cellStyle name="㼿㼿㼿㼿㼿 3 2 2 6 2" xfId="20524"/>
    <cellStyle name="㼿㼿㼿㼿㼿 3 2 2 6 2 2" xfId="20525"/>
    <cellStyle name="㼿㼿㼿㼿㼿 3 2 2 6 2 2 2" xfId="40899"/>
    <cellStyle name="㼿㼿㼿㼿㼿 3 2 2 6 2 3" xfId="40900"/>
    <cellStyle name="㼿㼿㼿㼿㼿 3 2 2 6 3" xfId="20526"/>
    <cellStyle name="㼿㼿㼿㼿㼿 3 2 2 6 3 2" xfId="20527"/>
    <cellStyle name="㼿㼿㼿㼿㼿 3 2 2 6 3 2 2" xfId="40901"/>
    <cellStyle name="㼿㼿㼿㼿㼿 3 2 2 6 3 3" xfId="40902"/>
    <cellStyle name="㼿㼿㼿㼿㼿 3 2 2 6 4" xfId="20528"/>
    <cellStyle name="㼿㼿㼿㼿㼿 3 2 2 6 4 2" xfId="20529"/>
    <cellStyle name="㼿㼿㼿㼿㼿 3 2 2 6 4 2 2" xfId="40903"/>
    <cellStyle name="㼿㼿㼿㼿㼿 3 2 2 6 4 3" xfId="40904"/>
    <cellStyle name="㼿㼿㼿㼿㼿 3 2 2 6 5" xfId="20530"/>
    <cellStyle name="㼿㼿㼿㼿㼿 3 2 2 6 5 2" xfId="40905"/>
    <cellStyle name="㼿㼿㼿㼿㼿 3 2 2 6 6" xfId="40906"/>
    <cellStyle name="㼿㼿㼿㼿㼿 3 2 2 7" xfId="20531"/>
    <cellStyle name="㼿㼿㼿㼿㼿 3 2 2 7 2" xfId="20532"/>
    <cellStyle name="㼿㼿㼿㼿㼿 3 2 2 7 2 2" xfId="40907"/>
    <cellStyle name="㼿㼿㼿㼿㼿 3 2 2 7 3" xfId="40908"/>
    <cellStyle name="㼿㼿㼿㼿㼿 3 2 2 8" xfId="20533"/>
    <cellStyle name="㼿㼿㼿㼿㼿 3 2 2 8 2" xfId="40909"/>
    <cellStyle name="㼿㼿㼿㼿㼿 3 2 2 9" xfId="40910"/>
    <cellStyle name="㼿㼿㼿㼿㼿 3 2 3" xfId="20534"/>
    <cellStyle name="㼿㼿㼿㼿㼿 3 2 3 2" xfId="20535"/>
    <cellStyle name="㼿㼿㼿㼿㼿 3 2 3 2 2" xfId="20536"/>
    <cellStyle name="㼿㼿㼿㼿㼿 3 2 3 2 2 2" xfId="20537"/>
    <cellStyle name="㼿㼿㼿㼿㼿 3 2 3 2 2 2 2" xfId="40911"/>
    <cellStyle name="㼿㼿㼿㼿㼿 3 2 3 2 2 3" xfId="40912"/>
    <cellStyle name="㼿㼿㼿㼿㼿 3 2 3 2 3" xfId="20538"/>
    <cellStyle name="㼿㼿㼿㼿㼿 3 2 3 2 3 2" xfId="20539"/>
    <cellStyle name="㼿㼿㼿㼿㼿 3 2 3 2 3 2 2" xfId="40913"/>
    <cellStyle name="㼿㼿㼿㼿㼿 3 2 3 2 3 3" xfId="40914"/>
    <cellStyle name="㼿㼿㼿㼿㼿 3 2 3 2 4" xfId="20540"/>
    <cellStyle name="㼿㼿㼿㼿㼿 3 2 3 2 4 2" xfId="20541"/>
    <cellStyle name="㼿㼿㼿㼿㼿 3 2 3 2 4 2 2" xfId="40915"/>
    <cellStyle name="㼿㼿㼿㼿㼿 3 2 3 2 4 3" xfId="40916"/>
    <cellStyle name="㼿㼿㼿㼿㼿 3 2 3 2 5" xfId="20542"/>
    <cellStyle name="㼿㼿㼿㼿㼿 3 2 3 2 5 2" xfId="40917"/>
    <cellStyle name="㼿㼿㼿㼿㼿 3 2 3 2 6" xfId="40918"/>
    <cellStyle name="㼿㼿㼿㼿㼿 3 2 3 3" xfId="20543"/>
    <cellStyle name="㼿㼿㼿㼿㼿 3 2 3 3 2" xfId="20544"/>
    <cellStyle name="㼿㼿㼿㼿㼿 3 2 3 3 2 2" xfId="20545"/>
    <cellStyle name="㼿㼿㼿㼿㼿 3 2 3 3 2 2 2" xfId="40919"/>
    <cellStyle name="㼿㼿㼿㼿㼿 3 2 3 3 2 3" xfId="40920"/>
    <cellStyle name="㼿㼿㼿㼿㼿 3 2 3 3 3" xfId="20546"/>
    <cellStyle name="㼿㼿㼿㼿㼿 3 2 3 3 3 2" xfId="20547"/>
    <cellStyle name="㼿㼿㼿㼿㼿 3 2 3 3 3 2 2" xfId="40921"/>
    <cellStyle name="㼿㼿㼿㼿㼿 3 2 3 3 3 3" xfId="40922"/>
    <cellStyle name="㼿㼿㼿㼿㼿 3 2 3 3 4" xfId="20548"/>
    <cellStyle name="㼿㼿㼿㼿㼿 3 2 3 3 4 2" xfId="20549"/>
    <cellStyle name="㼿㼿㼿㼿㼿 3 2 3 3 4 2 2" xfId="40923"/>
    <cellStyle name="㼿㼿㼿㼿㼿 3 2 3 3 4 3" xfId="40924"/>
    <cellStyle name="㼿㼿㼿㼿㼿 3 2 3 3 5" xfId="20550"/>
    <cellStyle name="㼿㼿㼿㼿㼿 3 2 3 3 5 2" xfId="40925"/>
    <cellStyle name="㼿㼿㼿㼿㼿 3 2 3 3 6" xfId="40926"/>
    <cellStyle name="㼿㼿㼿㼿㼿 3 2 3 4" xfId="20551"/>
    <cellStyle name="㼿㼿㼿㼿㼿 3 2 3 4 2" xfId="20552"/>
    <cellStyle name="㼿㼿㼿㼿㼿 3 2 3 4 2 2" xfId="20553"/>
    <cellStyle name="㼿㼿㼿㼿㼿 3 2 3 4 2 2 2" xfId="40927"/>
    <cellStyle name="㼿㼿㼿㼿㼿 3 2 3 4 2 3" xfId="40928"/>
    <cellStyle name="㼿㼿㼿㼿㼿 3 2 3 4 3" xfId="20554"/>
    <cellStyle name="㼿㼿㼿㼿㼿 3 2 3 4 3 2" xfId="20555"/>
    <cellStyle name="㼿㼿㼿㼿㼿 3 2 3 4 3 2 2" xfId="40929"/>
    <cellStyle name="㼿㼿㼿㼿㼿 3 2 3 4 3 3" xfId="40930"/>
    <cellStyle name="㼿㼿㼿㼿㼿 3 2 3 4 4" xfId="20556"/>
    <cellStyle name="㼿㼿㼿㼿㼿 3 2 3 4 4 2" xfId="20557"/>
    <cellStyle name="㼿㼿㼿㼿㼿 3 2 3 4 4 2 2" xfId="40931"/>
    <cellStyle name="㼿㼿㼿㼿㼿 3 2 3 4 4 3" xfId="40932"/>
    <cellStyle name="㼿㼿㼿㼿㼿 3 2 3 4 5" xfId="20558"/>
    <cellStyle name="㼿㼿㼿㼿㼿 3 2 3 4 5 2" xfId="40933"/>
    <cellStyle name="㼿㼿㼿㼿㼿 3 2 3 4 6" xfId="40934"/>
    <cellStyle name="㼿㼿㼿㼿㼿 3 2 3 5" xfId="20559"/>
    <cellStyle name="㼿㼿㼿㼿㼿 3 2 3 5 2" xfId="20560"/>
    <cellStyle name="㼿㼿㼿㼿㼿 3 2 3 5 2 2" xfId="20561"/>
    <cellStyle name="㼿㼿㼿㼿㼿 3 2 3 5 2 2 2" xfId="40935"/>
    <cellStyle name="㼿㼿㼿㼿㼿 3 2 3 5 2 3" xfId="40936"/>
    <cellStyle name="㼿㼿㼿㼿㼿 3 2 3 5 3" xfId="20562"/>
    <cellStyle name="㼿㼿㼿㼿㼿 3 2 3 5 3 2" xfId="20563"/>
    <cellStyle name="㼿㼿㼿㼿㼿 3 2 3 5 3 2 2" xfId="40937"/>
    <cellStyle name="㼿㼿㼿㼿㼿 3 2 3 5 3 3" xfId="40938"/>
    <cellStyle name="㼿㼿㼿㼿㼿 3 2 3 5 4" xfId="20564"/>
    <cellStyle name="㼿㼿㼿㼿㼿 3 2 3 5 4 2" xfId="20565"/>
    <cellStyle name="㼿㼿㼿㼿㼿 3 2 3 5 4 2 2" xfId="40939"/>
    <cellStyle name="㼿㼿㼿㼿㼿 3 2 3 5 4 3" xfId="40940"/>
    <cellStyle name="㼿㼿㼿㼿㼿 3 2 3 5 5" xfId="20566"/>
    <cellStyle name="㼿㼿㼿㼿㼿 3 2 3 5 5 2" xfId="40941"/>
    <cellStyle name="㼿㼿㼿㼿㼿 3 2 3 5 6" xfId="40942"/>
    <cellStyle name="㼿㼿㼿㼿㼿 3 2 3 6" xfId="20567"/>
    <cellStyle name="㼿㼿㼿㼿㼿 3 2 3 6 2" xfId="20568"/>
    <cellStyle name="㼿㼿㼿㼿㼿 3 2 3 6 2 2" xfId="40943"/>
    <cellStyle name="㼿㼿㼿㼿㼿 3 2 3 6 3" xfId="40944"/>
    <cellStyle name="㼿㼿㼿㼿㼿 3 2 3 7" xfId="20569"/>
    <cellStyle name="㼿㼿㼿㼿㼿 3 2 3 7 2" xfId="40945"/>
    <cellStyle name="㼿㼿㼿㼿㼿 3 2 3 8" xfId="40946"/>
    <cellStyle name="㼿㼿㼿㼿㼿 3 2 4" xfId="20570"/>
    <cellStyle name="㼿㼿㼿㼿㼿 3 2 4 2" xfId="20571"/>
    <cellStyle name="㼿㼿㼿㼿㼿 3 2 4 2 2" xfId="20572"/>
    <cellStyle name="㼿㼿㼿㼿㼿 3 2 4 2 2 2" xfId="40947"/>
    <cellStyle name="㼿㼿㼿㼿㼿 3 2 4 2 3" xfId="40948"/>
    <cellStyle name="㼿㼿㼿㼿㼿 3 2 4 3" xfId="20573"/>
    <cellStyle name="㼿㼿㼿㼿㼿 3 2 4 3 2" xfId="20574"/>
    <cellStyle name="㼿㼿㼿㼿㼿 3 2 4 3 2 2" xfId="40949"/>
    <cellStyle name="㼿㼿㼿㼿㼿 3 2 4 3 3" xfId="40950"/>
    <cellStyle name="㼿㼿㼿㼿㼿 3 2 4 4" xfId="20575"/>
    <cellStyle name="㼿㼿㼿㼿㼿 3 2 4 4 2" xfId="20576"/>
    <cellStyle name="㼿㼿㼿㼿㼿 3 2 4 4 2 2" xfId="40951"/>
    <cellStyle name="㼿㼿㼿㼿㼿 3 2 4 4 3" xfId="40952"/>
    <cellStyle name="㼿㼿㼿㼿㼿 3 2 4 5" xfId="20577"/>
    <cellStyle name="㼿㼿㼿㼿㼿 3 2 4 5 2" xfId="40953"/>
    <cellStyle name="㼿㼿㼿㼿㼿 3 2 4 6" xfId="40954"/>
    <cellStyle name="㼿㼿㼿㼿㼿 3 2 5" xfId="20578"/>
    <cellStyle name="㼿㼿㼿㼿㼿 3 2 5 2" xfId="20579"/>
    <cellStyle name="㼿㼿㼿㼿㼿 3 2 5 2 2" xfId="20580"/>
    <cellStyle name="㼿㼿㼿㼿㼿 3 2 5 2 2 2" xfId="40955"/>
    <cellStyle name="㼿㼿㼿㼿㼿 3 2 5 2 3" xfId="40956"/>
    <cellStyle name="㼿㼿㼿㼿㼿 3 2 5 3" xfId="20581"/>
    <cellStyle name="㼿㼿㼿㼿㼿 3 2 5 3 2" xfId="20582"/>
    <cellStyle name="㼿㼿㼿㼿㼿 3 2 5 3 2 2" xfId="40957"/>
    <cellStyle name="㼿㼿㼿㼿㼿 3 2 5 3 3" xfId="40958"/>
    <cellStyle name="㼿㼿㼿㼿㼿 3 2 5 4" xfId="20583"/>
    <cellStyle name="㼿㼿㼿㼿㼿 3 2 5 4 2" xfId="20584"/>
    <cellStyle name="㼿㼿㼿㼿㼿 3 2 5 4 2 2" xfId="40959"/>
    <cellStyle name="㼿㼿㼿㼿㼿 3 2 5 4 3" xfId="40960"/>
    <cellStyle name="㼿㼿㼿㼿㼿 3 2 5 5" xfId="20585"/>
    <cellStyle name="㼿㼿㼿㼿㼿 3 2 5 5 2" xfId="40961"/>
    <cellStyle name="㼿㼿㼿㼿㼿 3 2 5 6" xfId="40962"/>
    <cellStyle name="㼿㼿㼿㼿㼿 3 2 6" xfId="20586"/>
    <cellStyle name="㼿㼿㼿㼿㼿 3 2 6 2" xfId="20587"/>
    <cellStyle name="㼿㼿㼿㼿㼿 3 2 6 2 2" xfId="20588"/>
    <cellStyle name="㼿㼿㼿㼿㼿 3 2 6 2 2 2" xfId="40963"/>
    <cellStyle name="㼿㼿㼿㼿㼿 3 2 6 2 3" xfId="40964"/>
    <cellStyle name="㼿㼿㼿㼿㼿 3 2 6 3" xfId="20589"/>
    <cellStyle name="㼿㼿㼿㼿㼿 3 2 6 3 2" xfId="20590"/>
    <cellStyle name="㼿㼿㼿㼿㼿 3 2 6 3 2 2" xfId="40965"/>
    <cellStyle name="㼿㼿㼿㼿㼿 3 2 6 3 3" xfId="40966"/>
    <cellStyle name="㼿㼿㼿㼿㼿 3 2 6 4" xfId="20591"/>
    <cellStyle name="㼿㼿㼿㼿㼿 3 2 6 4 2" xfId="20592"/>
    <cellStyle name="㼿㼿㼿㼿㼿 3 2 6 4 2 2" xfId="40967"/>
    <cellStyle name="㼿㼿㼿㼿㼿 3 2 6 4 3" xfId="40968"/>
    <cellStyle name="㼿㼿㼿㼿㼿 3 2 6 5" xfId="20593"/>
    <cellStyle name="㼿㼿㼿㼿㼿 3 2 6 5 2" xfId="40969"/>
    <cellStyle name="㼿㼿㼿㼿㼿 3 2 6 6" xfId="40970"/>
    <cellStyle name="㼿㼿㼿㼿㼿 3 2 7" xfId="20594"/>
    <cellStyle name="㼿㼿㼿㼿㼿 3 2 7 2" xfId="20595"/>
    <cellStyle name="㼿㼿㼿㼿㼿 3 2 7 2 2" xfId="20596"/>
    <cellStyle name="㼿㼿㼿㼿㼿 3 2 7 2 2 2" xfId="40971"/>
    <cellStyle name="㼿㼿㼿㼿㼿 3 2 7 2 3" xfId="40972"/>
    <cellStyle name="㼿㼿㼿㼿㼿 3 2 7 3" xfId="20597"/>
    <cellStyle name="㼿㼿㼿㼿㼿 3 2 7 3 2" xfId="20598"/>
    <cellStyle name="㼿㼿㼿㼿㼿 3 2 7 3 2 2" xfId="40973"/>
    <cellStyle name="㼿㼿㼿㼿㼿 3 2 7 3 3" xfId="40974"/>
    <cellStyle name="㼿㼿㼿㼿㼿 3 2 7 4" xfId="20599"/>
    <cellStyle name="㼿㼿㼿㼿㼿 3 2 7 4 2" xfId="20600"/>
    <cellStyle name="㼿㼿㼿㼿㼿 3 2 7 4 2 2" xfId="40975"/>
    <cellStyle name="㼿㼿㼿㼿㼿 3 2 7 4 3" xfId="40976"/>
    <cellStyle name="㼿㼿㼿㼿㼿 3 2 7 5" xfId="20601"/>
    <cellStyle name="㼿㼿㼿㼿㼿 3 2 7 5 2" xfId="40977"/>
    <cellStyle name="㼿㼿㼿㼿㼿 3 2 7 6" xfId="40978"/>
    <cellStyle name="㼿㼿㼿㼿㼿 3 2 8" xfId="20602"/>
    <cellStyle name="㼿㼿㼿㼿㼿 3 2 8 2" xfId="20603"/>
    <cellStyle name="㼿㼿㼿㼿㼿 3 2 8 2 2" xfId="40979"/>
    <cellStyle name="㼿㼿㼿㼿㼿 3 2 8 3" xfId="40980"/>
    <cellStyle name="㼿㼿㼿㼿㼿 3 2 9" xfId="20604"/>
    <cellStyle name="㼿㼿㼿㼿㼿 3 2 9 2" xfId="40981"/>
    <cellStyle name="㼿㼿㼿㼿㼿 3 3" xfId="20605"/>
    <cellStyle name="㼿㼿㼿㼿㼿 3 3 2" xfId="20606"/>
    <cellStyle name="㼿㼿㼿㼿㼿 3 3 2 2" xfId="20607"/>
    <cellStyle name="㼿㼿㼿㼿㼿 3 3 2 2 2" xfId="20608"/>
    <cellStyle name="㼿㼿㼿㼿㼿 3 3 2 2 2 2" xfId="40982"/>
    <cellStyle name="㼿㼿㼿㼿㼿 3 3 2 2 3" xfId="40983"/>
    <cellStyle name="㼿㼿㼿㼿㼿 3 3 2 3" xfId="20609"/>
    <cellStyle name="㼿㼿㼿㼿㼿 3 3 2 3 2" xfId="20610"/>
    <cellStyle name="㼿㼿㼿㼿㼿 3 3 2 3 2 2" xfId="40984"/>
    <cellStyle name="㼿㼿㼿㼿㼿 3 3 2 3 3" xfId="40985"/>
    <cellStyle name="㼿㼿㼿㼿㼿 3 3 2 4" xfId="20611"/>
    <cellStyle name="㼿㼿㼿㼿㼿 3 3 2 4 2" xfId="20612"/>
    <cellStyle name="㼿㼿㼿㼿㼿 3 3 2 4 2 2" xfId="40986"/>
    <cellStyle name="㼿㼿㼿㼿㼿 3 3 2 4 3" xfId="40987"/>
    <cellStyle name="㼿㼿㼿㼿㼿 3 3 2 5" xfId="20613"/>
    <cellStyle name="㼿㼿㼿㼿㼿 3 3 2 5 2" xfId="40988"/>
    <cellStyle name="㼿㼿㼿㼿㼿 3 3 2 6" xfId="40989"/>
    <cellStyle name="㼿㼿㼿㼿㼿 3 3 3" xfId="20614"/>
    <cellStyle name="㼿㼿㼿㼿㼿 3 3 3 2" xfId="20615"/>
    <cellStyle name="㼿㼿㼿㼿㼿 3 3 3 2 2" xfId="20616"/>
    <cellStyle name="㼿㼿㼿㼿㼿 3 3 3 2 2 2" xfId="40990"/>
    <cellStyle name="㼿㼿㼿㼿㼿 3 3 3 2 3" xfId="40991"/>
    <cellStyle name="㼿㼿㼿㼿㼿 3 3 3 3" xfId="20617"/>
    <cellStyle name="㼿㼿㼿㼿㼿 3 3 3 3 2" xfId="20618"/>
    <cellStyle name="㼿㼿㼿㼿㼿 3 3 3 3 2 2" xfId="40992"/>
    <cellStyle name="㼿㼿㼿㼿㼿 3 3 3 3 3" xfId="40993"/>
    <cellStyle name="㼿㼿㼿㼿㼿 3 3 3 4" xfId="20619"/>
    <cellStyle name="㼿㼿㼿㼿㼿 3 3 3 4 2" xfId="20620"/>
    <cellStyle name="㼿㼿㼿㼿㼿 3 3 3 4 2 2" xfId="40994"/>
    <cellStyle name="㼿㼿㼿㼿㼿 3 3 3 4 3" xfId="40995"/>
    <cellStyle name="㼿㼿㼿㼿㼿 3 3 3 5" xfId="20621"/>
    <cellStyle name="㼿㼿㼿㼿㼿 3 3 3 5 2" xfId="40996"/>
    <cellStyle name="㼿㼿㼿㼿㼿 3 3 3 6" xfId="40997"/>
    <cellStyle name="㼿㼿㼿㼿㼿 3 3 4" xfId="20622"/>
    <cellStyle name="㼿㼿㼿㼿㼿 3 3 4 2" xfId="20623"/>
    <cellStyle name="㼿㼿㼿㼿㼿 3 3 4 2 2" xfId="20624"/>
    <cellStyle name="㼿㼿㼿㼿㼿 3 3 4 2 2 2" xfId="40998"/>
    <cellStyle name="㼿㼿㼿㼿㼿 3 3 4 2 3" xfId="40999"/>
    <cellStyle name="㼿㼿㼿㼿㼿 3 3 4 3" xfId="20625"/>
    <cellStyle name="㼿㼿㼿㼿㼿 3 3 4 3 2" xfId="20626"/>
    <cellStyle name="㼿㼿㼿㼿㼿 3 3 4 3 2 2" xfId="41000"/>
    <cellStyle name="㼿㼿㼿㼿㼿 3 3 4 3 3" xfId="41001"/>
    <cellStyle name="㼿㼿㼿㼿㼿 3 3 4 4" xfId="20627"/>
    <cellStyle name="㼿㼿㼿㼿㼿 3 3 4 4 2" xfId="20628"/>
    <cellStyle name="㼿㼿㼿㼿㼿 3 3 4 4 2 2" xfId="41002"/>
    <cellStyle name="㼿㼿㼿㼿㼿 3 3 4 4 3" xfId="41003"/>
    <cellStyle name="㼿㼿㼿㼿㼿 3 3 4 5" xfId="20629"/>
    <cellStyle name="㼿㼿㼿㼿㼿 3 3 4 5 2" xfId="41004"/>
    <cellStyle name="㼿㼿㼿㼿㼿 3 3 4 6" xfId="41005"/>
    <cellStyle name="㼿㼿㼿㼿㼿 3 3 5" xfId="20630"/>
    <cellStyle name="㼿㼿㼿㼿㼿 3 3 5 2" xfId="20631"/>
    <cellStyle name="㼿㼿㼿㼿㼿 3 3 5 2 2" xfId="20632"/>
    <cellStyle name="㼿㼿㼿㼿㼿 3 3 5 2 2 2" xfId="41006"/>
    <cellStyle name="㼿㼿㼿㼿㼿 3 3 5 2 3" xfId="41007"/>
    <cellStyle name="㼿㼿㼿㼿㼿 3 3 5 3" xfId="20633"/>
    <cellStyle name="㼿㼿㼿㼿㼿 3 3 5 3 2" xfId="20634"/>
    <cellStyle name="㼿㼿㼿㼿㼿 3 3 5 3 2 2" xfId="41008"/>
    <cellStyle name="㼿㼿㼿㼿㼿 3 3 5 3 3" xfId="41009"/>
    <cellStyle name="㼿㼿㼿㼿㼿 3 3 5 4" xfId="20635"/>
    <cellStyle name="㼿㼿㼿㼿㼿 3 3 5 4 2" xfId="20636"/>
    <cellStyle name="㼿㼿㼿㼿㼿 3 3 5 4 2 2" xfId="41010"/>
    <cellStyle name="㼿㼿㼿㼿㼿 3 3 5 4 3" xfId="41011"/>
    <cellStyle name="㼿㼿㼿㼿㼿 3 3 5 5" xfId="20637"/>
    <cellStyle name="㼿㼿㼿㼿㼿 3 3 5 5 2" xfId="41012"/>
    <cellStyle name="㼿㼿㼿㼿㼿 3 3 5 6" xfId="41013"/>
    <cellStyle name="㼿㼿㼿㼿㼿 3 3 6" xfId="20638"/>
    <cellStyle name="㼿㼿㼿㼿㼿 3 3 6 2" xfId="20639"/>
    <cellStyle name="㼿㼿㼿㼿㼿 3 3 6 2 2" xfId="20640"/>
    <cellStyle name="㼿㼿㼿㼿㼿 3 3 6 2 2 2" xfId="41014"/>
    <cellStyle name="㼿㼿㼿㼿㼿 3 3 6 2 3" xfId="41015"/>
    <cellStyle name="㼿㼿㼿㼿㼿 3 3 6 3" xfId="20641"/>
    <cellStyle name="㼿㼿㼿㼿㼿 3 3 6 3 2" xfId="20642"/>
    <cellStyle name="㼿㼿㼿㼿㼿 3 3 6 3 2 2" xfId="41016"/>
    <cellStyle name="㼿㼿㼿㼿㼿 3 3 6 3 3" xfId="41017"/>
    <cellStyle name="㼿㼿㼿㼿㼿 3 3 6 4" xfId="20643"/>
    <cellStyle name="㼿㼿㼿㼿㼿 3 3 6 4 2" xfId="20644"/>
    <cellStyle name="㼿㼿㼿㼿㼿 3 3 6 4 2 2" xfId="41018"/>
    <cellStyle name="㼿㼿㼿㼿㼿 3 3 6 4 3" xfId="41019"/>
    <cellStyle name="㼿㼿㼿㼿㼿 3 3 6 5" xfId="20645"/>
    <cellStyle name="㼿㼿㼿㼿㼿 3 3 6 5 2" xfId="41020"/>
    <cellStyle name="㼿㼿㼿㼿㼿 3 3 6 6" xfId="41021"/>
    <cellStyle name="㼿㼿㼿㼿㼿 3 3 7" xfId="20646"/>
    <cellStyle name="㼿㼿㼿㼿㼿 3 3 7 2" xfId="20647"/>
    <cellStyle name="㼿㼿㼿㼿㼿 3 3 7 2 2" xfId="41022"/>
    <cellStyle name="㼿㼿㼿㼿㼿 3 3 7 3" xfId="41023"/>
    <cellStyle name="㼿㼿㼿㼿㼿 3 3 8" xfId="20648"/>
    <cellStyle name="㼿㼿㼿㼿㼿 3 3 8 2" xfId="41024"/>
    <cellStyle name="㼿㼿㼿㼿㼿 3 3 9" xfId="41025"/>
    <cellStyle name="㼿㼿㼿㼿㼿 3 4" xfId="20649"/>
    <cellStyle name="㼿㼿㼿㼿㼿 3 4 2" xfId="20650"/>
    <cellStyle name="㼿㼿㼿㼿㼿 3 4 2 2" xfId="20651"/>
    <cellStyle name="㼿㼿㼿㼿㼿 3 4 2 2 2" xfId="20652"/>
    <cellStyle name="㼿㼿㼿㼿㼿 3 4 2 2 2 2" xfId="41026"/>
    <cellStyle name="㼿㼿㼿㼿㼿 3 4 2 2 3" xfId="41027"/>
    <cellStyle name="㼿㼿㼿㼿㼿 3 4 2 3" xfId="20653"/>
    <cellStyle name="㼿㼿㼿㼿㼿 3 4 2 3 2" xfId="20654"/>
    <cellStyle name="㼿㼿㼿㼿㼿 3 4 2 3 2 2" xfId="41028"/>
    <cellStyle name="㼿㼿㼿㼿㼿 3 4 2 3 3" xfId="41029"/>
    <cellStyle name="㼿㼿㼿㼿㼿 3 4 2 4" xfId="20655"/>
    <cellStyle name="㼿㼿㼿㼿㼿 3 4 2 4 2" xfId="20656"/>
    <cellStyle name="㼿㼿㼿㼿㼿 3 4 2 4 2 2" xfId="41030"/>
    <cellStyle name="㼿㼿㼿㼿㼿 3 4 2 4 3" xfId="41031"/>
    <cellStyle name="㼿㼿㼿㼿㼿 3 4 2 5" xfId="20657"/>
    <cellStyle name="㼿㼿㼿㼿㼿 3 4 2 5 2" xfId="41032"/>
    <cellStyle name="㼿㼿㼿㼿㼿 3 4 2 6" xfId="41033"/>
    <cellStyle name="㼿㼿㼿㼿㼿 3 4 3" xfId="20658"/>
    <cellStyle name="㼿㼿㼿㼿㼿 3 4 3 2" xfId="20659"/>
    <cellStyle name="㼿㼿㼿㼿㼿 3 4 3 2 2" xfId="20660"/>
    <cellStyle name="㼿㼿㼿㼿㼿 3 4 3 2 2 2" xfId="41034"/>
    <cellStyle name="㼿㼿㼿㼿㼿 3 4 3 2 3" xfId="41035"/>
    <cellStyle name="㼿㼿㼿㼿㼿 3 4 3 3" xfId="20661"/>
    <cellStyle name="㼿㼿㼿㼿㼿 3 4 3 3 2" xfId="20662"/>
    <cellStyle name="㼿㼿㼿㼿㼿 3 4 3 3 2 2" xfId="41036"/>
    <cellStyle name="㼿㼿㼿㼿㼿 3 4 3 3 3" xfId="41037"/>
    <cellStyle name="㼿㼿㼿㼿㼿 3 4 3 4" xfId="20663"/>
    <cellStyle name="㼿㼿㼿㼿㼿 3 4 3 4 2" xfId="20664"/>
    <cellStyle name="㼿㼿㼿㼿㼿 3 4 3 4 2 2" xfId="41038"/>
    <cellStyle name="㼿㼿㼿㼿㼿 3 4 3 4 3" xfId="41039"/>
    <cellStyle name="㼿㼿㼿㼿㼿 3 4 3 5" xfId="20665"/>
    <cellStyle name="㼿㼿㼿㼿㼿 3 4 3 5 2" xfId="41040"/>
    <cellStyle name="㼿㼿㼿㼿㼿 3 4 3 6" xfId="41041"/>
    <cellStyle name="㼿㼿㼿㼿㼿 3 4 4" xfId="20666"/>
    <cellStyle name="㼿㼿㼿㼿㼿 3 4 4 2" xfId="20667"/>
    <cellStyle name="㼿㼿㼿㼿㼿 3 4 4 2 2" xfId="20668"/>
    <cellStyle name="㼿㼿㼿㼿㼿 3 4 4 2 2 2" xfId="41042"/>
    <cellStyle name="㼿㼿㼿㼿㼿 3 4 4 2 3" xfId="41043"/>
    <cellStyle name="㼿㼿㼿㼿㼿 3 4 4 3" xfId="20669"/>
    <cellStyle name="㼿㼿㼿㼿㼿 3 4 4 3 2" xfId="20670"/>
    <cellStyle name="㼿㼿㼿㼿㼿 3 4 4 3 2 2" xfId="41044"/>
    <cellStyle name="㼿㼿㼿㼿㼿 3 4 4 3 3" xfId="41045"/>
    <cellStyle name="㼿㼿㼿㼿㼿 3 4 4 4" xfId="20671"/>
    <cellStyle name="㼿㼿㼿㼿㼿 3 4 4 4 2" xfId="20672"/>
    <cellStyle name="㼿㼿㼿㼿㼿 3 4 4 4 2 2" xfId="41046"/>
    <cellStyle name="㼿㼿㼿㼿㼿 3 4 4 4 3" xfId="41047"/>
    <cellStyle name="㼿㼿㼿㼿㼿 3 4 4 5" xfId="20673"/>
    <cellStyle name="㼿㼿㼿㼿㼿 3 4 4 5 2" xfId="41048"/>
    <cellStyle name="㼿㼿㼿㼿㼿 3 4 4 6" xfId="41049"/>
    <cellStyle name="㼿㼿㼿㼿㼿 3 4 5" xfId="20674"/>
    <cellStyle name="㼿㼿㼿㼿㼿 3 4 5 2" xfId="20675"/>
    <cellStyle name="㼿㼿㼿㼿㼿 3 4 5 2 2" xfId="20676"/>
    <cellStyle name="㼿㼿㼿㼿㼿 3 4 5 2 2 2" xfId="41050"/>
    <cellStyle name="㼿㼿㼿㼿㼿 3 4 5 2 3" xfId="41051"/>
    <cellStyle name="㼿㼿㼿㼿㼿 3 4 5 3" xfId="20677"/>
    <cellStyle name="㼿㼿㼿㼿㼿 3 4 5 3 2" xfId="20678"/>
    <cellStyle name="㼿㼿㼿㼿㼿 3 4 5 3 2 2" xfId="41052"/>
    <cellStyle name="㼿㼿㼿㼿㼿 3 4 5 3 3" xfId="41053"/>
    <cellStyle name="㼿㼿㼿㼿㼿 3 4 5 4" xfId="20679"/>
    <cellStyle name="㼿㼿㼿㼿㼿 3 4 5 4 2" xfId="20680"/>
    <cellStyle name="㼿㼿㼿㼿㼿 3 4 5 4 2 2" xfId="41054"/>
    <cellStyle name="㼿㼿㼿㼿㼿 3 4 5 4 3" xfId="41055"/>
    <cellStyle name="㼿㼿㼿㼿㼿 3 4 5 5" xfId="20681"/>
    <cellStyle name="㼿㼿㼿㼿㼿 3 4 5 5 2" xfId="41056"/>
    <cellStyle name="㼿㼿㼿㼿㼿 3 4 5 6" xfId="41057"/>
    <cellStyle name="㼿㼿㼿㼿㼿 3 4 6" xfId="20682"/>
    <cellStyle name="㼿㼿㼿㼿㼿 3 4 6 2" xfId="20683"/>
    <cellStyle name="㼿㼿㼿㼿㼿 3 4 6 2 2" xfId="41058"/>
    <cellStyle name="㼿㼿㼿㼿㼿 3 4 6 3" xfId="41059"/>
    <cellStyle name="㼿㼿㼿㼿㼿 3 4 7" xfId="20684"/>
    <cellStyle name="㼿㼿㼿㼿㼿 3 4 7 2" xfId="41060"/>
    <cellStyle name="㼿㼿㼿㼿㼿 3 4 8" xfId="41061"/>
    <cellStyle name="㼿㼿㼿㼿㼿 3 5" xfId="20685"/>
    <cellStyle name="㼿㼿㼿㼿㼿 3 5 2" xfId="20686"/>
    <cellStyle name="㼿㼿㼿㼿㼿 3 5 2 2" xfId="20687"/>
    <cellStyle name="㼿㼿㼿㼿㼿 3 5 2 2 2" xfId="20688"/>
    <cellStyle name="㼿㼿㼿㼿㼿 3 5 2 2 2 2" xfId="41062"/>
    <cellStyle name="㼿㼿㼿㼿㼿 3 5 2 2 3" xfId="41063"/>
    <cellStyle name="㼿㼿㼿㼿㼿 3 5 2 3" xfId="20689"/>
    <cellStyle name="㼿㼿㼿㼿㼿 3 5 2 3 2" xfId="20690"/>
    <cellStyle name="㼿㼿㼿㼿㼿 3 5 2 3 2 2" xfId="41064"/>
    <cellStyle name="㼿㼿㼿㼿㼿 3 5 2 3 3" xfId="41065"/>
    <cellStyle name="㼿㼿㼿㼿㼿 3 5 2 4" xfId="20691"/>
    <cellStyle name="㼿㼿㼿㼿㼿 3 5 2 4 2" xfId="20692"/>
    <cellStyle name="㼿㼿㼿㼿㼿 3 5 2 4 2 2" xfId="41066"/>
    <cellStyle name="㼿㼿㼿㼿㼿 3 5 2 4 3" xfId="41067"/>
    <cellStyle name="㼿㼿㼿㼿㼿 3 5 2 5" xfId="20693"/>
    <cellStyle name="㼿㼿㼿㼿㼿 3 5 2 5 2" xfId="41068"/>
    <cellStyle name="㼿㼿㼿㼿㼿 3 5 2 6" xfId="41069"/>
    <cellStyle name="㼿㼿㼿㼿㼿 3 5 3" xfId="20694"/>
    <cellStyle name="㼿㼿㼿㼿㼿 3 5 3 2" xfId="20695"/>
    <cellStyle name="㼿㼿㼿㼿㼿 3 5 3 2 2" xfId="20696"/>
    <cellStyle name="㼿㼿㼿㼿㼿 3 5 3 2 2 2" xfId="41070"/>
    <cellStyle name="㼿㼿㼿㼿㼿 3 5 3 2 3" xfId="41071"/>
    <cellStyle name="㼿㼿㼿㼿㼿 3 5 3 3" xfId="20697"/>
    <cellStyle name="㼿㼿㼿㼿㼿 3 5 3 3 2" xfId="20698"/>
    <cellStyle name="㼿㼿㼿㼿㼿 3 5 3 3 2 2" xfId="41072"/>
    <cellStyle name="㼿㼿㼿㼿㼿 3 5 3 3 3" xfId="41073"/>
    <cellStyle name="㼿㼿㼿㼿㼿 3 5 3 4" xfId="20699"/>
    <cellStyle name="㼿㼿㼿㼿㼿 3 5 3 4 2" xfId="20700"/>
    <cellStyle name="㼿㼿㼿㼿㼿 3 5 3 4 2 2" xfId="41074"/>
    <cellStyle name="㼿㼿㼿㼿㼿 3 5 3 4 3" xfId="41075"/>
    <cellStyle name="㼿㼿㼿㼿㼿 3 5 3 5" xfId="20701"/>
    <cellStyle name="㼿㼿㼿㼿㼿 3 5 3 5 2" xfId="41076"/>
    <cellStyle name="㼿㼿㼿㼿㼿 3 5 3 6" xfId="41077"/>
    <cellStyle name="㼿㼿㼿㼿㼿 3 5 4" xfId="20702"/>
    <cellStyle name="㼿㼿㼿㼿㼿 3 5 4 2" xfId="20703"/>
    <cellStyle name="㼿㼿㼿㼿㼿 3 5 4 2 2" xfId="20704"/>
    <cellStyle name="㼿㼿㼿㼿㼿 3 5 4 2 2 2" xfId="41078"/>
    <cellStyle name="㼿㼿㼿㼿㼿 3 5 4 2 3" xfId="41079"/>
    <cellStyle name="㼿㼿㼿㼿㼿 3 5 4 3" xfId="20705"/>
    <cellStyle name="㼿㼿㼿㼿㼿 3 5 4 3 2" xfId="20706"/>
    <cellStyle name="㼿㼿㼿㼿㼿 3 5 4 3 2 2" xfId="41080"/>
    <cellStyle name="㼿㼿㼿㼿㼿 3 5 4 3 3" xfId="41081"/>
    <cellStyle name="㼿㼿㼿㼿㼿 3 5 4 4" xfId="20707"/>
    <cellStyle name="㼿㼿㼿㼿㼿 3 5 4 4 2" xfId="20708"/>
    <cellStyle name="㼿㼿㼿㼿㼿 3 5 4 4 2 2" xfId="41082"/>
    <cellStyle name="㼿㼿㼿㼿㼿 3 5 4 4 3" xfId="41083"/>
    <cellStyle name="㼿㼿㼿㼿㼿 3 5 4 5" xfId="20709"/>
    <cellStyle name="㼿㼿㼿㼿㼿 3 5 4 5 2" xfId="41084"/>
    <cellStyle name="㼿㼿㼿㼿㼿 3 5 4 6" xfId="41085"/>
    <cellStyle name="㼿㼿㼿㼿㼿 3 5 5" xfId="20710"/>
    <cellStyle name="㼿㼿㼿㼿㼿 3 5 5 2" xfId="20711"/>
    <cellStyle name="㼿㼿㼿㼿㼿 3 5 5 2 2" xfId="20712"/>
    <cellStyle name="㼿㼿㼿㼿㼿 3 5 5 2 2 2" xfId="41086"/>
    <cellStyle name="㼿㼿㼿㼿㼿 3 5 5 2 3" xfId="41087"/>
    <cellStyle name="㼿㼿㼿㼿㼿 3 5 5 3" xfId="20713"/>
    <cellStyle name="㼿㼿㼿㼿㼿 3 5 5 3 2" xfId="20714"/>
    <cellStyle name="㼿㼿㼿㼿㼿 3 5 5 3 2 2" xfId="41088"/>
    <cellStyle name="㼿㼿㼿㼿㼿 3 5 5 3 3" xfId="41089"/>
    <cellStyle name="㼿㼿㼿㼿㼿 3 5 5 4" xfId="20715"/>
    <cellStyle name="㼿㼿㼿㼿㼿 3 5 5 4 2" xfId="20716"/>
    <cellStyle name="㼿㼿㼿㼿㼿 3 5 5 4 2 2" xfId="41090"/>
    <cellStyle name="㼿㼿㼿㼿㼿 3 5 5 4 3" xfId="41091"/>
    <cellStyle name="㼿㼿㼿㼿㼿 3 5 5 5" xfId="20717"/>
    <cellStyle name="㼿㼿㼿㼿㼿 3 5 5 5 2" xfId="41092"/>
    <cellStyle name="㼿㼿㼿㼿㼿 3 5 5 6" xfId="41093"/>
    <cellStyle name="㼿㼿㼿㼿㼿 3 5 6" xfId="20718"/>
    <cellStyle name="㼿㼿㼿㼿㼿 3 5 6 2" xfId="20719"/>
    <cellStyle name="㼿㼿㼿㼿㼿 3 5 6 2 2" xfId="41094"/>
    <cellStyle name="㼿㼿㼿㼿㼿 3 5 6 3" xfId="41095"/>
    <cellStyle name="㼿㼿㼿㼿㼿 3 5 7" xfId="20720"/>
    <cellStyle name="㼿㼿㼿㼿㼿 3 5 7 2" xfId="41096"/>
    <cellStyle name="㼿㼿㼿㼿㼿 3 5 8" xfId="41097"/>
    <cellStyle name="㼿㼿㼿㼿㼿 3 6" xfId="20721"/>
    <cellStyle name="㼿㼿㼿㼿㼿 3 6 2" xfId="20722"/>
    <cellStyle name="㼿㼿㼿㼿㼿 3 6 2 2" xfId="20723"/>
    <cellStyle name="㼿㼿㼿㼿㼿 3 6 2 2 2" xfId="41098"/>
    <cellStyle name="㼿㼿㼿㼿㼿 3 6 2 3" xfId="41099"/>
    <cellStyle name="㼿㼿㼿㼿㼿 3 6 3" xfId="20724"/>
    <cellStyle name="㼿㼿㼿㼿㼿 3 6 3 2" xfId="41100"/>
    <cellStyle name="㼿㼿㼿㼿㼿 3 6 4" xfId="41101"/>
    <cellStyle name="㼿㼿㼿㼿㼿 3 7" xfId="20725"/>
    <cellStyle name="㼿㼿㼿㼿㼿 3 7 2" xfId="20726"/>
    <cellStyle name="㼿㼿㼿㼿㼿 3 7 2 2" xfId="41102"/>
    <cellStyle name="㼿㼿㼿㼿㼿 3 7 3" xfId="41103"/>
    <cellStyle name="㼿㼿㼿㼿㼿 3 8" xfId="20727"/>
    <cellStyle name="㼿㼿㼿㼿㼿 3 8 2" xfId="41104"/>
    <cellStyle name="㼿㼿㼿㼿㼿 3 9" xfId="41105"/>
    <cellStyle name="㼿㼿㼿㼿㼿 4" xfId="20728"/>
    <cellStyle name="㼿㼿㼿㼿㼿 4 10" xfId="41106"/>
    <cellStyle name="㼿㼿㼿㼿㼿 4 2" xfId="20729"/>
    <cellStyle name="㼿㼿㼿㼿㼿 4 2 2" xfId="20730"/>
    <cellStyle name="㼿㼿㼿㼿㼿 4 2 2 2" xfId="20731"/>
    <cellStyle name="㼿㼿㼿㼿㼿 4 2 2 2 2" xfId="20732"/>
    <cellStyle name="㼿㼿㼿㼿㼿 4 2 2 2 2 2" xfId="41107"/>
    <cellStyle name="㼿㼿㼿㼿㼿 4 2 2 2 3" xfId="41108"/>
    <cellStyle name="㼿㼿㼿㼿㼿 4 2 2 3" xfId="20733"/>
    <cellStyle name="㼿㼿㼿㼿㼿 4 2 2 3 2" xfId="20734"/>
    <cellStyle name="㼿㼿㼿㼿㼿 4 2 2 3 2 2" xfId="41109"/>
    <cellStyle name="㼿㼿㼿㼿㼿 4 2 2 3 3" xfId="41110"/>
    <cellStyle name="㼿㼿㼿㼿㼿 4 2 2 4" xfId="20735"/>
    <cellStyle name="㼿㼿㼿㼿㼿 4 2 2 4 2" xfId="20736"/>
    <cellStyle name="㼿㼿㼿㼿㼿 4 2 2 4 2 2" xfId="41111"/>
    <cellStyle name="㼿㼿㼿㼿㼿 4 2 2 4 3" xfId="41112"/>
    <cellStyle name="㼿㼿㼿㼿㼿 4 2 2 5" xfId="20737"/>
    <cellStyle name="㼿㼿㼿㼿㼿 4 2 2 5 2" xfId="41113"/>
    <cellStyle name="㼿㼿㼿㼿㼿 4 2 2 6" xfId="41114"/>
    <cellStyle name="㼿㼿㼿㼿㼿 4 2 3" xfId="20738"/>
    <cellStyle name="㼿㼿㼿㼿㼿 4 2 3 2" xfId="20739"/>
    <cellStyle name="㼿㼿㼿㼿㼿 4 2 3 2 2" xfId="20740"/>
    <cellStyle name="㼿㼿㼿㼿㼿 4 2 3 2 2 2" xfId="41115"/>
    <cellStyle name="㼿㼿㼿㼿㼿 4 2 3 2 3" xfId="41116"/>
    <cellStyle name="㼿㼿㼿㼿㼿 4 2 3 3" xfId="20741"/>
    <cellStyle name="㼿㼿㼿㼿㼿 4 2 3 3 2" xfId="20742"/>
    <cellStyle name="㼿㼿㼿㼿㼿 4 2 3 3 2 2" xfId="41117"/>
    <cellStyle name="㼿㼿㼿㼿㼿 4 2 3 3 3" xfId="41118"/>
    <cellStyle name="㼿㼿㼿㼿㼿 4 2 3 4" xfId="20743"/>
    <cellStyle name="㼿㼿㼿㼿㼿 4 2 3 4 2" xfId="20744"/>
    <cellStyle name="㼿㼿㼿㼿㼿 4 2 3 4 2 2" xfId="41119"/>
    <cellStyle name="㼿㼿㼿㼿㼿 4 2 3 4 3" xfId="41120"/>
    <cellStyle name="㼿㼿㼿㼿㼿 4 2 3 5" xfId="20745"/>
    <cellStyle name="㼿㼿㼿㼿㼿 4 2 3 5 2" xfId="41121"/>
    <cellStyle name="㼿㼿㼿㼿㼿 4 2 3 6" xfId="41122"/>
    <cellStyle name="㼿㼿㼿㼿㼿 4 2 4" xfId="20746"/>
    <cellStyle name="㼿㼿㼿㼿㼿 4 2 4 2" xfId="20747"/>
    <cellStyle name="㼿㼿㼿㼿㼿 4 2 4 2 2" xfId="20748"/>
    <cellStyle name="㼿㼿㼿㼿㼿 4 2 4 2 2 2" xfId="41123"/>
    <cellStyle name="㼿㼿㼿㼿㼿 4 2 4 2 3" xfId="41124"/>
    <cellStyle name="㼿㼿㼿㼿㼿 4 2 4 3" xfId="20749"/>
    <cellStyle name="㼿㼿㼿㼿㼿 4 2 4 3 2" xfId="20750"/>
    <cellStyle name="㼿㼿㼿㼿㼿 4 2 4 3 2 2" xfId="41125"/>
    <cellStyle name="㼿㼿㼿㼿㼿 4 2 4 3 3" xfId="41126"/>
    <cellStyle name="㼿㼿㼿㼿㼿 4 2 4 4" xfId="20751"/>
    <cellStyle name="㼿㼿㼿㼿㼿 4 2 4 4 2" xfId="20752"/>
    <cellStyle name="㼿㼿㼿㼿㼿 4 2 4 4 2 2" xfId="41127"/>
    <cellStyle name="㼿㼿㼿㼿㼿 4 2 4 4 3" xfId="41128"/>
    <cellStyle name="㼿㼿㼿㼿㼿 4 2 4 5" xfId="20753"/>
    <cellStyle name="㼿㼿㼿㼿㼿 4 2 4 5 2" xfId="41129"/>
    <cellStyle name="㼿㼿㼿㼿㼿 4 2 4 6" xfId="41130"/>
    <cellStyle name="㼿㼿㼿㼿㼿 4 2 5" xfId="20754"/>
    <cellStyle name="㼿㼿㼿㼿㼿 4 2 5 2" xfId="20755"/>
    <cellStyle name="㼿㼿㼿㼿㼿 4 2 5 2 2" xfId="20756"/>
    <cellStyle name="㼿㼿㼿㼿㼿 4 2 5 2 2 2" xfId="41131"/>
    <cellStyle name="㼿㼿㼿㼿㼿 4 2 5 2 3" xfId="41132"/>
    <cellStyle name="㼿㼿㼿㼿㼿 4 2 5 3" xfId="20757"/>
    <cellStyle name="㼿㼿㼿㼿㼿 4 2 5 3 2" xfId="20758"/>
    <cellStyle name="㼿㼿㼿㼿㼿 4 2 5 3 2 2" xfId="41133"/>
    <cellStyle name="㼿㼿㼿㼿㼿 4 2 5 3 3" xfId="41134"/>
    <cellStyle name="㼿㼿㼿㼿㼿 4 2 5 4" xfId="20759"/>
    <cellStyle name="㼿㼿㼿㼿㼿 4 2 5 4 2" xfId="20760"/>
    <cellStyle name="㼿㼿㼿㼿㼿 4 2 5 4 2 2" xfId="41135"/>
    <cellStyle name="㼿㼿㼿㼿㼿 4 2 5 4 3" xfId="41136"/>
    <cellStyle name="㼿㼿㼿㼿㼿 4 2 5 5" xfId="20761"/>
    <cellStyle name="㼿㼿㼿㼿㼿 4 2 5 5 2" xfId="41137"/>
    <cellStyle name="㼿㼿㼿㼿㼿 4 2 5 6" xfId="41138"/>
    <cellStyle name="㼿㼿㼿㼿㼿 4 2 6" xfId="20762"/>
    <cellStyle name="㼿㼿㼿㼿㼿 4 2 6 2" xfId="20763"/>
    <cellStyle name="㼿㼿㼿㼿㼿 4 2 6 2 2" xfId="20764"/>
    <cellStyle name="㼿㼿㼿㼿㼿 4 2 6 2 2 2" xfId="41139"/>
    <cellStyle name="㼿㼿㼿㼿㼿 4 2 6 2 3" xfId="41140"/>
    <cellStyle name="㼿㼿㼿㼿㼿 4 2 6 3" xfId="20765"/>
    <cellStyle name="㼿㼿㼿㼿㼿 4 2 6 3 2" xfId="20766"/>
    <cellStyle name="㼿㼿㼿㼿㼿 4 2 6 3 2 2" xfId="41141"/>
    <cellStyle name="㼿㼿㼿㼿㼿 4 2 6 3 3" xfId="41142"/>
    <cellStyle name="㼿㼿㼿㼿㼿 4 2 6 4" xfId="20767"/>
    <cellStyle name="㼿㼿㼿㼿㼿 4 2 6 4 2" xfId="20768"/>
    <cellStyle name="㼿㼿㼿㼿㼿 4 2 6 4 2 2" xfId="41143"/>
    <cellStyle name="㼿㼿㼿㼿㼿 4 2 6 4 3" xfId="41144"/>
    <cellStyle name="㼿㼿㼿㼿㼿 4 2 6 5" xfId="20769"/>
    <cellStyle name="㼿㼿㼿㼿㼿 4 2 6 5 2" xfId="41145"/>
    <cellStyle name="㼿㼿㼿㼿㼿 4 2 6 6" xfId="41146"/>
    <cellStyle name="㼿㼿㼿㼿㼿 4 2 7" xfId="20770"/>
    <cellStyle name="㼿㼿㼿㼿㼿 4 2 7 2" xfId="20771"/>
    <cellStyle name="㼿㼿㼿㼿㼿 4 2 7 2 2" xfId="41147"/>
    <cellStyle name="㼿㼿㼿㼿㼿 4 2 7 3" xfId="41148"/>
    <cellStyle name="㼿㼿㼿㼿㼿 4 2 8" xfId="20772"/>
    <cellStyle name="㼿㼿㼿㼿㼿 4 2 8 2" xfId="41149"/>
    <cellStyle name="㼿㼿㼿㼿㼿 4 2 9" xfId="41150"/>
    <cellStyle name="㼿㼿㼿㼿㼿 4 3" xfId="20773"/>
    <cellStyle name="㼿㼿㼿㼿㼿 4 3 2" xfId="20774"/>
    <cellStyle name="㼿㼿㼿㼿㼿 4 3 2 2" xfId="20775"/>
    <cellStyle name="㼿㼿㼿㼿㼿 4 3 2 2 2" xfId="20776"/>
    <cellStyle name="㼿㼿㼿㼿㼿 4 3 2 2 2 2" xfId="41151"/>
    <cellStyle name="㼿㼿㼿㼿㼿 4 3 2 2 3" xfId="41152"/>
    <cellStyle name="㼿㼿㼿㼿㼿 4 3 2 3" xfId="20777"/>
    <cellStyle name="㼿㼿㼿㼿㼿 4 3 2 3 2" xfId="20778"/>
    <cellStyle name="㼿㼿㼿㼿㼿 4 3 2 3 2 2" xfId="41153"/>
    <cellStyle name="㼿㼿㼿㼿㼿 4 3 2 3 3" xfId="41154"/>
    <cellStyle name="㼿㼿㼿㼿㼿 4 3 2 4" xfId="20779"/>
    <cellStyle name="㼿㼿㼿㼿㼿 4 3 2 4 2" xfId="20780"/>
    <cellStyle name="㼿㼿㼿㼿㼿 4 3 2 4 2 2" xfId="41155"/>
    <cellStyle name="㼿㼿㼿㼿㼿 4 3 2 4 3" xfId="41156"/>
    <cellStyle name="㼿㼿㼿㼿㼿 4 3 2 5" xfId="20781"/>
    <cellStyle name="㼿㼿㼿㼿㼿 4 3 2 5 2" xfId="41157"/>
    <cellStyle name="㼿㼿㼿㼿㼿 4 3 2 6" xfId="41158"/>
    <cellStyle name="㼿㼿㼿㼿㼿 4 3 3" xfId="20782"/>
    <cellStyle name="㼿㼿㼿㼿㼿 4 3 3 2" xfId="20783"/>
    <cellStyle name="㼿㼿㼿㼿㼿 4 3 3 2 2" xfId="20784"/>
    <cellStyle name="㼿㼿㼿㼿㼿 4 3 3 2 2 2" xfId="41159"/>
    <cellStyle name="㼿㼿㼿㼿㼿 4 3 3 2 3" xfId="41160"/>
    <cellStyle name="㼿㼿㼿㼿㼿 4 3 3 3" xfId="20785"/>
    <cellStyle name="㼿㼿㼿㼿㼿 4 3 3 3 2" xfId="20786"/>
    <cellStyle name="㼿㼿㼿㼿㼿 4 3 3 3 2 2" xfId="41161"/>
    <cellStyle name="㼿㼿㼿㼿㼿 4 3 3 3 3" xfId="41162"/>
    <cellStyle name="㼿㼿㼿㼿㼿 4 3 3 4" xfId="20787"/>
    <cellStyle name="㼿㼿㼿㼿㼿 4 3 3 4 2" xfId="20788"/>
    <cellStyle name="㼿㼿㼿㼿㼿 4 3 3 4 2 2" xfId="41163"/>
    <cellStyle name="㼿㼿㼿㼿㼿 4 3 3 4 3" xfId="41164"/>
    <cellStyle name="㼿㼿㼿㼿㼿 4 3 3 5" xfId="20789"/>
    <cellStyle name="㼿㼿㼿㼿㼿 4 3 3 5 2" xfId="41165"/>
    <cellStyle name="㼿㼿㼿㼿㼿 4 3 3 6" xfId="41166"/>
    <cellStyle name="㼿㼿㼿㼿㼿 4 3 4" xfId="20790"/>
    <cellStyle name="㼿㼿㼿㼿㼿 4 3 4 2" xfId="20791"/>
    <cellStyle name="㼿㼿㼿㼿㼿 4 3 4 2 2" xfId="20792"/>
    <cellStyle name="㼿㼿㼿㼿㼿 4 3 4 2 2 2" xfId="41167"/>
    <cellStyle name="㼿㼿㼿㼿㼿 4 3 4 2 3" xfId="41168"/>
    <cellStyle name="㼿㼿㼿㼿㼿 4 3 4 3" xfId="20793"/>
    <cellStyle name="㼿㼿㼿㼿㼿 4 3 4 3 2" xfId="20794"/>
    <cellStyle name="㼿㼿㼿㼿㼿 4 3 4 3 2 2" xfId="41169"/>
    <cellStyle name="㼿㼿㼿㼿㼿 4 3 4 3 3" xfId="41170"/>
    <cellStyle name="㼿㼿㼿㼿㼿 4 3 4 4" xfId="20795"/>
    <cellStyle name="㼿㼿㼿㼿㼿 4 3 4 4 2" xfId="20796"/>
    <cellStyle name="㼿㼿㼿㼿㼿 4 3 4 4 2 2" xfId="41171"/>
    <cellStyle name="㼿㼿㼿㼿㼿 4 3 4 4 3" xfId="41172"/>
    <cellStyle name="㼿㼿㼿㼿㼿 4 3 4 5" xfId="20797"/>
    <cellStyle name="㼿㼿㼿㼿㼿 4 3 4 5 2" xfId="41173"/>
    <cellStyle name="㼿㼿㼿㼿㼿 4 3 4 6" xfId="41174"/>
    <cellStyle name="㼿㼿㼿㼿㼿 4 3 5" xfId="20798"/>
    <cellStyle name="㼿㼿㼿㼿㼿 4 3 5 2" xfId="20799"/>
    <cellStyle name="㼿㼿㼿㼿㼿 4 3 5 2 2" xfId="20800"/>
    <cellStyle name="㼿㼿㼿㼿㼿 4 3 5 2 2 2" xfId="41175"/>
    <cellStyle name="㼿㼿㼿㼿㼿 4 3 5 2 3" xfId="41176"/>
    <cellStyle name="㼿㼿㼿㼿㼿 4 3 5 3" xfId="20801"/>
    <cellStyle name="㼿㼿㼿㼿㼿 4 3 5 3 2" xfId="20802"/>
    <cellStyle name="㼿㼿㼿㼿㼿 4 3 5 3 2 2" xfId="41177"/>
    <cellStyle name="㼿㼿㼿㼿㼿 4 3 5 3 3" xfId="41178"/>
    <cellStyle name="㼿㼿㼿㼿㼿 4 3 5 4" xfId="20803"/>
    <cellStyle name="㼿㼿㼿㼿㼿 4 3 5 4 2" xfId="20804"/>
    <cellStyle name="㼿㼿㼿㼿㼿 4 3 5 4 2 2" xfId="41179"/>
    <cellStyle name="㼿㼿㼿㼿㼿 4 3 5 4 3" xfId="41180"/>
    <cellStyle name="㼿㼿㼿㼿㼿 4 3 5 5" xfId="20805"/>
    <cellStyle name="㼿㼿㼿㼿㼿 4 3 5 5 2" xfId="41181"/>
    <cellStyle name="㼿㼿㼿㼿㼿 4 3 5 6" xfId="41182"/>
    <cellStyle name="㼿㼿㼿㼿㼿 4 3 6" xfId="20806"/>
    <cellStyle name="㼿㼿㼿㼿㼿 4 3 6 2" xfId="20807"/>
    <cellStyle name="㼿㼿㼿㼿㼿 4 3 6 2 2" xfId="41183"/>
    <cellStyle name="㼿㼿㼿㼿㼿 4 3 6 3" xfId="41184"/>
    <cellStyle name="㼿㼿㼿㼿㼿 4 3 7" xfId="20808"/>
    <cellStyle name="㼿㼿㼿㼿㼿 4 3 7 2" xfId="41185"/>
    <cellStyle name="㼿㼿㼿㼿㼿 4 3 8" xfId="41186"/>
    <cellStyle name="㼿㼿㼿㼿㼿 4 4" xfId="20809"/>
    <cellStyle name="㼿㼿㼿㼿㼿 4 4 2" xfId="20810"/>
    <cellStyle name="㼿㼿㼿㼿㼿 4 4 2 2" xfId="20811"/>
    <cellStyle name="㼿㼿㼿㼿㼿 4 4 2 2 2" xfId="41187"/>
    <cellStyle name="㼿㼿㼿㼿㼿 4 4 2 3" xfId="41188"/>
    <cellStyle name="㼿㼿㼿㼿㼿 4 4 3" xfId="20812"/>
    <cellStyle name="㼿㼿㼿㼿㼿 4 4 3 2" xfId="20813"/>
    <cellStyle name="㼿㼿㼿㼿㼿 4 4 3 2 2" xfId="41189"/>
    <cellStyle name="㼿㼿㼿㼿㼿 4 4 3 3" xfId="41190"/>
    <cellStyle name="㼿㼿㼿㼿㼿 4 4 4" xfId="20814"/>
    <cellStyle name="㼿㼿㼿㼿㼿 4 4 4 2" xfId="20815"/>
    <cellStyle name="㼿㼿㼿㼿㼿 4 4 4 2 2" xfId="41191"/>
    <cellStyle name="㼿㼿㼿㼿㼿 4 4 4 3" xfId="41192"/>
    <cellStyle name="㼿㼿㼿㼿㼿 4 4 5" xfId="20816"/>
    <cellStyle name="㼿㼿㼿㼿㼿 4 4 5 2" xfId="41193"/>
    <cellStyle name="㼿㼿㼿㼿㼿 4 4 6" xfId="41194"/>
    <cellStyle name="㼿㼿㼿㼿㼿 4 5" xfId="20817"/>
    <cellStyle name="㼿㼿㼿㼿㼿 4 5 2" xfId="20818"/>
    <cellStyle name="㼿㼿㼿㼿㼿 4 5 2 2" xfId="20819"/>
    <cellStyle name="㼿㼿㼿㼿㼿 4 5 2 2 2" xfId="41195"/>
    <cellStyle name="㼿㼿㼿㼿㼿 4 5 2 3" xfId="41196"/>
    <cellStyle name="㼿㼿㼿㼿㼿 4 5 3" xfId="20820"/>
    <cellStyle name="㼿㼿㼿㼿㼿 4 5 3 2" xfId="20821"/>
    <cellStyle name="㼿㼿㼿㼿㼿 4 5 3 2 2" xfId="41197"/>
    <cellStyle name="㼿㼿㼿㼿㼿 4 5 3 3" xfId="41198"/>
    <cellStyle name="㼿㼿㼿㼿㼿 4 5 4" xfId="20822"/>
    <cellStyle name="㼿㼿㼿㼿㼿 4 5 4 2" xfId="20823"/>
    <cellStyle name="㼿㼿㼿㼿㼿 4 5 4 2 2" xfId="41199"/>
    <cellStyle name="㼿㼿㼿㼿㼿 4 5 4 3" xfId="41200"/>
    <cellStyle name="㼿㼿㼿㼿㼿 4 5 5" xfId="20824"/>
    <cellStyle name="㼿㼿㼿㼿㼿 4 5 5 2" xfId="41201"/>
    <cellStyle name="㼿㼿㼿㼿㼿 4 5 6" xfId="41202"/>
    <cellStyle name="㼿㼿㼿㼿㼿 4 6" xfId="20825"/>
    <cellStyle name="㼿㼿㼿㼿㼿 4 6 2" xfId="20826"/>
    <cellStyle name="㼿㼿㼿㼿㼿 4 6 2 2" xfId="20827"/>
    <cellStyle name="㼿㼿㼿㼿㼿 4 6 2 2 2" xfId="41203"/>
    <cellStyle name="㼿㼿㼿㼿㼿 4 6 2 3" xfId="41204"/>
    <cellStyle name="㼿㼿㼿㼿㼿 4 6 3" xfId="20828"/>
    <cellStyle name="㼿㼿㼿㼿㼿 4 6 3 2" xfId="20829"/>
    <cellStyle name="㼿㼿㼿㼿㼿 4 6 3 2 2" xfId="41205"/>
    <cellStyle name="㼿㼿㼿㼿㼿 4 6 3 3" xfId="41206"/>
    <cellStyle name="㼿㼿㼿㼿㼿 4 6 4" xfId="20830"/>
    <cellStyle name="㼿㼿㼿㼿㼿 4 6 4 2" xfId="20831"/>
    <cellStyle name="㼿㼿㼿㼿㼿 4 6 4 2 2" xfId="41207"/>
    <cellStyle name="㼿㼿㼿㼿㼿 4 6 4 3" xfId="41208"/>
    <cellStyle name="㼿㼿㼿㼿㼿 4 6 5" xfId="20832"/>
    <cellStyle name="㼿㼿㼿㼿㼿 4 6 5 2" xfId="41209"/>
    <cellStyle name="㼿㼿㼿㼿㼿 4 6 6" xfId="41210"/>
    <cellStyle name="㼿㼿㼿㼿㼿 4 7" xfId="20833"/>
    <cellStyle name="㼿㼿㼿㼿㼿 4 7 2" xfId="20834"/>
    <cellStyle name="㼿㼿㼿㼿㼿 4 7 2 2" xfId="20835"/>
    <cellStyle name="㼿㼿㼿㼿㼿 4 7 2 2 2" xfId="41211"/>
    <cellStyle name="㼿㼿㼿㼿㼿 4 7 2 3" xfId="41212"/>
    <cellStyle name="㼿㼿㼿㼿㼿 4 7 3" xfId="20836"/>
    <cellStyle name="㼿㼿㼿㼿㼿 4 7 3 2" xfId="20837"/>
    <cellStyle name="㼿㼿㼿㼿㼿 4 7 3 2 2" xfId="41213"/>
    <cellStyle name="㼿㼿㼿㼿㼿 4 7 3 3" xfId="41214"/>
    <cellStyle name="㼿㼿㼿㼿㼿 4 7 4" xfId="20838"/>
    <cellStyle name="㼿㼿㼿㼿㼿 4 7 4 2" xfId="20839"/>
    <cellStyle name="㼿㼿㼿㼿㼿 4 7 4 2 2" xfId="41215"/>
    <cellStyle name="㼿㼿㼿㼿㼿 4 7 4 3" xfId="41216"/>
    <cellStyle name="㼿㼿㼿㼿㼿 4 7 5" xfId="20840"/>
    <cellStyle name="㼿㼿㼿㼿㼿 4 7 5 2" xfId="41217"/>
    <cellStyle name="㼿㼿㼿㼿㼿 4 7 6" xfId="41218"/>
    <cellStyle name="㼿㼿㼿㼿㼿 4 8" xfId="20841"/>
    <cellStyle name="㼿㼿㼿㼿㼿 4 8 2" xfId="20842"/>
    <cellStyle name="㼿㼿㼿㼿㼿 4 8 2 2" xfId="41219"/>
    <cellStyle name="㼿㼿㼿㼿㼿 4 8 3" xfId="41220"/>
    <cellStyle name="㼿㼿㼿㼿㼿 4 9" xfId="20843"/>
    <cellStyle name="㼿㼿㼿㼿㼿 4 9 2" xfId="41221"/>
    <cellStyle name="㼿㼿㼿㼿㼿 5" xfId="20844"/>
    <cellStyle name="㼿㼿㼿㼿㼿 5 2" xfId="20845"/>
    <cellStyle name="㼿㼿㼿㼿㼿 5 2 2" xfId="20846"/>
    <cellStyle name="㼿㼿㼿㼿㼿 5 2 2 2" xfId="20847"/>
    <cellStyle name="㼿㼿㼿㼿㼿 5 2 2 2 2" xfId="41222"/>
    <cellStyle name="㼿㼿㼿㼿㼿 5 2 2 3" xfId="41223"/>
    <cellStyle name="㼿㼿㼿㼿㼿 5 2 3" xfId="20848"/>
    <cellStyle name="㼿㼿㼿㼿㼿 5 2 3 2" xfId="20849"/>
    <cellStyle name="㼿㼿㼿㼿㼿 5 2 3 2 2" xfId="41224"/>
    <cellStyle name="㼿㼿㼿㼿㼿 5 2 3 3" xfId="41225"/>
    <cellStyle name="㼿㼿㼿㼿㼿 5 2 4" xfId="20850"/>
    <cellStyle name="㼿㼿㼿㼿㼿 5 2 4 2" xfId="20851"/>
    <cellStyle name="㼿㼿㼿㼿㼿 5 2 4 2 2" xfId="41226"/>
    <cellStyle name="㼿㼿㼿㼿㼿 5 2 4 3" xfId="41227"/>
    <cellStyle name="㼿㼿㼿㼿㼿 5 2 5" xfId="20852"/>
    <cellStyle name="㼿㼿㼿㼿㼿 5 2 5 2" xfId="41228"/>
    <cellStyle name="㼿㼿㼿㼿㼿 5 2 6" xfId="41229"/>
    <cellStyle name="㼿㼿㼿㼿㼿 5 3" xfId="20853"/>
    <cellStyle name="㼿㼿㼿㼿㼿 5 3 2" xfId="20854"/>
    <cellStyle name="㼿㼿㼿㼿㼿 5 3 2 2" xfId="20855"/>
    <cellStyle name="㼿㼿㼿㼿㼿 5 3 2 2 2" xfId="41230"/>
    <cellStyle name="㼿㼿㼿㼿㼿 5 3 2 3" xfId="41231"/>
    <cellStyle name="㼿㼿㼿㼿㼿 5 3 3" xfId="20856"/>
    <cellStyle name="㼿㼿㼿㼿㼿 5 3 3 2" xfId="20857"/>
    <cellStyle name="㼿㼿㼿㼿㼿 5 3 3 2 2" xfId="41232"/>
    <cellStyle name="㼿㼿㼿㼿㼿 5 3 3 3" xfId="41233"/>
    <cellStyle name="㼿㼿㼿㼿㼿 5 3 4" xfId="20858"/>
    <cellStyle name="㼿㼿㼿㼿㼿 5 3 4 2" xfId="20859"/>
    <cellStyle name="㼿㼿㼿㼿㼿 5 3 4 2 2" xfId="41234"/>
    <cellStyle name="㼿㼿㼿㼿㼿 5 3 4 3" xfId="41235"/>
    <cellStyle name="㼿㼿㼿㼿㼿 5 3 5" xfId="20860"/>
    <cellStyle name="㼿㼿㼿㼿㼿 5 3 5 2" xfId="41236"/>
    <cellStyle name="㼿㼿㼿㼿㼿 5 3 6" xfId="41237"/>
    <cellStyle name="㼿㼿㼿㼿㼿 5 4" xfId="20861"/>
    <cellStyle name="㼿㼿㼿㼿㼿 5 4 2" xfId="20862"/>
    <cellStyle name="㼿㼿㼿㼿㼿 5 4 2 2" xfId="20863"/>
    <cellStyle name="㼿㼿㼿㼿㼿 5 4 2 2 2" xfId="41238"/>
    <cellStyle name="㼿㼿㼿㼿㼿 5 4 2 3" xfId="41239"/>
    <cellStyle name="㼿㼿㼿㼿㼿 5 4 3" xfId="20864"/>
    <cellStyle name="㼿㼿㼿㼿㼿 5 4 3 2" xfId="20865"/>
    <cellStyle name="㼿㼿㼿㼿㼿 5 4 3 2 2" xfId="41240"/>
    <cellStyle name="㼿㼿㼿㼿㼿 5 4 3 3" xfId="41241"/>
    <cellStyle name="㼿㼿㼿㼿㼿 5 4 4" xfId="20866"/>
    <cellStyle name="㼿㼿㼿㼿㼿 5 4 4 2" xfId="20867"/>
    <cellStyle name="㼿㼿㼿㼿㼿 5 4 4 2 2" xfId="41242"/>
    <cellStyle name="㼿㼿㼿㼿㼿 5 4 4 3" xfId="41243"/>
    <cellStyle name="㼿㼿㼿㼿㼿 5 4 5" xfId="20868"/>
    <cellStyle name="㼿㼿㼿㼿㼿 5 4 5 2" xfId="41244"/>
    <cellStyle name="㼿㼿㼿㼿㼿 5 4 6" xfId="41245"/>
    <cellStyle name="㼿㼿㼿㼿㼿 5 5" xfId="20869"/>
    <cellStyle name="㼿㼿㼿㼿㼿 5 5 2" xfId="20870"/>
    <cellStyle name="㼿㼿㼿㼿㼿 5 5 2 2" xfId="20871"/>
    <cellStyle name="㼿㼿㼿㼿㼿 5 5 2 2 2" xfId="41246"/>
    <cellStyle name="㼿㼿㼿㼿㼿 5 5 2 3" xfId="41247"/>
    <cellStyle name="㼿㼿㼿㼿㼿 5 5 3" xfId="20872"/>
    <cellStyle name="㼿㼿㼿㼿㼿 5 5 3 2" xfId="20873"/>
    <cellStyle name="㼿㼿㼿㼿㼿 5 5 3 2 2" xfId="41248"/>
    <cellStyle name="㼿㼿㼿㼿㼿 5 5 3 3" xfId="41249"/>
    <cellStyle name="㼿㼿㼿㼿㼿 5 5 4" xfId="20874"/>
    <cellStyle name="㼿㼿㼿㼿㼿 5 5 4 2" xfId="20875"/>
    <cellStyle name="㼿㼿㼿㼿㼿 5 5 4 2 2" xfId="41250"/>
    <cellStyle name="㼿㼿㼿㼿㼿 5 5 4 3" xfId="41251"/>
    <cellStyle name="㼿㼿㼿㼿㼿 5 5 5" xfId="20876"/>
    <cellStyle name="㼿㼿㼿㼿㼿 5 5 5 2" xfId="41252"/>
    <cellStyle name="㼿㼿㼿㼿㼿 5 5 6" xfId="41253"/>
    <cellStyle name="㼿㼿㼿㼿㼿 5 6" xfId="20877"/>
    <cellStyle name="㼿㼿㼿㼿㼿 5 6 2" xfId="20878"/>
    <cellStyle name="㼿㼿㼿㼿㼿 5 6 2 2" xfId="20879"/>
    <cellStyle name="㼿㼿㼿㼿㼿 5 6 2 2 2" xfId="41254"/>
    <cellStyle name="㼿㼿㼿㼿㼿 5 6 2 3" xfId="41255"/>
    <cellStyle name="㼿㼿㼿㼿㼿 5 6 3" xfId="20880"/>
    <cellStyle name="㼿㼿㼿㼿㼿 5 6 3 2" xfId="20881"/>
    <cellStyle name="㼿㼿㼿㼿㼿 5 6 3 2 2" xfId="41256"/>
    <cellStyle name="㼿㼿㼿㼿㼿 5 6 3 3" xfId="41257"/>
    <cellStyle name="㼿㼿㼿㼿㼿 5 6 4" xfId="20882"/>
    <cellStyle name="㼿㼿㼿㼿㼿 5 6 4 2" xfId="20883"/>
    <cellStyle name="㼿㼿㼿㼿㼿 5 6 4 2 2" xfId="41258"/>
    <cellStyle name="㼿㼿㼿㼿㼿 5 6 4 3" xfId="41259"/>
    <cellStyle name="㼿㼿㼿㼿㼿 5 6 5" xfId="20884"/>
    <cellStyle name="㼿㼿㼿㼿㼿 5 6 5 2" xfId="41260"/>
    <cellStyle name="㼿㼿㼿㼿㼿 5 6 6" xfId="41261"/>
    <cellStyle name="㼿㼿㼿㼿㼿 5 7" xfId="20885"/>
    <cellStyle name="㼿㼿㼿㼿㼿 5 7 2" xfId="20886"/>
    <cellStyle name="㼿㼿㼿㼿㼿 5 7 2 2" xfId="41262"/>
    <cellStyle name="㼿㼿㼿㼿㼿 5 7 3" xfId="41263"/>
    <cellStyle name="㼿㼿㼿㼿㼿 5 8" xfId="20887"/>
    <cellStyle name="㼿㼿㼿㼿㼿 5 8 2" xfId="41264"/>
    <cellStyle name="㼿㼿㼿㼿㼿 5 9" xfId="41265"/>
    <cellStyle name="㼿㼿㼿㼿㼿 6" xfId="20888"/>
    <cellStyle name="㼿㼿㼿㼿㼿 6 2" xfId="20889"/>
    <cellStyle name="㼿㼿㼿㼿㼿 6 2 2" xfId="20890"/>
    <cellStyle name="㼿㼿㼿㼿㼿 6 2 2 2" xfId="20891"/>
    <cellStyle name="㼿㼿㼿㼿㼿 6 2 2 2 2" xfId="41266"/>
    <cellStyle name="㼿㼿㼿㼿㼿 6 2 2 3" xfId="41267"/>
    <cellStyle name="㼿㼿㼿㼿㼿 6 2 3" xfId="20892"/>
    <cellStyle name="㼿㼿㼿㼿㼿 6 2 3 2" xfId="20893"/>
    <cellStyle name="㼿㼿㼿㼿㼿 6 2 3 2 2" xfId="41268"/>
    <cellStyle name="㼿㼿㼿㼿㼿 6 2 3 3" xfId="41269"/>
    <cellStyle name="㼿㼿㼿㼿㼿 6 2 4" xfId="20894"/>
    <cellStyle name="㼿㼿㼿㼿㼿 6 2 4 2" xfId="20895"/>
    <cellStyle name="㼿㼿㼿㼿㼿 6 2 4 2 2" xfId="41270"/>
    <cellStyle name="㼿㼿㼿㼿㼿 6 2 4 3" xfId="41271"/>
    <cellStyle name="㼿㼿㼿㼿㼿 6 2 5" xfId="20896"/>
    <cellStyle name="㼿㼿㼿㼿㼿 6 2 5 2" xfId="41272"/>
    <cellStyle name="㼿㼿㼿㼿㼿 6 2 6" xfId="41273"/>
    <cellStyle name="㼿㼿㼿㼿㼿 6 3" xfId="20897"/>
    <cellStyle name="㼿㼿㼿㼿㼿 6 3 2" xfId="20898"/>
    <cellStyle name="㼿㼿㼿㼿㼿 6 3 2 2" xfId="20899"/>
    <cellStyle name="㼿㼿㼿㼿㼿 6 3 2 2 2" xfId="41274"/>
    <cellStyle name="㼿㼿㼿㼿㼿 6 3 2 3" xfId="41275"/>
    <cellStyle name="㼿㼿㼿㼿㼿 6 3 3" xfId="20900"/>
    <cellStyle name="㼿㼿㼿㼿㼿 6 3 3 2" xfId="20901"/>
    <cellStyle name="㼿㼿㼿㼿㼿 6 3 3 2 2" xfId="41276"/>
    <cellStyle name="㼿㼿㼿㼿㼿 6 3 3 3" xfId="41277"/>
    <cellStyle name="㼿㼿㼿㼿㼿 6 3 4" xfId="20902"/>
    <cellStyle name="㼿㼿㼿㼿㼿 6 3 4 2" xfId="20903"/>
    <cellStyle name="㼿㼿㼿㼿㼿 6 3 4 2 2" xfId="41278"/>
    <cellStyle name="㼿㼿㼿㼿㼿 6 3 4 3" xfId="41279"/>
    <cellStyle name="㼿㼿㼿㼿㼿 6 3 5" xfId="20904"/>
    <cellStyle name="㼿㼿㼿㼿㼿 6 3 5 2" xfId="41280"/>
    <cellStyle name="㼿㼿㼿㼿㼿 6 3 6" xfId="41281"/>
    <cellStyle name="㼿㼿㼿㼿㼿 6 4" xfId="20905"/>
    <cellStyle name="㼿㼿㼿㼿㼿 6 4 2" xfId="20906"/>
    <cellStyle name="㼿㼿㼿㼿㼿 6 4 2 2" xfId="20907"/>
    <cellStyle name="㼿㼿㼿㼿㼿 6 4 2 2 2" xfId="41282"/>
    <cellStyle name="㼿㼿㼿㼿㼿 6 4 2 3" xfId="41283"/>
    <cellStyle name="㼿㼿㼿㼿㼿 6 4 3" xfId="20908"/>
    <cellStyle name="㼿㼿㼿㼿㼿 6 4 3 2" xfId="20909"/>
    <cellStyle name="㼿㼿㼿㼿㼿 6 4 3 2 2" xfId="41284"/>
    <cellStyle name="㼿㼿㼿㼿㼿 6 4 3 3" xfId="41285"/>
    <cellStyle name="㼿㼿㼿㼿㼿 6 4 4" xfId="20910"/>
    <cellStyle name="㼿㼿㼿㼿㼿 6 4 4 2" xfId="20911"/>
    <cellStyle name="㼿㼿㼿㼿㼿 6 4 4 2 2" xfId="41286"/>
    <cellStyle name="㼿㼿㼿㼿㼿 6 4 4 3" xfId="41287"/>
    <cellStyle name="㼿㼿㼿㼿㼿 6 4 5" xfId="20912"/>
    <cellStyle name="㼿㼿㼿㼿㼿 6 4 5 2" xfId="41288"/>
    <cellStyle name="㼿㼿㼿㼿㼿 6 4 6" xfId="41289"/>
    <cellStyle name="㼿㼿㼿㼿㼿 6 5" xfId="20913"/>
    <cellStyle name="㼿㼿㼿㼿㼿 6 5 2" xfId="20914"/>
    <cellStyle name="㼿㼿㼿㼿㼿 6 5 2 2" xfId="20915"/>
    <cellStyle name="㼿㼿㼿㼿㼿 6 5 2 2 2" xfId="41290"/>
    <cellStyle name="㼿㼿㼿㼿㼿 6 5 2 3" xfId="41291"/>
    <cellStyle name="㼿㼿㼿㼿㼿 6 5 3" xfId="20916"/>
    <cellStyle name="㼿㼿㼿㼿㼿 6 5 3 2" xfId="20917"/>
    <cellStyle name="㼿㼿㼿㼿㼿 6 5 3 2 2" xfId="41292"/>
    <cellStyle name="㼿㼿㼿㼿㼿 6 5 3 3" xfId="41293"/>
    <cellStyle name="㼿㼿㼿㼿㼿 6 5 4" xfId="20918"/>
    <cellStyle name="㼿㼿㼿㼿㼿 6 5 4 2" xfId="20919"/>
    <cellStyle name="㼿㼿㼿㼿㼿 6 5 4 2 2" xfId="41294"/>
    <cellStyle name="㼿㼿㼿㼿㼿 6 5 4 3" xfId="41295"/>
    <cellStyle name="㼿㼿㼿㼿㼿 6 5 5" xfId="20920"/>
    <cellStyle name="㼿㼿㼿㼿㼿 6 5 5 2" xfId="41296"/>
    <cellStyle name="㼿㼿㼿㼿㼿 6 5 6" xfId="41297"/>
    <cellStyle name="㼿㼿㼿㼿㼿 6 6" xfId="20921"/>
    <cellStyle name="㼿㼿㼿㼿㼿 6 6 2" xfId="20922"/>
    <cellStyle name="㼿㼿㼿㼿㼿 6 6 2 2" xfId="41298"/>
    <cellStyle name="㼿㼿㼿㼿㼿 6 6 3" xfId="41299"/>
    <cellStyle name="㼿㼿㼿㼿㼿 6 7" xfId="20923"/>
    <cellStyle name="㼿㼿㼿㼿㼿 6 7 2" xfId="41300"/>
    <cellStyle name="㼿㼿㼿㼿㼿 6 8" xfId="41301"/>
    <cellStyle name="㼿㼿㼿㼿㼿 7" xfId="20924"/>
    <cellStyle name="㼿㼿㼿㼿㼿 7 2" xfId="20925"/>
    <cellStyle name="㼿㼿㼿㼿㼿 7 2 2" xfId="20926"/>
    <cellStyle name="㼿㼿㼿㼿㼿 7 2 2 2" xfId="20927"/>
    <cellStyle name="㼿㼿㼿㼿㼿 7 2 2 2 2" xfId="41302"/>
    <cellStyle name="㼿㼿㼿㼿㼿 7 2 2 3" xfId="41303"/>
    <cellStyle name="㼿㼿㼿㼿㼿 7 2 3" xfId="20928"/>
    <cellStyle name="㼿㼿㼿㼿㼿 7 2 3 2" xfId="20929"/>
    <cellStyle name="㼿㼿㼿㼿㼿 7 2 3 2 2" xfId="41304"/>
    <cellStyle name="㼿㼿㼿㼿㼿 7 2 3 3" xfId="41305"/>
    <cellStyle name="㼿㼿㼿㼿㼿 7 2 4" xfId="20930"/>
    <cellStyle name="㼿㼿㼿㼿㼿 7 2 4 2" xfId="20931"/>
    <cellStyle name="㼿㼿㼿㼿㼿 7 2 4 2 2" xfId="41306"/>
    <cellStyle name="㼿㼿㼿㼿㼿 7 2 4 3" xfId="41307"/>
    <cellStyle name="㼿㼿㼿㼿㼿 7 2 5" xfId="20932"/>
    <cellStyle name="㼿㼿㼿㼿㼿 7 2 5 2" xfId="41308"/>
    <cellStyle name="㼿㼿㼿㼿㼿 7 2 6" xfId="41309"/>
    <cellStyle name="㼿㼿㼿㼿㼿 7 3" xfId="20933"/>
    <cellStyle name="㼿㼿㼿㼿㼿 7 3 2" xfId="20934"/>
    <cellStyle name="㼿㼿㼿㼿㼿 7 3 2 2" xfId="20935"/>
    <cellStyle name="㼿㼿㼿㼿㼿 7 3 2 2 2" xfId="41310"/>
    <cellStyle name="㼿㼿㼿㼿㼿 7 3 2 3" xfId="41311"/>
    <cellStyle name="㼿㼿㼿㼿㼿 7 3 3" xfId="20936"/>
    <cellStyle name="㼿㼿㼿㼿㼿 7 3 3 2" xfId="20937"/>
    <cellStyle name="㼿㼿㼿㼿㼿 7 3 3 2 2" xfId="41312"/>
    <cellStyle name="㼿㼿㼿㼿㼿 7 3 3 3" xfId="41313"/>
    <cellStyle name="㼿㼿㼿㼿㼿 7 3 4" xfId="20938"/>
    <cellStyle name="㼿㼿㼿㼿㼿 7 3 4 2" xfId="20939"/>
    <cellStyle name="㼿㼿㼿㼿㼿 7 3 4 2 2" xfId="41314"/>
    <cellStyle name="㼿㼿㼿㼿㼿 7 3 4 3" xfId="41315"/>
    <cellStyle name="㼿㼿㼿㼿㼿 7 3 5" xfId="20940"/>
    <cellStyle name="㼿㼿㼿㼿㼿 7 3 5 2" xfId="41316"/>
    <cellStyle name="㼿㼿㼿㼿㼿 7 3 6" xfId="41317"/>
    <cellStyle name="㼿㼿㼿㼿㼿 7 4" xfId="20941"/>
    <cellStyle name="㼿㼿㼿㼿㼿 7 4 2" xfId="20942"/>
    <cellStyle name="㼿㼿㼿㼿㼿 7 4 2 2" xfId="20943"/>
    <cellStyle name="㼿㼿㼿㼿㼿 7 4 2 2 2" xfId="41318"/>
    <cellStyle name="㼿㼿㼿㼿㼿 7 4 2 3" xfId="41319"/>
    <cellStyle name="㼿㼿㼿㼿㼿 7 4 3" xfId="20944"/>
    <cellStyle name="㼿㼿㼿㼿㼿 7 4 3 2" xfId="20945"/>
    <cellStyle name="㼿㼿㼿㼿㼿 7 4 3 2 2" xfId="41320"/>
    <cellStyle name="㼿㼿㼿㼿㼿 7 4 3 3" xfId="41321"/>
    <cellStyle name="㼿㼿㼿㼿㼿 7 4 4" xfId="20946"/>
    <cellStyle name="㼿㼿㼿㼿㼿 7 4 4 2" xfId="20947"/>
    <cellStyle name="㼿㼿㼿㼿㼿 7 4 4 2 2" xfId="41322"/>
    <cellStyle name="㼿㼿㼿㼿㼿 7 4 4 3" xfId="41323"/>
    <cellStyle name="㼿㼿㼿㼿㼿 7 4 5" xfId="20948"/>
    <cellStyle name="㼿㼿㼿㼿㼿 7 4 5 2" xfId="41324"/>
    <cellStyle name="㼿㼿㼿㼿㼿 7 4 6" xfId="41325"/>
    <cellStyle name="㼿㼿㼿㼿㼿 7 5" xfId="20949"/>
    <cellStyle name="㼿㼿㼿㼿㼿 7 5 2" xfId="20950"/>
    <cellStyle name="㼿㼿㼿㼿㼿 7 5 2 2" xfId="20951"/>
    <cellStyle name="㼿㼿㼿㼿㼿 7 5 2 2 2" xfId="41326"/>
    <cellStyle name="㼿㼿㼿㼿㼿 7 5 2 3" xfId="41327"/>
    <cellStyle name="㼿㼿㼿㼿㼿 7 5 3" xfId="20952"/>
    <cellStyle name="㼿㼿㼿㼿㼿 7 5 3 2" xfId="20953"/>
    <cellStyle name="㼿㼿㼿㼿㼿 7 5 3 2 2" xfId="41328"/>
    <cellStyle name="㼿㼿㼿㼿㼿 7 5 3 3" xfId="41329"/>
    <cellStyle name="㼿㼿㼿㼿㼿 7 5 4" xfId="20954"/>
    <cellStyle name="㼿㼿㼿㼿㼿 7 5 4 2" xfId="20955"/>
    <cellStyle name="㼿㼿㼿㼿㼿 7 5 4 2 2" xfId="41330"/>
    <cellStyle name="㼿㼿㼿㼿㼿 7 5 4 3" xfId="41331"/>
    <cellStyle name="㼿㼿㼿㼿㼿 7 5 5" xfId="20956"/>
    <cellStyle name="㼿㼿㼿㼿㼿 7 5 5 2" xfId="41332"/>
    <cellStyle name="㼿㼿㼿㼿㼿 7 5 6" xfId="41333"/>
    <cellStyle name="㼿㼿㼿㼿㼿 7 6" xfId="20957"/>
    <cellStyle name="㼿㼿㼿㼿㼿 7 6 2" xfId="20958"/>
    <cellStyle name="㼿㼿㼿㼿㼿 7 6 2 2" xfId="41334"/>
    <cellStyle name="㼿㼿㼿㼿㼿 7 6 3" xfId="41335"/>
    <cellStyle name="㼿㼿㼿㼿㼿 7 7" xfId="20959"/>
    <cellStyle name="㼿㼿㼿㼿㼿 7 7 2" xfId="41336"/>
    <cellStyle name="㼿㼿㼿㼿㼿 7 8" xfId="41337"/>
    <cellStyle name="㼿㼿㼿㼿㼿 8" xfId="20960"/>
    <cellStyle name="㼿㼿㼿㼿㼿 8 2" xfId="20961"/>
    <cellStyle name="㼿㼿㼿㼿㼿 8 2 2" xfId="20962"/>
    <cellStyle name="㼿㼿㼿㼿㼿 8 2 2 2" xfId="41338"/>
    <cellStyle name="㼿㼿㼿㼿㼿 8 2 3" xfId="41339"/>
    <cellStyle name="㼿㼿㼿㼿㼿 8 3" xfId="20963"/>
    <cellStyle name="㼿㼿㼿㼿㼿 8 3 2" xfId="41340"/>
    <cellStyle name="㼿㼿㼿㼿㼿 8 4" xfId="41341"/>
    <cellStyle name="㼿㼿㼿㼿㼿 9" xfId="20964"/>
    <cellStyle name="㼿㼿㼿㼿㼿 9 2" xfId="20965"/>
    <cellStyle name="㼿㼿㼿㼿㼿 9 2 2" xfId="41342"/>
    <cellStyle name="㼿㼿㼿㼿㼿 9 3" xfId="41343"/>
    <cellStyle name="㼿㼿㼿㼿㼿?" xfId="417"/>
    <cellStyle name="㼿㼿㼿㼿㼿㼿?" xfId="418"/>
    <cellStyle name="㼿㼿㼿㼿㼿㼿㼿㼿" xfId="419"/>
    <cellStyle name="㼿㼿㼿㼿㼿㼿㼿㼿㼿" xfId="420"/>
    <cellStyle name="㼿㼿㼿㼿㼿㼿㼿㼿㼿㼿" xfId="421"/>
  </cellStyles>
  <dxfs count="0"/>
  <tableStyles count="0" defaultTableStyle="TableStyleMedium9" defaultPivotStyle="PivotStyleLight16"/>
  <colors>
    <mruColors>
      <color rgb="FF66FF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8.xml"/><Relationship Id="rId42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21.xml"/><Relationship Id="rId50" Type="http://schemas.openxmlformats.org/officeDocument/2006/relationships/externalLink" Target="externalLinks/externalLink24.xml"/><Relationship Id="rId55" Type="http://schemas.openxmlformats.org/officeDocument/2006/relationships/externalLink" Target="externalLinks/externalLink29.xml"/><Relationship Id="rId63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50.xml"/><Relationship Id="rId84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63.xml"/><Relationship Id="rId97" Type="http://schemas.openxmlformats.org/officeDocument/2006/relationships/externalLink" Target="externalLinks/externalLink7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5.xml"/><Relationship Id="rId92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3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37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14.xml"/><Relationship Id="rId45" Type="http://schemas.openxmlformats.org/officeDocument/2006/relationships/externalLink" Target="externalLinks/externalLink19.xml"/><Relationship Id="rId53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40.xml"/><Relationship Id="rId74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53.xml"/><Relationship Id="rId87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5.xml"/><Relationship Id="rId82" Type="http://schemas.openxmlformats.org/officeDocument/2006/relationships/externalLink" Target="externalLinks/externalLink56.xml"/><Relationship Id="rId90" Type="http://schemas.openxmlformats.org/officeDocument/2006/relationships/externalLink" Target="externalLinks/externalLink64.xml"/><Relationship Id="rId95" Type="http://schemas.openxmlformats.org/officeDocument/2006/relationships/externalLink" Target="externalLinks/externalLink6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externalLink" Target="externalLinks/externalLink9.xml"/><Relationship Id="rId43" Type="http://schemas.openxmlformats.org/officeDocument/2006/relationships/externalLink" Target="externalLinks/externalLink17.xml"/><Relationship Id="rId48" Type="http://schemas.openxmlformats.org/officeDocument/2006/relationships/externalLink" Target="externalLinks/externalLink22.xml"/><Relationship Id="rId56" Type="http://schemas.openxmlformats.org/officeDocument/2006/relationships/externalLink" Target="externalLinks/externalLink30.xml"/><Relationship Id="rId64" Type="http://schemas.openxmlformats.org/officeDocument/2006/relationships/externalLink" Target="externalLinks/externalLink38.xml"/><Relationship Id="rId69" Type="http://schemas.openxmlformats.org/officeDocument/2006/relationships/externalLink" Target="externalLinks/externalLink43.xml"/><Relationship Id="rId77" Type="http://schemas.openxmlformats.org/officeDocument/2006/relationships/externalLink" Target="externalLinks/externalLink51.xml"/><Relationship Id="rId100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5.xml"/><Relationship Id="rId72" Type="http://schemas.openxmlformats.org/officeDocument/2006/relationships/externalLink" Target="externalLinks/externalLink46.xml"/><Relationship Id="rId80" Type="http://schemas.openxmlformats.org/officeDocument/2006/relationships/externalLink" Target="externalLinks/externalLink54.xml"/><Relationship Id="rId85" Type="http://schemas.openxmlformats.org/officeDocument/2006/relationships/externalLink" Target="externalLinks/externalLink59.xml"/><Relationship Id="rId93" Type="http://schemas.openxmlformats.org/officeDocument/2006/relationships/externalLink" Target="externalLinks/externalLink67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38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20.xml"/><Relationship Id="rId59" Type="http://schemas.openxmlformats.org/officeDocument/2006/relationships/externalLink" Target="externalLinks/externalLink33.xml"/><Relationship Id="rId67" Type="http://schemas.openxmlformats.org/officeDocument/2006/relationships/externalLink" Target="externalLinks/externalLink4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5.xml"/><Relationship Id="rId54" Type="http://schemas.openxmlformats.org/officeDocument/2006/relationships/externalLink" Target="externalLinks/externalLink28.xml"/><Relationship Id="rId62" Type="http://schemas.openxmlformats.org/officeDocument/2006/relationships/externalLink" Target="externalLinks/externalLink36.xml"/><Relationship Id="rId70" Type="http://schemas.openxmlformats.org/officeDocument/2006/relationships/externalLink" Target="externalLinks/externalLink44.xml"/><Relationship Id="rId75" Type="http://schemas.openxmlformats.org/officeDocument/2006/relationships/externalLink" Target="externalLinks/externalLink49.xml"/><Relationship Id="rId83" Type="http://schemas.openxmlformats.org/officeDocument/2006/relationships/externalLink" Target="externalLinks/externalLink57.xml"/><Relationship Id="rId88" Type="http://schemas.openxmlformats.org/officeDocument/2006/relationships/externalLink" Target="externalLinks/externalLink62.xml"/><Relationship Id="rId91" Type="http://schemas.openxmlformats.org/officeDocument/2006/relationships/externalLink" Target="externalLinks/externalLink65.xml"/><Relationship Id="rId96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externalLink" Target="externalLinks/externalLink10.xml"/><Relationship Id="rId49" Type="http://schemas.openxmlformats.org/officeDocument/2006/relationships/externalLink" Target="externalLinks/externalLink23.xml"/><Relationship Id="rId57" Type="http://schemas.openxmlformats.org/officeDocument/2006/relationships/externalLink" Target="externalLinks/externalLink3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5.xml"/><Relationship Id="rId44" Type="http://schemas.openxmlformats.org/officeDocument/2006/relationships/externalLink" Target="externalLinks/externalLink18.xml"/><Relationship Id="rId52" Type="http://schemas.openxmlformats.org/officeDocument/2006/relationships/externalLink" Target="externalLinks/externalLink26.xml"/><Relationship Id="rId60" Type="http://schemas.openxmlformats.org/officeDocument/2006/relationships/externalLink" Target="externalLinks/externalLink34.xml"/><Relationship Id="rId65" Type="http://schemas.openxmlformats.org/officeDocument/2006/relationships/externalLink" Target="externalLinks/externalLink39.xml"/><Relationship Id="rId73" Type="http://schemas.openxmlformats.org/officeDocument/2006/relationships/externalLink" Target="externalLinks/externalLink47.xml"/><Relationship Id="rId78" Type="http://schemas.openxmlformats.org/officeDocument/2006/relationships/externalLink" Target="externalLinks/externalLink52.xml"/><Relationship Id="rId81" Type="http://schemas.openxmlformats.org/officeDocument/2006/relationships/externalLink" Target="externalLinks/externalLink55.xml"/><Relationship Id="rId86" Type="http://schemas.openxmlformats.org/officeDocument/2006/relationships/externalLink" Target="externalLinks/externalLink60.xml"/><Relationship Id="rId94" Type="http://schemas.openxmlformats.org/officeDocument/2006/relationships/externalLink" Target="externalLinks/externalLink68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48-s\gip\&#1060;&#1088;&#1080;&#1079;&#1077;&#1085;\&#1056;&#1072;&#1073;&#1086;&#1090;&#1072;\&#1041;&#1077;&#1083;&#1086;&#1079;&#1077;&#1088;&#1089;&#1082;&#1072;&#1103;%20&#1059;&#1055;&#1057;&#1042;\&#1056;&#1072;&#1089;&#1095;&#1077;&#1090;%20&#1058;&#1050;&#1055;%20&#1041;&#1077;&#1083;&#1086;&#1079;&#1077;&#1088;&#1089;&#1082;&#1072;&#110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1401\USERS\4005\2014%20&#1075;&#1086;&#1076;\&#1054;&#1088;&#1077;&#1085;&#1073;&#1091;&#1088;&#1075;\&#1055;&#1100;&#1103;&#1085;&#1086;&#1074;&#1089;&#1082;&#1086;&#1077;\&#1089;&#1084;&#1077;&#1090;&#1072;%20&#1047;&#1059;&#1056;8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.%20&#1089;&#1084;&#1077;&#1090;&#1099;%202015%20&#1075;\&#1054;&#1041;&#1066;&#1045;&#1050;&#1058;&#1067;%20&#1058;&#1055;\&#1055;&#1048;&#1056;%20%20&#1055;&#1057;%20&#1052;&#1091;&#1088;&#1072;&#1090;&#1096;&#1080;&#1085;&#1086;\&#1050;&#1086;&#1087;&#1080;&#1103;%20&#1057;&#1084;&#1077;&#1090;&#1072;%20&#1055;&#1048;&#1056;%20%20&#1055;&#1083;&#1072;&#1074;&#1082;&#1072;%20&#1075;&#1086;&#1083;&#1086;&#1083;&#1077;&#1076;&#1072;%20&#1042;&#1051;110%20&#1043;&#1088;&#1072;&#1078;&#1076;&#1072;&#1085;&#1089;&#1082;&#1072;&#1103;%20-2015&#1075;+&#1080;&#1079;&#1084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74;&#1077;&#1090;&#1083;&#1072;&#1085;&#1072;\YandexDisk\10_&#1056;&#1040;&#1041;&#1054;&#1063;&#1048;&#1045;%20&#1052;&#1040;&#1058;&#1045;&#1056;&#1048;&#1040;&#1051;&#1067;\2%20&#1052;&#1056;&#1057;&#1050;\&#1052;16.2018%20&#1056;&#1058;&#1056;&#1057;%20&#1050;&#1080;&#1095;&#1082;&#1072;&#1089;&#1089;%20&#1043;&#1061;&#1042;%203,5%20&#1082;&#1084;%20&#1087;&#1086;&#1076;%20&#1082;&#1083;&#1102;&#1095;\&#1055;&#1048;&#1056;&#1044;\!&#1057;&#1044;%20_%20&#1042;&#1051;-10&#1082;&#1042;_%20&#1050;&#1080;&#1095;&#1082;&#1072;&#1089;_%20&#1053;&#1040;%20&#1055;&#1056;&#1054;&#1042;&#1045;&#1056;&#1050;&#1059;\5.%20&#1059;&#1057;&#1056;%20%20-&#1057;&#1072;&#1088;&#1072;&#1082;&#1090;&#1072;&#1096;&#1089;&#1082;&#1072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&#1056;&#1072;&#1073;&#1086;&#1090;&#1072;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9;&#1052;&#1050;&#1054;&#1052;\Documents\&#1054;&#1041;&#1066;&#1045;&#1050;&#1058;&#1067;\&#1055;&#1057;%20&#1057;&#1077;&#1074;&#1077;&#1088;&#1085;&#1072;&#1103;\4%20&#1074;&#1072;&#1088;&#1080;&#1072;&#1085;&#1090;\&#1057;&#1084;&#1077;&#1090;&#1099;%20&#1058;&#1055;-10%20&#1086;&#1090;%20&#1086;&#1087;&#1086;&#1088;&#1099;%20&#8470;55%20(&#1057;&#1077;&#1074;&#1077;&#1088;&#1085;&#1072;&#1103;)-&#1089;%20&#1048;&#1057;&#1055;&#1056;&#1040;&#1042;&#1051;.%20&#1079;&#1072;&#1084;&#1077;&#1095;&#1072;&#1085;&#1080;&#1081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08082014\&#1044;&#1054;&#1050;&#1059;&#1052;&#1045;&#1053;&#1058;&#1067;\2.&#1052;&#1056;&#1057;&#1050;\14.%20&#1040;&#1083;&#1077;&#1082;&#1089;&#1072;&#1085;&#1076;&#1088;&#1086;&#1074;&#1089;&#1082;&#1072;&#1103;\5%20&#1059;&#1057;&#1056;-&#1055;&#1057;%20&#1040;&#1083;&#1077;&#1082;&#1089;&#1072;&#1085;&#1076;&#1088;&#1086;&#1074;&#1089;&#1082;&#1072;&#110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andKS\2019\&#1054;&#1041;&#1066;&#1045;&#1050;&#1058;&#1067;%202019%20&#1058;&#1055;\&#1042;&#1051;-10&#1082;&#1042;%20&#1086;&#1090;%20&#1086;&#1087;.206%20&#1080;%20&#1058;&#1055;%2010-0,4%20&#1082;&#1042;%20(&#1043;&#1091;&#1073;&#1089;&#1082;&#1080;&#1081;)%20-%20&#1062;&#1055;&#1054;\5%20&#1087;&#1088;&#1086;&#1074;&#1077;&#1088;&#1082;&#1072;%20&#1055;&#1057;&#1044;\4%20&#1055;&#1056;&#1054;&#1045;&#1050;&#1058;&#1053;&#1067;&#1045;+&#1050;%20&#1044;&#1057;-&#1086;&#1080;\!&#1057;&#1057;&#1056;+&#1051;&#1057;%20&#1082;%20&#1055;&#1056;&#1054;&#1045;&#1050;&#1058;&#1059;%20&#1080;%20&#1044;&#1057;%20-&#1042;&#1051;-10%20&#1082;&#1042;%20&#1080;%20&#1058;&#1055;_%20-&#1043;&#1091;&#1073;&#1089;&#1082;&#1080;&#1081;%20_%20=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andKS\2021\&#1054;&#1041;&#1066;&#1045;&#1050;&#1058;&#1067;%202021%20&#1058;&#1055;\&#1050;&#1042;&#1051;-10&#1082;&#1042;%20&#1086;&#1090;%20&#1086;&#1087;290%20&#1051;10&#1082;&#1042;%20&#1040;&#1082;&#1073;&#1091;&#1083;&#1072;&#1082;&#1089;&#1082;&#1072;&#1103;%20&#1080;%20&#1058;&#1055;%2010%200.4,%20&#1052;&#1091;&#1093;&#1072;&#1084;&#1077;&#1076;&#1086;&#1074;%20-&#1062;&#1055;&#1054;\&#1055;&#1057;&#1044;\7%20&#1087;&#1088;&#1086;&#1074;&#1077;&#1088;&#1082;&#1072;\!4&#1057;&#1057;&#1056;%20&#1050;&#1042;&#1051;-10&#1082;&#1042;%20&#1086;&#1090;%20&#1086;&#1087;.290%20%20&#1040;&#1082;-8%20&#1040;&#1082;&#1073;&#1091;&#1083;&#1072;&#1082;&#1089;&#1082;&#1072;&#1103;=&#1080;&#1089;&#1087;&#1088;%20&#1077;&#1096;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8_&#1054;&#1048;&#1080;&#1050;&#1057;\&#1050;&#1072;&#1083;&#1080;&#1085;&#1080;&#1085;&#1072;%20&#1045;.&#1042;\22-0073%20(8210019369)%20&#1057;&#1090;&#1088;.%20&#1042;&#1051;&#1048;-0,4%20&#1082;&#1042;.%20&#1043;&#1072;&#1090;&#1095;&#1077;&#1085;&#1082;&#1086;\&#1057;&#1057;&#1056;&#1057;&#1057;_22-0073_8210019369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andKS\2021\&#1054;&#1041;&#1066;&#1045;&#1050;&#1058;&#1067;%202021%20&#1058;&#1055;\&#1042;&#1051;-10%20&#1082;&#1042;%20&#1086;&#1090;%20&#1086;&#1087;.%2022%20(&#1086;&#1090;&#1074;.&#1085;&#1072;%20&#1056;-1616)%20&#1051;10&#1082;&#1042;%20&#1057;&#1080;-16%20&#1055;&#1057;%20&#1057;&#1086;&#1083;&#1100;-&#1048;&#1083;&#1077;&#1094;&#1082;&#1072;&#1103;%20(&#1044;&#1077;&#1088;&#1075;&#1091;&#1085;&#1086;&#1074;)%20-%20&#1062;&#1055;&#1054;\4%20&#1055;&#1057;&#1044;\2%20&#1055;&#1056;&#1054;&#1042;&#1045;&#1056;&#1050;&#1040;=&#1087;&#1088;&#1086;&#1077;&#1082;&#1090;&#1085;&#1099;&#1077;%20&#1089;&#1084;&#1077;&#1090;&#1099;\!2&#1057;&#1074;&#1086;&#1076;%20&#1082;%20&#1076;&#1086;&#1075;&#1086;&#1074;&#1086;&#1088;&#1091;%20&#1055;&#1054;%20&#1056;&#1045;&#1047;.&#1055;&#1056;&#1054;&#1045;&#1050;&#1058;,%20&#1087;&#1088;&#1086;&#1077;&#1082;&#1090;&#1085;&#1099;&#1081;%20&#1044;&#1077;&#1088;&#1075;&#1091;&#1085;&#1086;&#1074;=&#1045;&#1064;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zaeva_EI\Desktop\1&#1053;&#1052;&#1062;%20&#1082;%20&#1090;&#1086;&#1088;&#1075;&#1072;&#1084;-&#1042;&#1051;-0,4%20&#1058;&#1055;-67%20&#1055;&#1057;%20&#1040;&#1083;&#1077;&#1082;&#1089;&#1072;&#1085;&#1076;&#1088;&#1086;&#1074;&#1089;&#1082;&#1072;&#1103;-1%20(&#1048;&#1090;&#1082;&#1091;&#1083;&#1086;&#1074;)=&#1080;&#1089;&#1087;&#1088;%20&#1077;&#1096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50;&#1057;\&#1058;&#1077;&#1085;&#1076;&#1077;&#1088;\2020\&#1058;&#1045;&#1061;&#1055;&#1056;&#1048;&#1057;&#1054;&#1045;&#1044;&#1048;&#1053;&#1045;&#1053;&#1048;&#1045;\&#1041;&#1091;&#1079;&#1091;&#1083;&#1091;&#1082;&#1043;&#1045;&#1054;&#1057;&#1058;&#1056;&#1054;&#1049;\&#1053;&#1072;%20&#1090;&#1086;&#1088;&#1075;&#1080;\&#1055;&#1048;&#1056;%20&#1082;%20&#1090;&#1086;&#1088;&#1075;&#1072;&#1084;-&#1042;&#1051;%2010%20&#1058;&#1074;&#1077;&#1088;&#1076;.%20+&#1057;&#1058;&#1055;%2025%20(&#1041;&#1091;&#1079;&#1091;&#1083;&#1091;&#1082;&#1043;&#1077;&#1086;&#1089;&#1090;&#1088;&#1086;&#1081;)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zhenkova_LV\AppData\Local\Microsoft\Windows\Temporary%20Internet%20Files\Content.Outlook\L6RVUU74\&#1054;&#1073;&#1088;&#1072;&#1079;&#1077;&#1094;%20&#1055;&#1048;&#1056;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.3%20&#1082;%20&#1044;&#1086;&#1075;&#1086;&#1074;&#1086;&#1088;&#1091;%20&#1057;&#1074;&#1086;&#1076;&#1082;&#1072;%20&#1079;&#1072;&#1090;&#1088;&#1072;&#1090;%20&#1080;%20&#1059;&#1056;&#1057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ПИР"/>
      <sheetName val="АРМ_УВК"/>
      <sheetName val="КИПиА1"/>
      <sheetName val="КИПиА2"/>
      <sheetName val="КИПиА3"/>
      <sheetName val="Смета СМР"/>
      <sheetName val="Смета ПНР"/>
      <sheetName val="Смета эстакады"/>
      <sheetName val="ИД СМР"/>
      <sheetName val="ИД ПНР"/>
      <sheetName val="ИД_эстакада_Кабели"/>
      <sheetName val="График"/>
      <sheetName val="Суточная"/>
      <sheetName val="Смета 1"/>
      <sheetName val="топография"/>
      <sheetName val="Смета"/>
      <sheetName val="свод 2"/>
      <sheetName val="Данные для расчёта сметы"/>
      <sheetName val="Ит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ики"/>
      <sheetName val="строительство"/>
      <sheetName val="геодезия2"/>
      <sheetName val="геодезия"/>
      <sheetName val="сбор"/>
      <sheetName val="выдел для сбора"/>
      <sheetName val="выдел"/>
      <sheetName val="Акт выбора"/>
      <sheetName val="свод"/>
      <sheetName val="коннов"/>
      <sheetName val="зур"/>
      <sheetName val="К"/>
      <sheetName val="топография"/>
      <sheetName val="График"/>
      <sheetName val="ИД СМР"/>
      <sheetName val="ИД ПН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L1" t="str">
            <v>Овчинников С.Н.</v>
          </cell>
        </row>
        <row r="2">
          <cell r="L2" t="str">
            <v>Гл. инженер</v>
          </cell>
        </row>
        <row r="13">
          <cell r="B13" t="str">
            <v xml:space="preserve">ООО "Средневолжская землеустроительная компания " 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 и АИИС КУЭ"/>
      <sheetName val="Проектные работы"/>
      <sheetName val="Изыскательские работы"/>
      <sheetName val="Сводник 2кв 14"/>
      <sheetName val="Сводник 2012г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2002"/>
      <sheetName val="2003"/>
      <sheetName val="2004"/>
      <sheetName val="2005"/>
      <sheetName val="стат.пар"/>
      <sheetName val="Счётчики"/>
      <sheetName val="Списки"/>
      <sheetName val="Destination"/>
      <sheetName val="СУТТ"/>
      <sheetName val="Лист1"/>
      <sheetName val="Входные параметры"/>
      <sheetName val="Смета"/>
      <sheetName val="топография"/>
      <sheetName val="Смета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</sheetData>
      <sheetData sheetId="10">
        <row r="5">
          <cell r="HN5" t="str">
            <v>I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ССР"/>
      <sheetName val="кал план"/>
      <sheetName val="ССР к проекту"/>
      <sheetName val="ССР Подрядчик с 1,5%"/>
      <sheetName val="ССР Подрядчик без 1,5% "/>
      <sheetName val="СВОДКА"/>
      <sheetName val="ССР проект ОБЩ"/>
      <sheetName val="Сводка Затрат к ДС без 1,5%"/>
      <sheetName val="ССР1 ВЛ к ДС 1,5%"/>
      <sheetName val="ССР1 ВЛ к ДС  без 1,5% "/>
      <sheetName val="ССР1 ВЛ"/>
      <sheetName val="Смета 1.1-01"/>
      <sheetName val="Смета 1.1-02"/>
      <sheetName val="ЛС 1.1-03"/>
      <sheetName val="ЛС 1.2-01"/>
      <sheetName val="ЛС 1.9-01"/>
      <sheetName val="Расчет №1.1 ВЛ"/>
      <sheetName val="ССР2 КЛ к ДС 1,5%"/>
      <sheetName val="ССР2 КЛ к ДС без1,5%"/>
      <sheetName val="ССР2 КЛ"/>
      <sheetName val="Смета 2.1-01"/>
      <sheetName val="Смета 2.1-02"/>
      <sheetName val="ЛС 2.1-03"/>
      <sheetName val="ЛС2.2-01"/>
      <sheetName val="ЛС 2.9-01"/>
      <sheetName val="Расчет №1.2 КЛ"/>
      <sheetName val="ССР3 СТП  к ДС 1,5%"/>
      <sheetName val="ССР3 СТП  к ДС без 1,5%"/>
      <sheetName val="ССР3 СТП"/>
      <sheetName val="Смета 3.1-01"/>
      <sheetName val="ЛС3.2-01"/>
      <sheetName val="ЛС3.9-01"/>
      <sheetName val="Расчет №1.3 СТП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ВЛ 0,4 кВ с установкой ж/б опор и проводами  А до 35 мм2</v>
          </cell>
        </row>
      </sheetData>
      <sheetData sheetId="40">
        <row r="5">
          <cell r="HN5" t="str">
            <v>I</v>
          </cell>
        </row>
      </sheetData>
      <sheetData sheetId="4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к торгам (2)"/>
      <sheetName val="УРС к торгам"/>
      <sheetName val="СВОД НМЦ на торги ЗРУ+АИСКУЭ"/>
      <sheetName val="Расчет стоимости"/>
      <sheetName val="НМЦ лота"/>
      <sheetName val="НМЦ лота на торги ЗРУ-10 "/>
      <sheetName val="Расчет стоимости зру"/>
      <sheetName val="НМЦ лота на торги ЗРУ-10"/>
      <sheetName val="Расчет стоимости АСКУЭ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 АИСКУЭ"/>
      <sheetName val="НМЦ лота на торги АИСКУЭ"/>
    </sheetNames>
    <sheetDataSet>
      <sheetData sheetId="0"/>
      <sheetData sheetId="1"/>
      <sheetData sheetId="2"/>
      <sheetData sheetId="3"/>
      <sheetData sheetId="4"/>
      <sheetData sheetId="5">
        <row r="11">
          <cell r="D11">
            <v>323.95875523401878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F15">
            <v>76.474489090729591</v>
          </cell>
        </row>
      </sheetData>
      <sheetData sheetId="1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ДОГ."/>
      <sheetName val="УРС к дог"/>
      <sheetName val="КП к ДС"/>
      <sheetName val="СВОД _к ДС"/>
      <sheetName val="ССР-1_к ДС"/>
      <sheetName val="ССР-2_ к ДС"/>
      <sheetName val="Свод_ПРОЕКТ"/>
      <sheetName val="ССР-1 "/>
      <sheetName val="СРЗУ ВЛ"/>
      <sheetName val="исп.съемка ВЛ"/>
      <sheetName val="1.1-04 ОЗ ВЛ"/>
      <sheetName val="1.12-00 Предпр ВЛ10"/>
      <sheetName val="1.12-03"/>
      <sheetName val="исп.съемка КЛ"/>
      <sheetName val="ОЗ КЛ "/>
      <sheetName val="3.1-01.ис"/>
      <sheetName val="исп.съемка ТП"/>
      <sheetName val="1.1. ЦО"/>
      <sheetName val="1.2. Стр-во ВЛ"/>
      <sheetName val="1.3 ПНР - ВЛ"/>
      <sheetName val="предпроектные ВЛ"/>
      <sheetName val="ПиРД ВЛ"/>
      <sheetName val="геодезия"/>
      <sheetName val="СРЗУ ВЛ "/>
      <sheetName val="ОЗ ВЛ"/>
      <sheetName val="ССР -2"/>
      <sheetName val="2.1. СТР-СТП"/>
      <sheetName val="2.2. ПНР-СТП"/>
      <sheetName val="ОЗ ТП-25"/>
      <sheetName val="ПиРД ТП-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УНЦ к ИПР максимум"/>
      <sheetName val="УНЦ к ИПР+ПИР(нов)"/>
      <sheetName val="т3"/>
      <sheetName val="т4(10)"/>
      <sheetName val="т5"/>
      <sheetName val="т6  нов"/>
      <sheetName val="Календарный план форма №14"/>
      <sheetName val="Свод к торгам ПИР"/>
      <sheetName val="Календарный план"/>
      <sheetName val="УРС к торгам"/>
      <sheetName val="Свод .дог."/>
      <sheetName val="ССР-1 ВЛ 10 дог."/>
      <sheetName val="ССР-2 КЛ 10 дог."/>
      <sheetName val="ССР-3 ТП дог."/>
      <sheetName val="Свод проект"/>
      <sheetName val="ССР-1 ВЛ 10 проект"/>
      <sheetName val="1-1"/>
      <sheetName val="1-2"/>
      <sheetName val="1-3"/>
      <sheetName val="1-01"/>
      <sheetName val="1-02"/>
      <sheetName val="1-03"/>
      <sheetName val="Предпроект ВЛ 10"/>
      <sheetName val="Проект ВЛ10"/>
      <sheetName val="ИИ ВЛ10"/>
      <sheetName val="СРЗУ ВЛ10"/>
      <sheetName val="ОЗ ВЛ "/>
      <sheetName val="оформ.сервит"/>
      <sheetName val="Сведения о границах"/>
      <sheetName val="Смета ИС "/>
      <sheetName val="ССР-2 КЛ 10 проект "/>
      <sheetName val="2-1"/>
      <sheetName val="2-2"/>
      <sheetName val="2-3"/>
      <sheetName val="2-01"/>
      <sheetName val="2-02"/>
      <sheetName val="2-03"/>
      <sheetName val="Предпр КЛ 10 "/>
      <sheetName val="Проект КЛ 10"/>
      <sheetName val="геодезия КЛ"/>
      <sheetName val="Геол. КЛ"/>
      <sheetName val="СРЗУ КЛ 10 "/>
      <sheetName val="ОЗ КЛ 10 "/>
      <sheetName val="ССР-3 ТП проект"/>
      <sheetName val="3-1"/>
      <sheetName val="3-2"/>
      <sheetName val="3-01"/>
      <sheetName val="3-02"/>
      <sheetName val="Проект МТП"/>
      <sheetName val=" ОЗ ТП "/>
      <sheetName val="ЗУ"/>
      <sheetName val="Предпр КЛ 0,4"/>
      <sheetName val="Проек КЛ 0,4"/>
      <sheetName val=" ИИ КЛ 0,4"/>
      <sheetName val="ОЗ КЛ 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5">
          <cell r="L65">
            <v>7812.61</v>
          </cell>
          <cell r="N65">
            <v>37656.780200000001</v>
          </cell>
        </row>
      </sheetData>
      <sheetData sheetId="21">
        <row r="642">
          <cell r="L642">
            <v>1142737.1399999999</v>
          </cell>
          <cell r="N642">
            <v>8744056</v>
          </cell>
        </row>
        <row r="643">
          <cell r="L643">
            <v>558.88</v>
          </cell>
          <cell r="N643">
            <v>10302</v>
          </cell>
        </row>
        <row r="644">
          <cell r="L644">
            <v>40864</v>
          </cell>
          <cell r="N644">
            <v>233334</v>
          </cell>
        </row>
      </sheetData>
      <sheetData sheetId="22">
        <row r="130">
          <cell r="L130">
            <v>4903.79</v>
          </cell>
          <cell r="N130">
            <v>55415</v>
          </cell>
        </row>
      </sheetData>
      <sheetData sheetId="23">
        <row r="30">
          <cell r="G30">
            <v>4030.6244706000002</v>
          </cell>
        </row>
        <row r="32">
          <cell r="G32">
            <v>18549.21</v>
          </cell>
        </row>
      </sheetData>
      <sheetData sheetId="24">
        <row r="19">
          <cell r="E19">
            <v>27750.43</v>
          </cell>
        </row>
        <row r="21">
          <cell r="E21">
            <v>126165.83</v>
          </cell>
        </row>
      </sheetData>
      <sheetData sheetId="25">
        <row r="46">
          <cell r="G46">
            <v>29949.69</v>
          </cell>
        </row>
        <row r="48">
          <cell r="G48">
            <v>137939.54</v>
          </cell>
        </row>
      </sheetData>
      <sheetData sheetId="26">
        <row r="24">
          <cell r="G24">
            <v>659.2733207742906</v>
          </cell>
        </row>
        <row r="26">
          <cell r="G26">
            <v>3853.41</v>
          </cell>
        </row>
      </sheetData>
      <sheetData sheetId="27">
        <row r="34">
          <cell r="K34">
            <v>3731.9</v>
          </cell>
        </row>
        <row r="36">
          <cell r="K36">
            <v>21596.799999999999</v>
          </cell>
        </row>
      </sheetData>
      <sheetData sheetId="28">
        <row r="22">
          <cell r="G22">
            <v>9400.1</v>
          </cell>
        </row>
        <row r="24">
          <cell r="G24">
            <v>54990.59</v>
          </cell>
        </row>
      </sheetData>
      <sheetData sheetId="29">
        <row r="24">
          <cell r="G24">
            <v>256.41000000000003</v>
          </cell>
        </row>
        <row r="25">
          <cell r="G25">
            <v>1500</v>
          </cell>
        </row>
      </sheetData>
      <sheetData sheetId="30">
        <row r="103">
          <cell r="I103">
            <v>1206.4314999999999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СР№1.КЛ-0,4"/>
      <sheetName val="ССР№1.ВЛ-10"/>
      <sheetName val="1.01-01.СРЗУ"/>
      <sheetName val="1.01-02.ИСП"/>
      <sheetName val="1.01-03.ОЗ"/>
      <sheetName val="ССР №2.ТП"/>
      <sheetName val=" ОЗ ТП "/>
      <sheetName val="ССР №2.КТП"/>
      <sheetName val="2.1-01.СРЗУ-КТП"/>
      <sheetName val="2.1-02.ИСП-КТП"/>
      <sheetName val="2.1-03-ОЗ ТП "/>
      <sheetName val="1.1-01.СРЗУ КЛ"/>
      <sheetName val="1.1-02.ИСП КЛ"/>
      <sheetName val="1.1-03.ОХР.ЗОНА КЛ"/>
      <sheetName val="ССР№ВЛ-0,4"/>
      <sheetName val="01-01.СРЗУ-0,4"/>
      <sheetName val="01-02.ИСП-0,4"/>
      <sheetName val="01-03.ОЗ-0,4"/>
      <sheetName val="ОХР.СТП"/>
      <sheetName val="ССР №4.ТП"/>
      <sheetName val="ССР№4 ВВ учет"/>
      <sheetName val="01-04.Свед.о границах"/>
      <sheetName val="01-05"/>
      <sheetName val="02-01"/>
      <sheetName val="02-02"/>
      <sheetName val="09-01"/>
      <sheetName val="09-02"/>
      <sheetName val="12-01"/>
      <sheetName val="12-02"/>
    </sheetNames>
    <sheetDataSet>
      <sheetData sheetId="0">
        <row r="7">
          <cell r="A7" t="str">
            <v>22-0073</v>
          </cell>
        </row>
        <row r="8">
          <cell r="A8" t="str">
            <v>Строительство ВЛИ 0,4 кВ Л-8 от РУ 0,4 кВ ТП-289 для нужд Оренбургского ПО филиала ПАО «Россети Волга» - «Оренбургэнерго»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G22">
            <v>616.27</v>
          </cell>
        </row>
      </sheetData>
      <sheetData sheetId="17">
        <row r="98">
          <cell r="I98">
            <v>1348.66</v>
          </cell>
        </row>
      </sheetData>
      <sheetData sheetId="18">
        <row r="27">
          <cell r="L27">
            <v>5271.87</v>
          </cell>
        </row>
      </sheetData>
      <sheetData sheetId="19"/>
      <sheetData sheetId="20"/>
      <sheetData sheetId="21"/>
      <sheetData sheetId="22">
        <row r="16">
          <cell r="G16">
            <v>241.94</v>
          </cell>
        </row>
      </sheetData>
      <sheetData sheetId="23">
        <row r="39">
          <cell r="J39">
            <v>1577.33</v>
          </cell>
        </row>
      </sheetData>
      <sheetData sheetId="24">
        <row r="468">
          <cell r="L468">
            <v>95163.35</v>
          </cell>
          <cell r="N468">
            <v>751309</v>
          </cell>
        </row>
        <row r="481">
          <cell r="L481">
            <v>374.88</v>
          </cell>
          <cell r="N481">
            <v>7917</v>
          </cell>
        </row>
      </sheetData>
      <sheetData sheetId="25">
        <row r="103">
          <cell r="L103">
            <v>965.63</v>
          </cell>
          <cell r="N103">
            <v>6730</v>
          </cell>
        </row>
        <row r="111">
          <cell r="L111">
            <v>54.39</v>
          </cell>
          <cell r="N111">
            <v>1042</v>
          </cell>
        </row>
      </sheetData>
      <sheetData sheetId="26">
        <row r="86">
          <cell r="L86">
            <v>206.97</v>
          </cell>
          <cell r="N86">
            <v>2339</v>
          </cell>
        </row>
      </sheetData>
      <sheetData sheetId="27">
        <row r="59">
          <cell r="L59">
            <v>99.77</v>
          </cell>
          <cell r="N59">
            <v>1127</v>
          </cell>
        </row>
      </sheetData>
      <sheetData sheetId="28">
        <row r="40">
          <cell r="I40">
            <v>9642.75</v>
          </cell>
        </row>
      </sheetData>
      <sheetData sheetId="29">
        <row r="50">
          <cell r="K50">
            <v>15451.33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ан"/>
      <sheetName val="СВОДКА дог"/>
      <sheetName val="ССР ВЛ дог"/>
      <sheetName val="ССР ТП дог"/>
      <sheetName val="СВОДКА проект"/>
      <sheetName val="ССР ВЛ проект"/>
      <sheetName val="ССР ТП проект"/>
      <sheetName val="1.01-01"/>
      <sheetName val="1.02-01"/>
      <sheetName val="1.09-01"/>
      <sheetName val="2.02-01"/>
      <sheetName val="2.09-01"/>
      <sheetName val="1.1."/>
      <sheetName val="1.2."/>
      <sheetName val="1.3."/>
      <sheetName val="1.4."/>
      <sheetName val="1.5."/>
      <sheetName val="1.6."/>
      <sheetName val="1.7."/>
      <sheetName val="1.8"/>
      <sheetName val="2.1."/>
      <sheetName val="2.2."/>
    </sheetNames>
    <sheetDataSet>
      <sheetData sheetId="0" refreshError="1"/>
      <sheetData sheetId="1"/>
      <sheetData sheetId="2">
        <row r="27">
          <cell r="R27">
            <v>3009.62</v>
          </cell>
        </row>
        <row r="28">
          <cell r="R28">
            <v>3862.44</v>
          </cell>
        </row>
        <row r="29">
          <cell r="R29">
            <v>0</v>
          </cell>
        </row>
        <row r="30">
          <cell r="R30">
            <v>1249.69</v>
          </cell>
        </row>
        <row r="31">
          <cell r="R31">
            <v>2904</v>
          </cell>
        </row>
        <row r="34">
          <cell r="R34">
            <v>964334</v>
          </cell>
        </row>
        <row r="39">
          <cell r="R39">
            <v>7239</v>
          </cell>
        </row>
        <row r="40">
          <cell r="R40">
            <v>982598.75</v>
          </cell>
        </row>
        <row r="44">
          <cell r="R44">
            <v>0</v>
          </cell>
        </row>
        <row r="45">
          <cell r="R45">
            <v>982598.75</v>
          </cell>
        </row>
        <row r="47">
          <cell r="R47">
            <v>1765.1</v>
          </cell>
        </row>
        <row r="48">
          <cell r="R48">
            <v>37937.839999999997</v>
          </cell>
        </row>
        <row r="49">
          <cell r="R49">
            <v>44799.77</v>
          </cell>
        </row>
        <row r="50">
          <cell r="R50">
            <v>84502.709999999992</v>
          </cell>
        </row>
        <row r="51">
          <cell r="R51">
            <v>1067101.46</v>
          </cell>
        </row>
        <row r="52">
          <cell r="R52">
            <v>92237.37</v>
          </cell>
        </row>
        <row r="53">
          <cell r="R53">
            <v>793230.28999999992</v>
          </cell>
        </row>
        <row r="54">
          <cell r="R54">
            <v>885467.65999999992</v>
          </cell>
        </row>
        <row r="56">
          <cell r="R56">
            <v>177093.53</v>
          </cell>
        </row>
        <row r="57">
          <cell r="R57">
            <v>1062561.19</v>
          </cell>
        </row>
      </sheetData>
      <sheetData sheetId="3"/>
      <sheetData sheetId="4" refreshError="1"/>
      <sheetData sheetId="5"/>
      <sheetData sheetId="6" refreshError="1"/>
      <sheetData sheetId="7">
        <row r="56">
          <cell r="L56">
            <v>593.78</v>
          </cell>
        </row>
        <row r="58">
          <cell r="N58">
            <v>2904</v>
          </cell>
        </row>
      </sheetData>
      <sheetData sheetId="8">
        <row r="365">
          <cell r="L365">
            <v>119364.76</v>
          </cell>
          <cell r="N365">
            <v>939434</v>
          </cell>
        </row>
        <row r="366">
          <cell r="L366">
            <v>28.33</v>
          </cell>
          <cell r="N366">
            <v>423</v>
          </cell>
        </row>
        <row r="367">
          <cell r="N367">
            <v>24477</v>
          </cell>
        </row>
      </sheetData>
      <sheetData sheetId="9">
        <row r="106">
          <cell r="L106">
            <v>640.75</v>
          </cell>
          <cell r="N106">
            <v>7239</v>
          </cell>
        </row>
      </sheetData>
      <sheetData sheetId="10" refreshError="1"/>
      <sheetData sheetId="11" refreshError="1"/>
      <sheetData sheetId="12">
        <row r="28">
          <cell r="G28">
            <v>447.91571565000015</v>
          </cell>
        </row>
        <row r="29">
          <cell r="G29">
            <v>1765.1</v>
          </cell>
        </row>
      </sheetData>
      <sheetData sheetId="13">
        <row r="18">
          <cell r="E18">
            <v>9771.75</v>
          </cell>
        </row>
        <row r="19">
          <cell r="E19">
            <v>37937.839999999997</v>
          </cell>
        </row>
      </sheetData>
      <sheetData sheetId="14">
        <row r="43">
          <cell r="G43">
            <v>11368.48</v>
          </cell>
        </row>
        <row r="44">
          <cell r="G44">
            <v>44799.77</v>
          </cell>
        </row>
      </sheetData>
      <sheetData sheetId="15">
        <row r="23">
          <cell r="G23">
            <v>617.5106845484338</v>
          </cell>
        </row>
        <row r="24">
          <cell r="G24">
            <v>3009.62</v>
          </cell>
        </row>
      </sheetData>
      <sheetData sheetId="16">
        <row r="32">
          <cell r="K32">
            <v>792.49</v>
          </cell>
        </row>
        <row r="33">
          <cell r="K33">
            <v>3862.44</v>
          </cell>
        </row>
      </sheetData>
      <sheetData sheetId="17">
        <row r="19">
          <cell r="G19">
            <v>0</v>
          </cell>
        </row>
        <row r="20">
          <cell r="G20">
            <v>0</v>
          </cell>
        </row>
      </sheetData>
      <sheetData sheetId="18">
        <row r="22">
          <cell r="G22">
            <v>256.41000000000003</v>
          </cell>
        </row>
        <row r="23">
          <cell r="G23">
            <v>1249.69</v>
          </cell>
        </row>
      </sheetData>
      <sheetData sheetId="19">
        <row r="100">
          <cell r="I100">
            <v>1251.9444949203044</v>
          </cell>
        </row>
      </sheetData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для вл-10кВ"/>
      <sheetName val="анализ ГНБ"/>
      <sheetName val="анализ ТП 63кВА"/>
      <sheetName val="анализ ТП 25кВА"/>
      <sheetName val="Анализ  ВЛ-10кВ"/>
      <sheetName val="Анализ ВЛ-04кВ"/>
      <sheetName val="анализ по ТП-63кВА"/>
      <sheetName val="анализ по ТП-25кВА"/>
      <sheetName val="УНЦ к ИПР максимум"/>
      <sheetName val="УНЦ к ИПР+ПИР(нов)"/>
      <sheetName val="т3"/>
      <sheetName val="т4(10)"/>
      <sheetName val="т5"/>
      <sheetName val="т4(0,4)"/>
      <sheetName val="т6  нов"/>
      <sheetName val="НМЦ к торгам"/>
      <sheetName val="Свод к торгам ПИР"/>
      <sheetName val="Предпроект ВЛ 10"/>
      <sheetName val="Проект ВЛ10"/>
      <sheetName val="ИИ ВЛ10"/>
      <sheetName val="СРЗУ ВЛ10"/>
      <sheetName val="ОЗ ВЛ "/>
      <sheetName val="освоения лесов"/>
      <sheetName val="ППТ"/>
      <sheetName val="Проект МТП"/>
      <sheetName val=" ОЗ ТП "/>
      <sheetName val="Предпроект ВЛ 0,4"/>
      <sheetName val="Проект ВЛ-0,4"/>
      <sheetName val="ИИ ВЛ-0,4"/>
      <sheetName val="СРЗУ ВЛ-0,4"/>
      <sheetName val="ОЗ ВЛ-0,4"/>
      <sheetName val="Предпр КЛ 10 "/>
      <sheetName val="Проект КЛ 10"/>
      <sheetName val="геодезия КЛ"/>
      <sheetName val="Геол. КЛ"/>
      <sheetName val="СРЗУ КЛ 10 "/>
      <sheetName val="ОЗ КЛ 10 "/>
      <sheetName val="Предпр КЛ 0,4"/>
      <sheetName val="Проек КЛ 0,4"/>
      <sheetName val=" ИИ КЛ 0,4"/>
      <sheetName val="ОЗ КЛ 0,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7" t="str">
            <v>Строительство «ВЛИ-0,4 кВ от РУ-0,4 кВ ТП №67 (160 кВА) Л10кВ Ал-4 ПС 110/35/10 кВ Александровская-1» для нужд Центрального ПО филиала ПАО «Россети Волга» - «Оренбургэнерго»</v>
          </cell>
        </row>
      </sheetData>
      <sheetData sheetId="16">
        <row r="37">
          <cell r="D37">
            <v>102219.05585746202</v>
          </cell>
        </row>
      </sheetData>
      <sheetData sheetId="17">
        <row r="18">
          <cell r="B18" t="str">
            <v xml:space="preserve">Расстояние  до 5км                                                                                                                                                                                         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9">
          <cell r="B19" t="str">
            <v xml:space="preserve">Расстояние  до 5км                                                                                                                                                                                         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НЦ к ИПР"/>
      <sheetName val="ИПР по УНЦ+ПИР"/>
      <sheetName val="т5(0,4)"/>
      <sheetName val="т4(10)"/>
      <sheetName val="т3"/>
      <sheetName val="т6"/>
      <sheetName val="т 6"/>
      <sheetName val="Свод к торгам ПИР"/>
      <sheetName val="Предпроект ВЛ 10"/>
      <sheetName val="Проект ВЛ10"/>
      <sheetName val="ИИ ВЛ10"/>
      <sheetName val="СРЗУ ВЛ10"/>
      <sheetName val="ОЗ ВЛ "/>
      <sheetName val="Сведения о границах"/>
      <sheetName val="Предпр КЛ 0,4"/>
      <sheetName val="Проект КЛ 0,4"/>
      <sheetName val="ИИ КЛ0,4"/>
      <sheetName val="СРЗУ КЛ 0,4"/>
      <sheetName val="ОЗ КЛ 0,4"/>
      <sheetName val="Проект СТП"/>
      <sheetName val=" ОЗ ТП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4">
          <cell r="A14" t="str">
            <v>Строительство ТП-10/0,4 кВ и ВЛ-10 кВ от существующей опоры Л10кВ Тв-2    ПС 110 кВ Твердиловская для нужд ЗПО филиала ПАО «МРСК Волги» - «Оренбургэнерго»
(Заявитель: ООО «БузулукГеострой» Дог: 2030-005298/6210005736 от 11.08.2020г.)</v>
          </cell>
        </row>
        <row r="20">
          <cell r="B20" t="str">
            <v>Смета №1.1</v>
          </cell>
        </row>
        <row r="21">
          <cell r="B21" t="str">
            <v>Смета №1.2</v>
          </cell>
        </row>
        <row r="22">
          <cell r="B22" t="str">
            <v>Смета №1.3</v>
          </cell>
        </row>
        <row r="23">
          <cell r="B23" t="str">
            <v>Смета №1.4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1"/>
      <sheetName val="т2"/>
      <sheetName val="ИПР по УНЦ"/>
      <sheetName val="ИПР по УНЦ+ПИР..."/>
      <sheetName val="НМЦ лота"/>
      <sheetName val="предпроектные КЛ"/>
      <sheetName val="Проект КЛ"/>
      <sheetName val=" геодезия"/>
      <sheetName val="СРЗУ КЛ"/>
      <sheetName val="ОЗ КЛ "/>
      <sheetName val="Сведения"/>
      <sheetName val="ИПР по УНЦ+ПИР"/>
      <sheetName val="т3"/>
      <sheetName val="т5(10)"/>
      <sheetName val="т4"/>
      <sheetName val="т6 новое"/>
      <sheetName val="т6 с нов дефлятор"/>
      <sheetName val="ССР ВЛ-35 аналог"/>
      <sheetName val="ССР КТП35 к нмц(по аналогу)"/>
      <sheetName val="ССР-1КТПпроект как аналог"/>
      <sheetName val="1.01-01 из аналога"/>
      <sheetName val="2-4 Техплан ТП"/>
      <sheetName val="1.02-01 (25КТП) из аналога"/>
      <sheetName val="1.02-01 из аналога"/>
      <sheetName val="1.02-02 из аналога"/>
      <sheetName val="1.02-03 из аналога "/>
      <sheetName val="1.09-01 из аналог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6">
          <cell r="B16" t="str">
            <v xml:space="preserve">         - Фиксация трасс электротехнических сетей 2 категории </v>
          </cell>
        </row>
        <row r="18">
          <cell r="B18" t="str">
            <v>Итого обмерных работ без выплаты работникам командировочных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затрат"/>
      <sheetName val="01 УРС ВЛ10_ ВЛ0,4 Вектор "/>
      <sheetName val="02 УРС ВЛ10 Мелкоян"/>
    </sheetNames>
    <definedNames>
      <definedName name="Header1" refersTo="#ССЫЛКА!" sheetId="2"/>
    </definedNames>
    <sheetDataSet>
      <sheetData sheetId="0"/>
      <sheetData sheetId="1"/>
      <sheetData sheetId="2">
        <row r="10">
          <cell r="A10" t="str">
    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    </cell>
        </row>
        <row r="20">
          <cell r="D20">
            <v>375.92944999999997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11"/>
  <sheetViews>
    <sheetView topLeftCell="A97" zoomScale="70" zoomScaleNormal="70" workbookViewId="0">
      <selection activeCell="A183" sqref="A183:XFD211"/>
    </sheetView>
  </sheetViews>
  <sheetFormatPr defaultRowHeight="15.75"/>
  <cols>
    <col min="1" max="1" width="5" style="555" customWidth="1"/>
    <col min="2" max="2" width="16.85546875" style="556" customWidth="1"/>
    <col min="3" max="3" width="40" style="556" customWidth="1"/>
    <col min="4" max="4" width="17.7109375" style="557" customWidth="1"/>
    <col min="5" max="5" width="25.28515625" style="557" customWidth="1"/>
    <col min="6" max="6" width="16.85546875" style="557" customWidth="1"/>
    <col min="7" max="7" width="15.28515625" style="557" customWidth="1"/>
    <col min="8" max="8" width="15.42578125" style="557" customWidth="1"/>
    <col min="9" max="9" width="16.7109375" style="557" customWidth="1"/>
    <col min="10" max="10" width="20" style="557" customWidth="1"/>
    <col min="11" max="11" width="15.85546875" style="557" customWidth="1"/>
    <col min="12" max="13" width="16" style="557" customWidth="1"/>
    <col min="14" max="14" width="17.7109375" style="557" customWidth="1"/>
    <col min="15" max="15" width="14.28515625" style="557" customWidth="1"/>
    <col min="16" max="16" width="15.5703125" style="557" customWidth="1"/>
    <col min="17" max="17" width="14.42578125" style="557" customWidth="1"/>
    <col min="18" max="18" width="16.5703125" style="557" customWidth="1"/>
    <col min="19" max="19" width="23.7109375" style="554" customWidth="1"/>
    <col min="20" max="20" width="11.5703125" style="554" bestFit="1" customWidth="1"/>
    <col min="21" max="21" width="18" style="554" bestFit="1" customWidth="1"/>
    <col min="22" max="22" width="11.5703125" style="554" bestFit="1" customWidth="1"/>
    <col min="23" max="23" width="15.42578125" style="554" customWidth="1"/>
    <col min="24" max="256" width="9.140625" style="554"/>
    <col min="257" max="257" width="5" style="554" customWidth="1"/>
    <col min="258" max="258" width="16.85546875" style="554" customWidth="1"/>
    <col min="259" max="259" width="40" style="554" customWidth="1"/>
    <col min="260" max="260" width="15.5703125" style="554" customWidth="1"/>
    <col min="261" max="261" width="14.28515625" style="554" customWidth="1"/>
    <col min="262" max="262" width="13.42578125" style="554" customWidth="1"/>
    <col min="263" max="263" width="15.28515625" style="554" customWidth="1"/>
    <col min="264" max="264" width="15.42578125" style="554" customWidth="1"/>
    <col min="265" max="265" width="16.7109375" style="554" customWidth="1"/>
    <col min="266" max="266" width="14.28515625" style="554" customWidth="1"/>
    <col min="267" max="267" width="15.85546875" style="554" customWidth="1"/>
    <col min="268" max="269" width="16" style="554" customWidth="1"/>
    <col min="270" max="270" width="16.28515625" style="554" customWidth="1"/>
    <col min="271" max="271" width="14.28515625" style="554" customWidth="1"/>
    <col min="272" max="272" width="15.5703125" style="554" customWidth="1"/>
    <col min="273" max="273" width="14.42578125" style="554" customWidth="1"/>
    <col min="274" max="274" width="16.5703125" style="554" customWidth="1"/>
    <col min="275" max="275" width="23.7109375" style="554" customWidth="1"/>
    <col min="276" max="276" width="11.5703125" style="554" bestFit="1" customWidth="1"/>
    <col min="277" max="277" width="12.5703125" style="554" bestFit="1" customWidth="1"/>
    <col min="278" max="278" width="11.5703125" style="554" bestFit="1" customWidth="1"/>
    <col min="279" max="279" width="12.5703125" style="554" bestFit="1" customWidth="1"/>
    <col min="280" max="512" width="9.140625" style="554"/>
    <col min="513" max="513" width="5" style="554" customWidth="1"/>
    <col min="514" max="514" width="16.85546875" style="554" customWidth="1"/>
    <col min="515" max="515" width="40" style="554" customWidth="1"/>
    <col min="516" max="516" width="15.5703125" style="554" customWidth="1"/>
    <col min="517" max="517" width="14.28515625" style="554" customWidth="1"/>
    <col min="518" max="518" width="13.42578125" style="554" customWidth="1"/>
    <col min="519" max="519" width="15.28515625" style="554" customWidth="1"/>
    <col min="520" max="520" width="15.42578125" style="554" customWidth="1"/>
    <col min="521" max="521" width="16.7109375" style="554" customWidth="1"/>
    <col min="522" max="522" width="14.28515625" style="554" customWidth="1"/>
    <col min="523" max="523" width="15.85546875" style="554" customWidth="1"/>
    <col min="524" max="525" width="16" style="554" customWidth="1"/>
    <col min="526" max="526" width="16.28515625" style="554" customWidth="1"/>
    <col min="527" max="527" width="14.28515625" style="554" customWidth="1"/>
    <col min="528" max="528" width="15.5703125" style="554" customWidth="1"/>
    <col min="529" max="529" width="14.42578125" style="554" customWidth="1"/>
    <col min="530" max="530" width="16.5703125" style="554" customWidth="1"/>
    <col min="531" max="531" width="23.7109375" style="554" customWidth="1"/>
    <col min="532" max="532" width="11.5703125" style="554" bestFit="1" customWidth="1"/>
    <col min="533" max="533" width="12.5703125" style="554" bestFit="1" customWidth="1"/>
    <col min="534" max="534" width="11.5703125" style="554" bestFit="1" customWidth="1"/>
    <col min="535" max="535" width="12.5703125" style="554" bestFit="1" customWidth="1"/>
    <col min="536" max="768" width="9.140625" style="554"/>
    <col min="769" max="769" width="5" style="554" customWidth="1"/>
    <col min="770" max="770" width="16.85546875" style="554" customWidth="1"/>
    <col min="771" max="771" width="40" style="554" customWidth="1"/>
    <col min="772" max="772" width="15.5703125" style="554" customWidth="1"/>
    <col min="773" max="773" width="14.28515625" style="554" customWidth="1"/>
    <col min="774" max="774" width="13.42578125" style="554" customWidth="1"/>
    <col min="775" max="775" width="15.28515625" style="554" customWidth="1"/>
    <col min="776" max="776" width="15.42578125" style="554" customWidth="1"/>
    <col min="777" max="777" width="16.7109375" style="554" customWidth="1"/>
    <col min="778" max="778" width="14.28515625" style="554" customWidth="1"/>
    <col min="779" max="779" width="15.85546875" style="554" customWidth="1"/>
    <col min="780" max="781" width="16" style="554" customWidth="1"/>
    <col min="782" max="782" width="16.28515625" style="554" customWidth="1"/>
    <col min="783" max="783" width="14.28515625" style="554" customWidth="1"/>
    <col min="784" max="784" width="15.5703125" style="554" customWidth="1"/>
    <col min="785" max="785" width="14.42578125" style="554" customWidth="1"/>
    <col min="786" max="786" width="16.5703125" style="554" customWidth="1"/>
    <col min="787" max="787" width="23.7109375" style="554" customWidth="1"/>
    <col min="788" max="788" width="11.5703125" style="554" bestFit="1" customWidth="1"/>
    <col min="789" max="789" width="12.5703125" style="554" bestFit="1" customWidth="1"/>
    <col min="790" max="790" width="11.5703125" style="554" bestFit="1" customWidth="1"/>
    <col min="791" max="791" width="12.5703125" style="554" bestFit="1" customWidth="1"/>
    <col min="792" max="1024" width="9.140625" style="554"/>
    <col min="1025" max="1025" width="5" style="554" customWidth="1"/>
    <col min="1026" max="1026" width="16.85546875" style="554" customWidth="1"/>
    <col min="1027" max="1027" width="40" style="554" customWidth="1"/>
    <col min="1028" max="1028" width="15.5703125" style="554" customWidth="1"/>
    <col min="1029" max="1029" width="14.28515625" style="554" customWidth="1"/>
    <col min="1030" max="1030" width="13.42578125" style="554" customWidth="1"/>
    <col min="1031" max="1031" width="15.28515625" style="554" customWidth="1"/>
    <col min="1032" max="1032" width="15.42578125" style="554" customWidth="1"/>
    <col min="1033" max="1033" width="16.7109375" style="554" customWidth="1"/>
    <col min="1034" max="1034" width="14.28515625" style="554" customWidth="1"/>
    <col min="1035" max="1035" width="15.85546875" style="554" customWidth="1"/>
    <col min="1036" max="1037" width="16" style="554" customWidth="1"/>
    <col min="1038" max="1038" width="16.28515625" style="554" customWidth="1"/>
    <col min="1039" max="1039" width="14.28515625" style="554" customWidth="1"/>
    <col min="1040" max="1040" width="15.5703125" style="554" customWidth="1"/>
    <col min="1041" max="1041" width="14.42578125" style="554" customWidth="1"/>
    <col min="1042" max="1042" width="16.5703125" style="554" customWidth="1"/>
    <col min="1043" max="1043" width="23.7109375" style="554" customWidth="1"/>
    <col min="1044" max="1044" width="11.5703125" style="554" bestFit="1" customWidth="1"/>
    <col min="1045" max="1045" width="12.5703125" style="554" bestFit="1" customWidth="1"/>
    <col min="1046" max="1046" width="11.5703125" style="554" bestFit="1" customWidth="1"/>
    <col min="1047" max="1047" width="12.5703125" style="554" bestFit="1" customWidth="1"/>
    <col min="1048" max="1280" width="9.140625" style="554"/>
    <col min="1281" max="1281" width="5" style="554" customWidth="1"/>
    <col min="1282" max="1282" width="16.85546875" style="554" customWidth="1"/>
    <col min="1283" max="1283" width="40" style="554" customWidth="1"/>
    <col min="1284" max="1284" width="15.5703125" style="554" customWidth="1"/>
    <col min="1285" max="1285" width="14.28515625" style="554" customWidth="1"/>
    <col min="1286" max="1286" width="13.42578125" style="554" customWidth="1"/>
    <col min="1287" max="1287" width="15.28515625" style="554" customWidth="1"/>
    <col min="1288" max="1288" width="15.42578125" style="554" customWidth="1"/>
    <col min="1289" max="1289" width="16.7109375" style="554" customWidth="1"/>
    <col min="1290" max="1290" width="14.28515625" style="554" customWidth="1"/>
    <col min="1291" max="1291" width="15.85546875" style="554" customWidth="1"/>
    <col min="1292" max="1293" width="16" style="554" customWidth="1"/>
    <col min="1294" max="1294" width="16.28515625" style="554" customWidth="1"/>
    <col min="1295" max="1295" width="14.28515625" style="554" customWidth="1"/>
    <col min="1296" max="1296" width="15.5703125" style="554" customWidth="1"/>
    <col min="1297" max="1297" width="14.42578125" style="554" customWidth="1"/>
    <col min="1298" max="1298" width="16.5703125" style="554" customWidth="1"/>
    <col min="1299" max="1299" width="23.7109375" style="554" customWidth="1"/>
    <col min="1300" max="1300" width="11.5703125" style="554" bestFit="1" customWidth="1"/>
    <col min="1301" max="1301" width="12.5703125" style="554" bestFit="1" customWidth="1"/>
    <col min="1302" max="1302" width="11.5703125" style="554" bestFit="1" customWidth="1"/>
    <col min="1303" max="1303" width="12.5703125" style="554" bestFit="1" customWidth="1"/>
    <col min="1304" max="1536" width="9.140625" style="554"/>
    <col min="1537" max="1537" width="5" style="554" customWidth="1"/>
    <col min="1538" max="1538" width="16.85546875" style="554" customWidth="1"/>
    <col min="1539" max="1539" width="40" style="554" customWidth="1"/>
    <col min="1540" max="1540" width="15.5703125" style="554" customWidth="1"/>
    <col min="1541" max="1541" width="14.28515625" style="554" customWidth="1"/>
    <col min="1542" max="1542" width="13.42578125" style="554" customWidth="1"/>
    <col min="1543" max="1543" width="15.28515625" style="554" customWidth="1"/>
    <col min="1544" max="1544" width="15.42578125" style="554" customWidth="1"/>
    <col min="1545" max="1545" width="16.7109375" style="554" customWidth="1"/>
    <col min="1546" max="1546" width="14.28515625" style="554" customWidth="1"/>
    <col min="1547" max="1547" width="15.85546875" style="554" customWidth="1"/>
    <col min="1548" max="1549" width="16" style="554" customWidth="1"/>
    <col min="1550" max="1550" width="16.28515625" style="554" customWidth="1"/>
    <col min="1551" max="1551" width="14.28515625" style="554" customWidth="1"/>
    <col min="1552" max="1552" width="15.5703125" style="554" customWidth="1"/>
    <col min="1553" max="1553" width="14.42578125" style="554" customWidth="1"/>
    <col min="1554" max="1554" width="16.5703125" style="554" customWidth="1"/>
    <col min="1555" max="1555" width="23.7109375" style="554" customWidth="1"/>
    <col min="1556" max="1556" width="11.5703125" style="554" bestFit="1" customWidth="1"/>
    <col min="1557" max="1557" width="12.5703125" style="554" bestFit="1" customWidth="1"/>
    <col min="1558" max="1558" width="11.5703125" style="554" bestFit="1" customWidth="1"/>
    <col min="1559" max="1559" width="12.5703125" style="554" bestFit="1" customWidth="1"/>
    <col min="1560" max="1792" width="9.140625" style="554"/>
    <col min="1793" max="1793" width="5" style="554" customWidth="1"/>
    <col min="1794" max="1794" width="16.85546875" style="554" customWidth="1"/>
    <col min="1795" max="1795" width="40" style="554" customWidth="1"/>
    <col min="1796" max="1796" width="15.5703125" style="554" customWidth="1"/>
    <col min="1797" max="1797" width="14.28515625" style="554" customWidth="1"/>
    <col min="1798" max="1798" width="13.42578125" style="554" customWidth="1"/>
    <col min="1799" max="1799" width="15.28515625" style="554" customWidth="1"/>
    <col min="1800" max="1800" width="15.42578125" style="554" customWidth="1"/>
    <col min="1801" max="1801" width="16.7109375" style="554" customWidth="1"/>
    <col min="1802" max="1802" width="14.28515625" style="554" customWidth="1"/>
    <col min="1803" max="1803" width="15.85546875" style="554" customWidth="1"/>
    <col min="1804" max="1805" width="16" style="554" customWidth="1"/>
    <col min="1806" max="1806" width="16.28515625" style="554" customWidth="1"/>
    <col min="1807" max="1807" width="14.28515625" style="554" customWidth="1"/>
    <col min="1808" max="1808" width="15.5703125" style="554" customWidth="1"/>
    <col min="1809" max="1809" width="14.42578125" style="554" customWidth="1"/>
    <col min="1810" max="1810" width="16.5703125" style="554" customWidth="1"/>
    <col min="1811" max="1811" width="23.7109375" style="554" customWidth="1"/>
    <col min="1812" max="1812" width="11.5703125" style="554" bestFit="1" customWidth="1"/>
    <col min="1813" max="1813" width="12.5703125" style="554" bestFit="1" customWidth="1"/>
    <col min="1814" max="1814" width="11.5703125" style="554" bestFit="1" customWidth="1"/>
    <col min="1815" max="1815" width="12.5703125" style="554" bestFit="1" customWidth="1"/>
    <col min="1816" max="2048" width="9.140625" style="554"/>
    <col min="2049" max="2049" width="5" style="554" customWidth="1"/>
    <col min="2050" max="2050" width="16.85546875" style="554" customWidth="1"/>
    <col min="2051" max="2051" width="40" style="554" customWidth="1"/>
    <col min="2052" max="2052" width="15.5703125" style="554" customWidth="1"/>
    <col min="2053" max="2053" width="14.28515625" style="554" customWidth="1"/>
    <col min="2054" max="2054" width="13.42578125" style="554" customWidth="1"/>
    <col min="2055" max="2055" width="15.28515625" style="554" customWidth="1"/>
    <col min="2056" max="2056" width="15.42578125" style="554" customWidth="1"/>
    <col min="2057" max="2057" width="16.7109375" style="554" customWidth="1"/>
    <col min="2058" max="2058" width="14.28515625" style="554" customWidth="1"/>
    <col min="2059" max="2059" width="15.85546875" style="554" customWidth="1"/>
    <col min="2060" max="2061" width="16" style="554" customWidth="1"/>
    <col min="2062" max="2062" width="16.28515625" style="554" customWidth="1"/>
    <col min="2063" max="2063" width="14.28515625" style="554" customWidth="1"/>
    <col min="2064" max="2064" width="15.5703125" style="554" customWidth="1"/>
    <col min="2065" max="2065" width="14.42578125" style="554" customWidth="1"/>
    <col min="2066" max="2066" width="16.5703125" style="554" customWidth="1"/>
    <col min="2067" max="2067" width="23.7109375" style="554" customWidth="1"/>
    <col min="2068" max="2068" width="11.5703125" style="554" bestFit="1" customWidth="1"/>
    <col min="2069" max="2069" width="12.5703125" style="554" bestFit="1" customWidth="1"/>
    <col min="2070" max="2070" width="11.5703125" style="554" bestFit="1" customWidth="1"/>
    <col min="2071" max="2071" width="12.5703125" style="554" bestFit="1" customWidth="1"/>
    <col min="2072" max="2304" width="9.140625" style="554"/>
    <col min="2305" max="2305" width="5" style="554" customWidth="1"/>
    <col min="2306" max="2306" width="16.85546875" style="554" customWidth="1"/>
    <col min="2307" max="2307" width="40" style="554" customWidth="1"/>
    <col min="2308" max="2308" width="15.5703125" style="554" customWidth="1"/>
    <col min="2309" max="2309" width="14.28515625" style="554" customWidth="1"/>
    <col min="2310" max="2310" width="13.42578125" style="554" customWidth="1"/>
    <col min="2311" max="2311" width="15.28515625" style="554" customWidth="1"/>
    <col min="2312" max="2312" width="15.42578125" style="554" customWidth="1"/>
    <col min="2313" max="2313" width="16.7109375" style="554" customWidth="1"/>
    <col min="2314" max="2314" width="14.28515625" style="554" customWidth="1"/>
    <col min="2315" max="2315" width="15.85546875" style="554" customWidth="1"/>
    <col min="2316" max="2317" width="16" style="554" customWidth="1"/>
    <col min="2318" max="2318" width="16.28515625" style="554" customWidth="1"/>
    <col min="2319" max="2319" width="14.28515625" style="554" customWidth="1"/>
    <col min="2320" max="2320" width="15.5703125" style="554" customWidth="1"/>
    <col min="2321" max="2321" width="14.42578125" style="554" customWidth="1"/>
    <col min="2322" max="2322" width="16.5703125" style="554" customWidth="1"/>
    <col min="2323" max="2323" width="23.7109375" style="554" customWidth="1"/>
    <col min="2324" max="2324" width="11.5703125" style="554" bestFit="1" customWidth="1"/>
    <col min="2325" max="2325" width="12.5703125" style="554" bestFit="1" customWidth="1"/>
    <col min="2326" max="2326" width="11.5703125" style="554" bestFit="1" customWidth="1"/>
    <col min="2327" max="2327" width="12.5703125" style="554" bestFit="1" customWidth="1"/>
    <col min="2328" max="2560" width="9.140625" style="554"/>
    <col min="2561" max="2561" width="5" style="554" customWidth="1"/>
    <col min="2562" max="2562" width="16.85546875" style="554" customWidth="1"/>
    <col min="2563" max="2563" width="40" style="554" customWidth="1"/>
    <col min="2564" max="2564" width="15.5703125" style="554" customWidth="1"/>
    <col min="2565" max="2565" width="14.28515625" style="554" customWidth="1"/>
    <col min="2566" max="2566" width="13.42578125" style="554" customWidth="1"/>
    <col min="2567" max="2567" width="15.28515625" style="554" customWidth="1"/>
    <col min="2568" max="2568" width="15.42578125" style="554" customWidth="1"/>
    <col min="2569" max="2569" width="16.7109375" style="554" customWidth="1"/>
    <col min="2570" max="2570" width="14.28515625" style="554" customWidth="1"/>
    <col min="2571" max="2571" width="15.85546875" style="554" customWidth="1"/>
    <col min="2572" max="2573" width="16" style="554" customWidth="1"/>
    <col min="2574" max="2574" width="16.28515625" style="554" customWidth="1"/>
    <col min="2575" max="2575" width="14.28515625" style="554" customWidth="1"/>
    <col min="2576" max="2576" width="15.5703125" style="554" customWidth="1"/>
    <col min="2577" max="2577" width="14.42578125" style="554" customWidth="1"/>
    <col min="2578" max="2578" width="16.5703125" style="554" customWidth="1"/>
    <col min="2579" max="2579" width="23.7109375" style="554" customWidth="1"/>
    <col min="2580" max="2580" width="11.5703125" style="554" bestFit="1" customWidth="1"/>
    <col min="2581" max="2581" width="12.5703125" style="554" bestFit="1" customWidth="1"/>
    <col min="2582" max="2582" width="11.5703125" style="554" bestFit="1" customWidth="1"/>
    <col min="2583" max="2583" width="12.5703125" style="554" bestFit="1" customWidth="1"/>
    <col min="2584" max="2816" width="9.140625" style="554"/>
    <col min="2817" max="2817" width="5" style="554" customWidth="1"/>
    <col min="2818" max="2818" width="16.85546875" style="554" customWidth="1"/>
    <col min="2819" max="2819" width="40" style="554" customWidth="1"/>
    <col min="2820" max="2820" width="15.5703125" style="554" customWidth="1"/>
    <col min="2821" max="2821" width="14.28515625" style="554" customWidth="1"/>
    <col min="2822" max="2822" width="13.42578125" style="554" customWidth="1"/>
    <col min="2823" max="2823" width="15.28515625" style="554" customWidth="1"/>
    <col min="2824" max="2824" width="15.42578125" style="554" customWidth="1"/>
    <col min="2825" max="2825" width="16.7109375" style="554" customWidth="1"/>
    <col min="2826" max="2826" width="14.28515625" style="554" customWidth="1"/>
    <col min="2827" max="2827" width="15.85546875" style="554" customWidth="1"/>
    <col min="2828" max="2829" width="16" style="554" customWidth="1"/>
    <col min="2830" max="2830" width="16.28515625" style="554" customWidth="1"/>
    <col min="2831" max="2831" width="14.28515625" style="554" customWidth="1"/>
    <col min="2832" max="2832" width="15.5703125" style="554" customWidth="1"/>
    <col min="2833" max="2833" width="14.42578125" style="554" customWidth="1"/>
    <col min="2834" max="2834" width="16.5703125" style="554" customWidth="1"/>
    <col min="2835" max="2835" width="23.7109375" style="554" customWidth="1"/>
    <col min="2836" max="2836" width="11.5703125" style="554" bestFit="1" customWidth="1"/>
    <col min="2837" max="2837" width="12.5703125" style="554" bestFit="1" customWidth="1"/>
    <col min="2838" max="2838" width="11.5703125" style="554" bestFit="1" customWidth="1"/>
    <col min="2839" max="2839" width="12.5703125" style="554" bestFit="1" customWidth="1"/>
    <col min="2840" max="3072" width="9.140625" style="554"/>
    <col min="3073" max="3073" width="5" style="554" customWidth="1"/>
    <col min="3074" max="3074" width="16.85546875" style="554" customWidth="1"/>
    <col min="3075" max="3075" width="40" style="554" customWidth="1"/>
    <col min="3076" max="3076" width="15.5703125" style="554" customWidth="1"/>
    <col min="3077" max="3077" width="14.28515625" style="554" customWidth="1"/>
    <col min="3078" max="3078" width="13.42578125" style="554" customWidth="1"/>
    <col min="3079" max="3079" width="15.28515625" style="554" customWidth="1"/>
    <col min="3080" max="3080" width="15.42578125" style="554" customWidth="1"/>
    <col min="3081" max="3081" width="16.7109375" style="554" customWidth="1"/>
    <col min="3082" max="3082" width="14.28515625" style="554" customWidth="1"/>
    <col min="3083" max="3083" width="15.85546875" style="554" customWidth="1"/>
    <col min="3084" max="3085" width="16" style="554" customWidth="1"/>
    <col min="3086" max="3086" width="16.28515625" style="554" customWidth="1"/>
    <col min="3087" max="3087" width="14.28515625" style="554" customWidth="1"/>
    <col min="3088" max="3088" width="15.5703125" style="554" customWidth="1"/>
    <col min="3089" max="3089" width="14.42578125" style="554" customWidth="1"/>
    <col min="3090" max="3090" width="16.5703125" style="554" customWidth="1"/>
    <col min="3091" max="3091" width="23.7109375" style="554" customWidth="1"/>
    <col min="3092" max="3092" width="11.5703125" style="554" bestFit="1" customWidth="1"/>
    <col min="3093" max="3093" width="12.5703125" style="554" bestFit="1" customWidth="1"/>
    <col min="3094" max="3094" width="11.5703125" style="554" bestFit="1" customWidth="1"/>
    <col min="3095" max="3095" width="12.5703125" style="554" bestFit="1" customWidth="1"/>
    <col min="3096" max="3328" width="9.140625" style="554"/>
    <col min="3329" max="3329" width="5" style="554" customWidth="1"/>
    <col min="3330" max="3330" width="16.85546875" style="554" customWidth="1"/>
    <col min="3331" max="3331" width="40" style="554" customWidth="1"/>
    <col min="3332" max="3332" width="15.5703125" style="554" customWidth="1"/>
    <col min="3333" max="3333" width="14.28515625" style="554" customWidth="1"/>
    <col min="3334" max="3334" width="13.42578125" style="554" customWidth="1"/>
    <col min="3335" max="3335" width="15.28515625" style="554" customWidth="1"/>
    <col min="3336" max="3336" width="15.42578125" style="554" customWidth="1"/>
    <col min="3337" max="3337" width="16.7109375" style="554" customWidth="1"/>
    <col min="3338" max="3338" width="14.28515625" style="554" customWidth="1"/>
    <col min="3339" max="3339" width="15.85546875" style="554" customWidth="1"/>
    <col min="3340" max="3341" width="16" style="554" customWidth="1"/>
    <col min="3342" max="3342" width="16.28515625" style="554" customWidth="1"/>
    <col min="3343" max="3343" width="14.28515625" style="554" customWidth="1"/>
    <col min="3344" max="3344" width="15.5703125" style="554" customWidth="1"/>
    <col min="3345" max="3345" width="14.42578125" style="554" customWidth="1"/>
    <col min="3346" max="3346" width="16.5703125" style="554" customWidth="1"/>
    <col min="3347" max="3347" width="23.7109375" style="554" customWidth="1"/>
    <col min="3348" max="3348" width="11.5703125" style="554" bestFit="1" customWidth="1"/>
    <col min="3349" max="3349" width="12.5703125" style="554" bestFit="1" customWidth="1"/>
    <col min="3350" max="3350" width="11.5703125" style="554" bestFit="1" customWidth="1"/>
    <col min="3351" max="3351" width="12.5703125" style="554" bestFit="1" customWidth="1"/>
    <col min="3352" max="3584" width="9.140625" style="554"/>
    <col min="3585" max="3585" width="5" style="554" customWidth="1"/>
    <col min="3586" max="3586" width="16.85546875" style="554" customWidth="1"/>
    <col min="3587" max="3587" width="40" style="554" customWidth="1"/>
    <col min="3588" max="3588" width="15.5703125" style="554" customWidth="1"/>
    <col min="3589" max="3589" width="14.28515625" style="554" customWidth="1"/>
    <col min="3590" max="3590" width="13.42578125" style="554" customWidth="1"/>
    <col min="3591" max="3591" width="15.28515625" style="554" customWidth="1"/>
    <col min="3592" max="3592" width="15.42578125" style="554" customWidth="1"/>
    <col min="3593" max="3593" width="16.7109375" style="554" customWidth="1"/>
    <col min="3594" max="3594" width="14.28515625" style="554" customWidth="1"/>
    <col min="3595" max="3595" width="15.85546875" style="554" customWidth="1"/>
    <col min="3596" max="3597" width="16" style="554" customWidth="1"/>
    <col min="3598" max="3598" width="16.28515625" style="554" customWidth="1"/>
    <col min="3599" max="3599" width="14.28515625" style="554" customWidth="1"/>
    <col min="3600" max="3600" width="15.5703125" style="554" customWidth="1"/>
    <col min="3601" max="3601" width="14.42578125" style="554" customWidth="1"/>
    <col min="3602" max="3602" width="16.5703125" style="554" customWidth="1"/>
    <col min="3603" max="3603" width="23.7109375" style="554" customWidth="1"/>
    <col min="3604" max="3604" width="11.5703125" style="554" bestFit="1" customWidth="1"/>
    <col min="3605" max="3605" width="12.5703125" style="554" bestFit="1" customWidth="1"/>
    <col min="3606" max="3606" width="11.5703125" style="554" bestFit="1" customWidth="1"/>
    <col min="3607" max="3607" width="12.5703125" style="554" bestFit="1" customWidth="1"/>
    <col min="3608" max="3840" width="9.140625" style="554"/>
    <col min="3841" max="3841" width="5" style="554" customWidth="1"/>
    <col min="3842" max="3842" width="16.85546875" style="554" customWidth="1"/>
    <col min="3843" max="3843" width="40" style="554" customWidth="1"/>
    <col min="3844" max="3844" width="15.5703125" style="554" customWidth="1"/>
    <col min="3845" max="3845" width="14.28515625" style="554" customWidth="1"/>
    <col min="3846" max="3846" width="13.42578125" style="554" customWidth="1"/>
    <col min="3847" max="3847" width="15.28515625" style="554" customWidth="1"/>
    <col min="3848" max="3848" width="15.42578125" style="554" customWidth="1"/>
    <col min="3849" max="3849" width="16.7109375" style="554" customWidth="1"/>
    <col min="3850" max="3850" width="14.28515625" style="554" customWidth="1"/>
    <col min="3851" max="3851" width="15.85546875" style="554" customWidth="1"/>
    <col min="3852" max="3853" width="16" style="554" customWidth="1"/>
    <col min="3854" max="3854" width="16.28515625" style="554" customWidth="1"/>
    <col min="3855" max="3855" width="14.28515625" style="554" customWidth="1"/>
    <col min="3856" max="3856" width="15.5703125" style="554" customWidth="1"/>
    <col min="3857" max="3857" width="14.42578125" style="554" customWidth="1"/>
    <col min="3858" max="3858" width="16.5703125" style="554" customWidth="1"/>
    <col min="3859" max="3859" width="23.7109375" style="554" customWidth="1"/>
    <col min="3860" max="3860" width="11.5703125" style="554" bestFit="1" customWidth="1"/>
    <col min="3861" max="3861" width="12.5703125" style="554" bestFit="1" customWidth="1"/>
    <col min="3862" max="3862" width="11.5703125" style="554" bestFit="1" customWidth="1"/>
    <col min="3863" max="3863" width="12.5703125" style="554" bestFit="1" customWidth="1"/>
    <col min="3864" max="4096" width="9.140625" style="554"/>
    <col min="4097" max="4097" width="5" style="554" customWidth="1"/>
    <col min="4098" max="4098" width="16.85546875" style="554" customWidth="1"/>
    <col min="4099" max="4099" width="40" style="554" customWidth="1"/>
    <col min="4100" max="4100" width="15.5703125" style="554" customWidth="1"/>
    <col min="4101" max="4101" width="14.28515625" style="554" customWidth="1"/>
    <col min="4102" max="4102" width="13.42578125" style="554" customWidth="1"/>
    <col min="4103" max="4103" width="15.28515625" style="554" customWidth="1"/>
    <col min="4104" max="4104" width="15.42578125" style="554" customWidth="1"/>
    <col min="4105" max="4105" width="16.7109375" style="554" customWidth="1"/>
    <col min="4106" max="4106" width="14.28515625" style="554" customWidth="1"/>
    <col min="4107" max="4107" width="15.85546875" style="554" customWidth="1"/>
    <col min="4108" max="4109" width="16" style="554" customWidth="1"/>
    <col min="4110" max="4110" width="16.28515625" style="554" customWidth="1"/>
    <col min="4111" max="4111" width="14.28515625" style="554" customWidth="1"/>
    <col min="4112" max="4112" width="15.5703125" style="554" customWidth="1"/>
    <col min="4113" max="4113" width="14.42578125" style="554" customWidth="1"/>
    <col min="4114" max="4114" width="16.5703125" style="554" customWidth="1"/>
    <col min="4115" max="4115" width="23.7109375" style="554" customWidth="1"/>
    <col min="4116" max="4116" width="11.5703125" style="554" bestFit="1" customWidth="1"/>
    <col min="4117" max="4117" width="12.5703125" style="554" bestFit="1" customWidth="1"/>
    <col min="4118" max="4118" width="11.5703125" style="554" bestFit="1" customWidth="1"/>
    <col min="4119" max="4119" width="12.5703125" style="554" bestFit="1" customWidth="1"/>
    <col min="4120" max="4352" width="9.140625" style="554"/>
    <col min="4353" max="4353" width="5" style="554" customWidth="1"/>
    <col min="4354" max="4354" width="16.85546875" style="554" customWidth="1"/>
    <col min="4355" max="4355" width="40" style="554" customWidth="1"/>
    <col min="4356" max="4356" width="15.5703125" style="554" customWidth="1"/>
    <col min="4357" max="4357" width="14.28515625" style="554" customWidth="1"/>
    <col min="4358" max="4358" width="13.42578125" style="554" customWidth="1"/>
    <col min="4359" max="4359" width="15.28515625" style="554" customWidth="1"/>
    <col min="4360" max="4360" width="15.42578125" style="554" customWidth="1"/>
    <col min="4361" max="4361" width="16.7109375" style="554" customWidth="1"/>
    <col min="4362" max="4362" width="14.28515625" style="554" customWidth="1"/>
    <col min="4363" max="4363" width="15.85546875" style="554" customWidth="1"/>
    <col min="4364" max="4365" width="16" style="554" customWidth="1"/>
    <col min="4366" max="4366" width="16.28515625" style="554" customWidth="1"/>
    <col min="4367" max="4367" width="14.28515625" style="554" customWidth="1"/>
    <col min="4368" max="4368" width="15.5703125" style="554" customWidth="1"/>
    <col min="4369" max="4369" width="14.42578125" style="554" customWidth="1"/>
    <col min="4370" max="4370" width="16.5703125" style="554" customWidth="1"/>
    <col min="4371" max="4371" width="23.7109375" style="554" customWidth="1"/>
    <col min="4372" max="4372" width="11.5703125" style="554" bestFit="1" customWidth="1"/>
    <col min="4373" max="4373" width="12.5703125" style="554" bestFit="1" customWidth="1"/>
    <col min="4374" max="4374" width="11.5703125" style="554" bestFit="1" customWidth="1"/>
    <col min="4375" max="4375" width="12.5703125" style="554" bestFit="1" customWidth="1"/>
    <col min="4376" max="4608" width="9.140625" style="554"/>
    <col min="4609" max="4609" width="5" style="554" customWidth="1"/>
    <col min="4610" max="4610" width="16.85546875" style="554" customWidth="1"/>
    <col min="4611" max="4611" width="40" style="554" customWidth="1"/>
    <col min="4612" max="4612" width="15.5703125" style="554" customWidth="1"/>
    <col min="4613" max="4613" width="14.28515625" style="554" customWidth="1"/>
    <col min="4614" max="4614" width="13.42578125" style="554" customWidth="1"/>
    <col min="4615" max="4615" width="15.28515625" style="554" customWidth="1"/>
    <col min="4616" max="4616" width="15.42578125" style="554" customWidth="1"/>
    <col min="4617" max="4617" width="16.7109375" style="554" customWidth="1"/>
    <col min="4618" max="4618" width="14.28515625" style="554" customWidth="1"/>
    <col min="4619" max="4619" width="15.85546875" style="554" customWidth="1"/>
    <col min="4620" max="4621" width="16" style="554" customWidth="1"/>
    <col min="4622" max="4622" width="16.28515625" style="554" customWidth="1"/>
    <col min="4623" max="4623" width="14.28515625" style="554" customWidth="1"/>
    <col min="4624" max="4624" width="15.5703125" style="554" customWidth="1"/>
    <col min="4625" max="4625" width="14.42578125" style="554" customWidth="1"/>
    <col min="4626" max="4626" width="16.5703125" style="554" customWidth="1"/>
    <col min="4627" max="4627" width="23.7109375" style="554" customWidth="1"/>
    <col min="4628" max="4628" width="11.5703125" style="554" bestFit="1" customWidth="1"/>
    <col min="4629" max="4629" width="12.5703125" style="554" bestFit="1" customWidth="1"/>
    <col min="4630" max="4630" width="11.5703125" style="554" bestFit="1" customWidth="1"/>
    <col min="4631" max="4631" width="12.5703125" style="554" bestFit="1" customWidth="1"/>
    <col min="4632" max="4864" width="9.140625" style="554"/>
    <col min="4865" max="4865" width="5" style="554" customWidth="1"/>
    <col min="4866" max="4866" width="16.85546875" style="554" customWidth="1"/>
    <col min="4867" max="4867" width="40" style="554" customWidth="1"/>
    <col min="4868" max="4868" width="15.5703125" style="554" customWidth="1"/>
    <col min="4869" max="4869" width="14.28515625" style="554" customWidth="1"/>
    <col min="4870" max="4870" width="13.42578125" style="554" customWidth="1"/>
    <col min="4871" max="4871" width="15.28515625" style="554" customWidth="1"/>
    <col min="4872" max="4872" width="15.42578125" style="554" customWidth="1"/>
    <col min="4873" max="4873" width="16.7109375" style="554" customWidth="1"/>
    <col min="4874" max="4874" width="14.28515625" style="554" customWidth="1"/>
    <col min="4875" max="4875" width="15.85546875" style="554" customWidth="1"/>
    <col min="4876" max="4877" width="16" style="554" customWidth="1"/>
    <col min="4878" max="4878" width="16.28515625" style="554" customWidth="1"/>
    <col min="4879" max="4879" width="14.28515625" style="554" customWidth="1"/>
    <col min="4880" max="4880" width="15.5703125" style="554" customWidth="1"/>
    <col min="4881" max="4881" width="14.42578125" style="554" customWidth="1"/>
    <col min="4882" max="4882" width="16.5703125" style="554" customWidth="1"/>
    <col min="4883" max="4883" width="23.7109375" style="554" customWidth="1"/>
    <col min="4884" max="4884" width="11.5703125" style="554" bestFit="1" customWidth="1"/>
    <col min="4885" max="4885" width="12.5703125" style="554" bestFit="1" customWidth="1"/>
    <col min="4886" max="4886" width="11.5703125" style="554" bestFit="1" customWidth="1"/>
    <col min="4887" max="4887" width="12.5703125" style="554" bestFit="1" customWidth="1"/>
    <col min="4888" max="5120" width="9.140625" style="554"/>
    <col min="5121" max="5121" width="5" style="554" customWidth="1"/>
    <col min="5122" max="5122" width="16.85546875" style="554" customWidth="1"/>
    <col min="5123" max="5123" width="40" style="554" customWidth="1"/>
    <col min="5124" max="5124" width="15.5703125" style="554" customWidth="1"/>
    <col min="5125" max="5125" width="14.28515625" style="554" customWidth="1"/>
    <col min="5126" max="5126" width="13.42578125" style="554" customWidth="1"/>
    <col min="5127" max="5127" width="15.28515625" style="554" customWidth="1"/>
    <col min="5128" max="5128" width="15.42578125" style="554" customWidth="1"/>
    <col min="5129" max="5129" width="16.7109375" style="554" customWidth="1"/>
    <col min="5130" max="5130" width="14.28515625" style="554" customWidth="1"/>
    <col min="5131" max="5131" width="15.85546875" style="554" customWidth="1"/>
    <col min="5132" max="5133" width="16" style="554" customWidth="1"/>
    <col min="5134" max="5134" width="16.28515625" style="554" customWidth="1"/>
    <col min="5135" max="5135" width="14.28515625" style="554" customWidth="1"/>
    <col min="5136" max="5136" width="15.5703125" style="554" customWidth="1"/>
    <col min="5137" max="5137" width="14.42578125" style="554" customWidth="1"/>
    <col min="5138" max="5138" width="16.5703125" style="554" customWidth="1"/>
    <col min="5139" max="5139" width="23.7109375" style="554" customWidth="1"/>
    <col min="5140" max="5140" width="11.5703125" style="554" bestFit="1" customWidth="1"/>
    <col min="5141" max="5141" width="12.5703125" style="554" bestFit="1" customWidth="1"/>
    <col min="5142" max="5142" width="11.5703125" style="554" bestFit="1" customWidth="1"/>
    <col min="5143" max="5143" width="12.5703125" style="554" bestFit="1" customWidth="1"/>
    <col min="5144" max="5376" width="9.140625" style="554"/>
    <col min="5377" max="5377" width="5" style="554" customWidth="1"/>
    <col min="5378" max="5378" width="16.85546875" style="554" customWidth="1"/>
    <col min="5379" max="5379" width="40" style="554" customWidth="1"/>
    <col min="5380" max="5380" width="15.5703125" style="554" customWidth="1"/>
    <col min="5381" max="5381" width="14.28515625" style="554" customWidth="1"/>
    <col min="5382" max="5382" width="13.42578125" style="554" customWidth="1"/>
    <col min="5383" max="5383" width="15.28515625" style="554" customWidth="1"/>
    <col min="5384" max="5384" width="15.42578125" style="554" customWidth="1"/>
    <col min="5385" max="5385" width="16.7109375" style="554" customWidth="1"/>
    <col min="5386" max="5386" width="14.28515625" style="554" customWidth="1"/>
    <col min="5387" max="5387" width="15.85546875" style="554" customWidth="1"/>
    <col min="5388" max="5389" width="16" style="554" customWidth="1"/>
    <col min="5390" max="5390" width="16.28515625" style="554" customWidth="1"/>
    <col min="5391" max="5391" width="14.28515625" style="554" customWidth="1"/>
    <col min="5392" max="5392" width="15.5703125" style="554" customWidth="1"/>
    <col min="5393" max="5393" width="14.42578125" style="554" customWidth="1"/>
    <col min="5394" max="5394" width="16.5703125" style="554" customWidth="1"/>
    <col min="5395" max="5395" width="23.7109375" style="554" customWidth="1"/>
    <col min="5396" max="5396" width="11.5703125" style="554" bestFit="1" customWidth="1"/>
    <col min="5397" max="5397" width="12.5703125" style="554" bestFit="1" customWidth="1"/>
    <col min="5398" max="5398" width="11.5703125" style="554" bestFit="1" customWidth="1"/>
    <col min="5399" max="5399" width="12.5703125" style="554" bestFit="1" customWidth="1"/>
    <col min="5400" max="5632" width="9.140625" style="554"/>
    <col min="5633" max="5633" width="5" style="554" customWidth="1"/>
    <col min="5634" max="5634" width="16.85546875" style="554" customWidth="1"/>
    <col min="5635" max="5635" width="40" style="554" customWidth="1"/>
    <col min="5636" max="5636" width="15.5703125" style="554" customWidth="1"/>
    <col min="5637" max="5637" width="14.28515625" style="554" customWidth="1"/>
    <col min="5638" max="5638" width="13.42578125" style="554" customWidth="1"/>
    <col min="5639" max="5639" width="15.28515625" style="554" customWidth="1"/>
    <col min="5640" max="5640" width="15.42578125" style="554" customWidth="1"/>
    <col min="5641" max="5641" width="16.7109375" style="554" customWidth="1"/>
    <col min="5642" max="5642" width="14.28515625" style="554" customWidth="1"/>
    <col min="5643" max="5643" width="15.85546875" style="554" customWidth="1"/>
    <col min="5644" max="5645" width="16" style="554" customWidth="1"/>
    <col min="5646" max="5646" width="16.28515625" style="554" customWidth="1"/>
    <col min="5647" max="5647" width="14.28515625" style="554" customWidth="1"/>
    <col min="5648" max="5648" width="15.5703125" style="554" customWidth="1"/>
    <col min="5649" max="5649" width="14.42578125" style="554" customWidth="1"/>
    <col min="5650" max="5650" width="16.5703125" style="554" customWidth="1"/>
    <col min="5651" max="5651" width="23.7109375" style="554" customWidth="1"/>
    <col min="5652" max="5652" width="11.5703125" style="554" bestFit="1" customWidth="1"/>
    <col min="5653" max="5653" width="12.5703125" style="554" bestFit="1" customWidth="1"/>
    <col min="5654" max="5654" width="11.5703125" style="554" bestFit="1" customWidth="1"/>
    <col min="5655" max="5655" width="12.5703125" style="554" bestFit="1" customWidth="1"/>
    <col min="5656" max="5888" width="9.140625" style="554"/>
    <col min="5889" max="5889" width="5" style="554" customWidth="1"/>
    <col min="5890" max="5890" width="16.85546875" style="554" customWidth="1"/>
    <col min="5891" max="5891" width="40" style="554" customWidth="1"/>
    <col min="5892" max="5892" width="15.5703125" style="554" customWidth="1"/>
    <col min="5893" max="5893" width="14.28515625" style="554" customWidth="1"/>
    <col min="5894" max="5894" width="13.42578125" style="554" customWidth="1"/>
    <col min="5895" max="5895" width="15.28515625" style="554" customWidth="1"/>
    <col min="5896" max="5896" width="15.42578125" style="554" customWidth="1"/>
    <col min="5897" max="5897" width="16.7109375" style="554" customWidth="1"/>
    <col min="5898" max="5898" width="14.28515625" style="554" customWidth="1"/>
    <col min="5899" max="5899" width="15.85546875" style="554" customWidth="1"/>
    <col min="5900" max="5901" width="16" style="554" customWidth="1"/>
    <col min="5902" max="5902" width="16.28515625" style="554" customWidth="1"/>
    <col min="5903" max="5903" width="14.28515625" style="554" customWidth="1"/>
    <col min="5904" max="5904" width="15.5703125" style="554" customWidth="1"/>
    <col min="5905" max="5905" width="14.42578125" style="554" customWidth="1"/>
    <col min="5906" max="5906" width="16.5703125" style="554" customWidth="1"/>
    <col min="5907" max="5907" width="23.7109375" style="554" customWidth="1"/>
    <col min="5908" max="5908" width="11.5703125" style="554" bestFit="1" customWidth="1"/>
    <col min="5909" max="5909" width="12.5703125" style="554" bestFit="1" customWidth="1"/>
    <col min="5910" max="5910" width="11.5703125" style="554" bestFit="1" customWidth="1"/>
    <col min="5911" max="5911" width="12.5703125" style="554" bestFit="1" customWidth="1"/>
    <col min="5912" max="6144" width="9.140625" style="554"/>
    <col min="6145" max="6145" width="5" style="554" customWidth="1"/>
    <col min="6146" max="6146" width="16.85546875" style="554" customWidth="1"/>
    <col min="6147" max="6147" width="40" style="554" customWidth="1"/>
    <col min="6148" max="6148" width="15.5703125" style="554" customWidth="1"/>
    <col min="6149" max="6149" width="14.28515625" style="554" customWidth="1"/>
    <col min="6150" max="6150" width="13.42578125" style="554" customWidth="1"/>
    <col min="6151" max="6151" width="15.28515625" style="554" customWidth="1"/>
    <col min="6152" max="6152" width="15.42578125" style="554" customWidth="1"/>
    <col min="6153" max="6153" width="16.7109375" style="554" customWidth="1"/>
    <col min="6154" max="6154" width="14.28515625" style="554" customWidth="1"/>
    <col min="6155" max="6155" width="15.85546875" style="554" customWidth="1"/>
    <col min="6156" max="6157" width="16" style="554" customWidth="1"/>
    <col min="6158" max="6158" width="16.28515625" style="554" customWidth="1"/>
    <col min="6159" max="6159" width="14.28515625" style="554" customWidth="1"/>
    <col min="6160" max="6160" width="15.5703125" style="554" customWidth="1"/>
    <col min="6161" max="6161" width="14.42578125" style="554" customWidth="1"/>
    <col min="6162" max="6162" width="16.5703125" style="554" customWidth="1"/>
    <col min="6163" max="6163" width="23.7109375" style="554" customWidth="1"/>
    <col min="6164" max="6164" width="11.5703125" style="554" bestFit="1" customWidth="1"/>
    <col min="6165" max="6165" width="12.5703125" style="554" bestFit="1" customWidth="1"/>
    <col min="6166" max="6166" width="11.5703125" style="554" bestFit="1" customWidth="1"/>
    <col min="6167" max="6167" width="12.5703125" style="554" bestFit="1" customWidth="1"/>
    <col min="6168" max="6400" width="9.140625" style="554"/>
    <col min="6401" max="6401" width="5" style="554" customWidth="1"/>
    <col min="6402" max="6402" width="16.85546875" style="554" customWidth="1"/>
    <col min="6403" max="6403" width="40" style="554" customWidth="1"/>
    <col min="6404" max="6404" width="15.5703125" style="554" customWidth="1"/>
    <col min="6405" max="6405" width="14.28515625" style="554" customWidth="1"/>
    <col min="6406" max="6406" width="13.42578125" style="554" customWidth="1"/>
    <col min="6407" max="6407" width="15.28515625" style="554" customWidth="1"/>
    <col min="6408" max="6408" width="15.42578125" style="554" customWidth="1"/>
    <col min="6409" max="6409" width="16.7109375" style="554" customWidth="1"/>
    <col min="6410" max="6410" width="14.28515625" style="554" customWidth="1"/>
    <col min="6411" max="6411" width="15.85546875" style="554" customWidth="1"/>
    <col min="6412" max="6413" width="16" style="554" customWidth="1"/>
    <col min="6414" max="6414" width="16.28515625" style="554" customWidth="1"/>
    <col min="6415" max="6415" width="14.28515625" style="554" customWidth="1"/>
    <col min="6416" max="6416" width="15.5703125" style="554" customWidth="1"/>
    <col min="6417" max="6417" width="14.42578125" style="554" customWidth="1"/>
    <col min="6418" max="6418" width="16.5703125" style="554" customWidth="1"/>
    <col min="6419" max="6419" width="23.7109375" style="554" customWidth="1"/>
    <col min="6420" max="6420" width="11.5703125" style="554" bestFit="1" customWidth="1"/>
    <col min="6421" max="6421" width="12.5703125" style="554" bestFit="1" customWidth="1"/>
    <col min="6422" max="6422" width="11.5703125" style="554" bestFit="1" customWidth="1"/>
    <col min="6423" max="6423" width="12.5703125" style="554" bestFit="1" customWidth="1"/>
    <col min="6424" max="6656" width="9.140625" style="554"/>
    <col min="6657" max="6657" width="5" style="554" customWidth="1"/>
    <col min="6658" max="6658" width="16.85546875" style="554" customWidth="1"/>
    <col min="6659" max="6659" width="40" style="554" customWidth="1"/>
    <col min="6660" max="6660" width="15.5703125" style="554" customWidth="1"/>
    <col min="6661" max="6661" width="14.28515625" style="554" customWidth="1"/>
    <col min="6662" max="6662" width="13.42578125" style="554" customWidth="1"/>
    <col min="6663" max="6663" width="15.28515625" style="554" customWidth="1"/>
    <col min="6664" max="6664" width="15.42578125" style="554" customWidth="1"/>
    <col min="6665" max="6665" width="16.7109375" style="554" customWidth="1"/>
    <col min="6666" max="6666" width="14.28515625" style="554" customWidth="1"/>
    <col min="6667" max="6667" width="15.85546875" style="554" customWidth="1"/>
    <col min="6668" max="6669" width="16" style="554" customWidth="1"/>
    <col min="6670" max="6670" width="16.28515625" style="554" customWidth="1"/>
    <col min="6671" max="6671" width="14.28515625" style="554" customWidth="1"/>
    <col min="6672" max="6672" width="15.5703125" style="554" customWidth="1"/>
    <col min="6673" max="6673" width="14.42578125" style="554" customWidth="1"/>
    <col min="6674" max="6674" width="16.5703125" style="554" customWidth="1"/>
    <col min="6675" max="6675" width="23.7109375" style="554" customWidth="1"/>
    <col min="6676" max="6676" width="11.5703125" style="554" bestFit="1" customWidth="1"/>
    <col min="6677" max="6677" width="12.5703125" style="554" bestFit="1" customWidth="1"/>
    <col min="6678" max="6678" width="11.5703125" style="554" bestFit="1" customWidth="1"/>
    <col min="6679" max="6679" width="12.5703125" style="554" bestFit="1" customWidth="1"/>
    <col min="6680" max="6912" width="9.140625" style="554"/>
    <col min="6913" max="6913" width="5" style="554" customWidth="1"/>
    <col min="6914" max="6914" width="16.85546875" style="554" customWidth="1"/>
    <col min="6915" max="6915" width="40" style="554" customWidth="1"/>
    <col min="6916" max="6916" width="15.5703125" style="554" customWidth="1"/>
    <col min="6917" max="6917" width="14.28515625" style="554" customWidth="1"/>
    <col min="6918" max="6918" width="13.42578125" style="554" customWidth="1"/>
    <col min="6919" max="6919" width="15.28515625" style="554" customWidth="1"/>
    <col min="6920" max="6920" width="15.42578125" style="554" customWidth="1"/>
    <col min="6921" max="6921" width="16.7109375" style="554" customWidth="1"/>
    <col min="6922" max="6922" width="14.28515625" style="554" customWidth="1"/>
    <col min="6923" max="6923" width="15.85546875" style="554" customWidth="1"/>
    <col min="6924" max="6925" width="16" style="554" customWidth="1"/>
    <col min="6926" max="6926" width="16.28515625" style="554" customWidth="1"/>
    <col min="6927" max="6927" width="14.28515625" style="554" customWidth="1"/>
    <col min="6928" max="6928" width="15.5703125" style="554" customWidth="1"/>
    <col min="6929" max="6929" width="14.42578125" style="554" customWidth="1"/>
    <col min="6930" max="6930" width="16.5703125" style="554" customWidth="1"/>
    <col min="6931" max="6931" width="23.7109375" style="554" customWidth="1"/>
    <col min="6932" max="6932" width="11.5703125" style="554" bestFit="1" customWidth="1"/>
    <col min="6933" max="6933" width="12.5703125" style="554" bestFit="1" customWidth="1"/>
    <col min="6934" max="6934" width="11.5703125" style="554" bestFit="1" customWidth="1"/>
    <col min="6935" max="6935" width="12.5703125" style="554" bestFit="1" customWidth="1"/>
    <col min="6936" max="7168" width="9.140625" style="554"/>
    <col min="7169" max="7169" width="5" style="554" customWidth="1"/>
    <col min="7170" max="7170" width="16.85546875" style="554" customWidth="1"/>
    <col min="7171" max="7171" width="40" style="554" customWidth="1"/>
    <col min="7172" max="7172" width="15.5703125" style="554" customWidth="1"/>
    <col min="7173" max="7173" width="14.28515625" style="554" customWidth="1"/>
    <col min="7174" max="7174" width="13.42578125" style="554" customWidth="1"/>
    <col min="7175" max="7175" width="15.28515625" style="554" customWidth="1"/>
    <col min="7176" max="7176" width="15.42578125" style="554" customWidth="1"/>
    <col min="7177" max="7177" width="16.7109375" style="554" customWidth="1"/>
    <col min="7178" max="7178" width="14.28515625" style="554" customWidth="1"/>
    <col min="7179" max="7179" width="15.85546875" style="554" customWidth="1"/>
    <col min="7180" max="7181" width="16" style="554" customWidth="1"/>
    <col min="7182" max="7182" width="16.28515625" style="554" customWidth="1"/>
    <col min="7183" max="7183" width="14.28515625" style="554" customWidth="1"/>
    <col min="7184" max="7184" width="15.5703125" style="554" customWidth="1"/>
    <col min="7185" max="7185" width="14.42578125" style="554" customWidth="1"/>
    <col min="7186" max="7186" width="16.5703125" style="554" customWidth="1"/>
    <col min="7187" max="7187" width="23.7109375" style="554" customWidth="1"/>
    <col min="7188" max="7188" width="11.5703125" style="554" bestFit="1" customWidth="1"/>
    <col min="7189" max="7189" width="12.5703125" style="554" bestFit="1" customWidth="1"/>
    <col min="7190" max="7190" width="11.5703125" style="554" bestFit="1" customWidth="1"/>
    <col min="7191" max="7191" width="12.5703125" style="554" bestFit="1" customWidth="1"/>
    <col min="7192" max="7424" width="9.140625" style="554"/>
    <col min="7425" max="7425" width="5" style="554" customWidth="1"/>
    <col min="7426" max="7426" width="16.85546875" style="554" customWidth="1"/>
    <col min="7427" max="7427" width="40" style="554" customWidth="1"/>
    <col min="7428" max="7428" width="15.5703125" style="554" customWidth="1"/>
    <col min="7429" max="7429" width="14.28515625" style="554" customWidth="1"/>
    <col min="7430" max="7430" width="13.42578125" style="554" customWidth="1"/>
    <col min="7431" max="7431" width="15.28515625" style="554" customWidth="1"/>
    <col min="7432" max="7432" width="15.42578125" style="554" customWidth="1"/>
    <col min="7433" max="7433" width="16.7109375" style="554" customWidth="1"/>
    <col min="7434" max="7434" width="14.28515625" style="554" customWidth="1"/>
    <col min="7435" max="7435" width="15.85546875" style="554" customWidth="1"/>
    <col min="7436" max="7437" width="16" style="554" customWidth="1"/>
    <col min="7438" max="7438" width="16.28515625" style="554" customWidth="1"/>
    <col min="7439" max="7439" width="14.28515625" style="554" customWidth="1"/>
    <col min="7440" max="7440" width="15.5703125" style="554" customWidth="1"/>
    <col min="7441" max="7441" width="14.42578125" style="554" customWidth="1"/>
    <col min="7442" max="7442" width="16.5703125" style="554" customWidth="1"/>
    <col min="7443" max="7443" width="23.7109375" style="554" customWidth="1"/>
    <col min="7444" max="7444" width="11.5703125" style="554" bestFit="1" customWidth="1"/>
    <col min="7445" max="7445" width="12.5703125" style="554" bestFit="1" customWidth="1"/>
    <col min="7446" max="7446" width="11.5703125" style="554" bestFit="1" customWidth="1"/>
    <col min="7447" max="7447" width="12.5703125" style="554" bestFit="1" customWidth="1"/>
    <col min="7448" max="7680" width="9.140625" style="554"/>
    <col min="7681" max="7681" width="5" style="554" customWidth="1"/>
    <col min="7682" max="7682" width="16.85546875" style="554" customWidth="1"/>
    <col min="7683" max="7683" width="40" style="554" customWidth="1"/>
    <col min="7684" max="7684" width="15.5703125" style="554" customWidth="1"/>
    <col min="7685" max="7685" width="14.28515625" style="554" customWidth="1"/>
    <col min="7686" max="7686" width="13.42578125" style="554" customWidth="1"/>
    <col min="7687" max="7687" width="15.28515625" style="554" customWidth="1"/>
    <col min="7688" max="7688" width="15.42578125" style="554" customWidth="1"/>
    <col min="7689" max="7689" width="16.7109375" style="554" customWidth="1"/>
    <col min="7690" max="7690" width="14.28515625" style="554" customWidth="1"/>
    <col min="7691" max="7691" width="15.85546875" style="554" customWidth="1"/>
    <col min="7692" max="7693" width="16" style="554" customWidth="1"/>
    <col min="7694" max="7694" width="16.28515625" style="554" customWidth="1"/>
    <col min="7695" max="7695" width="14.28515625" style="554" customWidth="1"/>
    <col min="7696" max="7696" width="15.5703125" style="554" customWidth="1"/>
    <col min="7697" max="7697" width="14.42578125" style="554" customWidth="1"/>
    <col min="7698" max="7698" width="16.5703125" style="554" customWidth="1"/>
    <col min="7699" max="7699" width="23.7109375" style="554" customWidth="1"/>
    <col min="7700" max="7700" width="11.5703125" style="554" bestFit="1" customWidth="1"/>
    <col min="7701" max="7701" width="12.5703125" style="554" bestFit="1" customWidth="1"/>
    <col min="7702" max="7702" width="11.5703125" style="554" bestFit="1" customWidth="1"/>
    <col min="7703" max="7703" width="12.5703125" style="554" bestFit="1" customWidth="1"/>
    <col min="7704" max="7936" width="9.140625" style="554"/>
    <col min="7937" max="7937" width="5" style="554" customWidth="1"/>
    <col min="7938" max="7938" width="16.85546875" style="554" customWidth="1"/>
    <col min="7939" max="7939" width="40" style="554" customWidth="1"/>
    <col min="7940" max="7940" width="15.5703125" style="554" customWidth="1"/>
    <col min="7941" max="7941" width="14.28515625" style="554" customWidth="1"/>
    <col min="7942" max="7942" width="13.42578125" style="554" customWidth="1"/>
    <col min="7943" max="7943" width="15.28515625" style="554" customWidth="1"/>
    <col min="7944" max="7944" width="15.42578125" style="554" customWidth="1"/>
    <col min="7945" max="7945" width="16.7109375" style="554" customWidth="1"/>
    <col min="7946" max="7946" width="14.28515625" style="554" customWidth="1"/>
    <col min="7947" max="7947" width="15.85546875" style="554" customWidth="1"/>
    <col min="7948" max="7949" width="16" style="554" customWidth="1"/>
    <col min="7950" max="7950" width="16.28515625" style="554" customWidth="1"/>
    <col min="7951" max="7951" width="14.28515625" style="554" customWidth="1"/>
    <col min="7952" max="7952" width="15.5703125" style="554" customWidth="1"/>
    <col min="7953" max="7953" width="14.42578125" style="554" customWidth="1"/>
    <col min="7954" max="7954" width="16.5703125" style="554" customWidth="1"/>
    <col min="7955" max="7955" width="23.7109375" style="554" customWidth="1"/>
    <col min="7956" max="7956" width="11.5703125" style="554" bestFit="1" customWidth="1"/>
    <col min="7957" max="7957" width="12.5703125" style="554" bestFit="1" customWidth="1"/>
    <col min="7958" max="7958" width="11.5703125" style="554" bestFit="1" customWidth="1"/>
    <col min="7959" max="7959" width="12.5703125" style="554" bestFit="1" customWidth="1"/>
    <col min="7960" max="8192" width="9.140625" style="554"/>
    <col min="8193" max="8193" width="5" style="554" customWidth="1"/>
    <col min="8194" max="8194" width="16.85546875" style="554" customWidth="1"/>
    <col min="8195" max="8195" width="40" style="554" customWidth="1"/>
    <col min="8196" max="8196" width="15.5703125" style="554" customWidth="1"/>
    <col min="8197" max="8197" width="14.28515625" style="554" customWidth="1"/>
    <col min="8198" max="8198" width="13.42578125" style="554" customWidth="1"/>
    <col min="8199" max="8199" width="15.28515625" style="554" customWidth="1"/>
    <col min="8200" max="8200" width="15.42578125" style="554" customWidth="1"/>
    <col min="8201" max="8201" width="16.7109375" style="554" customWidth="1"/>
    <col min="8202" max="8202" width="14.28515625" style="554" customWidth="1"/>
    <col min="8203" max="8203" width="15.85546875" style="554" customWidth="1"/>
    <col min="8204" max="8205" width="16" style="554" customWidth="1"/>
    <col min="8206" max="8206" width="16.28515625" style="554" customWidth="1"/>
    <col min="8207" max="8207" width="14.28515625" style="554" customWidth="1"/>
    <col min="8208" max="8208" width="15.5703125" style="554" customWidth="1"/>
    <col min="8209" max="8209" width="14.42578125" style="554" customWidth="1"/>
    <col min="8210" max="8210" width="16.5703125" style="554" customWidth="1"/>
    <col min="8211" max="8211" width="23.7109375" style="554" customWidth="1"/>
    <col min="8212" max="8212" width="11.5703125" style="554" bestFit="1" customWidth="1"/>
    <col min="8213" max="8213" width="12.5703125" style="554" bestFit="1" customWidth="1"/>
    <col min="8214" max="8214" width="11.5703125" style="554" bestFit="1" customWidth="1"/>
    <col min="8215" max="8215" width="12.5703125" style="554" bestFit="1" customWidth="1"/>
    <col min="8216" max="8448" width="9.140625" style="554"/>
    <col min="8449" max="8449" width="5" style="554" customWidth="1"/>
    <col min="8450" max="8450" width="16.85546875" style="554" customWidth="1"/>
    <col min="8451" max="8451" width="40" style="554" customWidth="1"/>
    <col min="8452" max="8452" width="15.5703125" style="554" customWidth="1"/>
    <col min="8453" max="8453" width="14.28515625" style="554" customWidth="1"/>
    <col min="8454" max="8454" width="13.42578125" style="554" customWidth="1"/>
    <col min="8455" max="8455" width="15.28515625" style="554" customWidth="1"/>
    <col min="8456" max="8456" width="15.42578125" style="554" customWidth="1"/>
    <col min="8457" max="8457" width="16.7109375" style="554" customWidth="1"/>
    <col min="8458" max="8458" width="14.28515625" style="554" customWidth="1"/>
    <col min="8459" max="8459" width="15.85546875" style="554" customWidth="1"/>
    <col min="8460" max="8461" width="16" style="554" customWidth="1"/>
    <col min="8462" max="8462" width="16.28515625" style="554" customWidth="1"/>
    <col min="8463" max="8463" width="14.28515625" style="554" customWidth="1"/>
    <col min="8464" max="8464" width="15.5703125" style="554" customWidth="1"/>
    <col min="8465" max="8465" width="14.42578125" style="554" customWidth="1"/>
    <col min="8466" max="8466" width="16.5703125" style="554" customWidth="1"/>
    <col min="8467" max="8467" width="23.7109375" style="554" customWidth="1"/>
    <col min="8468" max="8468" width="11.5703125" style="554" bestFit="1" customWidth="1"/>
    <col min="8469" max="8469" width="12.5703125" style="554" bestFit="1" customWidth="1"/>
    <col min="8470" max="8470" width="11.5703125" style="554" bestFit="1" customWidth="1"/>
    <col min="8471" max="8471" width="12.5703125" style="554" bestFit="1" customWidth="1"/>
    <col min="8472" max="8704" width="9.140625" style="554"/>
    <col min="8705" max="8705" width="5" style="554" customWidth="1"/>
    <col min="8706" max="8706" width="16.85546875" style="554" customWidth="1"/>
    <col min="8707" max="8707" width="40" style="554" customWidth="1"/>
    <col min="8708" max="8708" width="15.5703125" style="554" customWidth="1"/>
    <col min="8709" max="8709" width="14.28515625" style="554" customWidth="1"/>
    <col min="8710" max="8710" width="13.42578125" style="554" customWidth="1"/>
    <col min="8711" max="8711" width="15.28515625" style="554" customWidth="1"/>
    <col min="8712" max="8712" width="15.42578125" style="554" customWidth="1"/>
    <col min="8713" max="8713" width="16.7109375" style="554" customWidth="1"/>
    <col min="8714" max="8714" width="14.28515625" style="554" customWidth="1"/>
    <col min="8715" max="8715" width="15.85546875" style="554" customWidth="1"/>
    <col min="8716" max="8717" width="16" style="554" customWidth="1"/>
    <col min="8718" max="8718" width="16.28515625" style="554" customWidth="1"/>
    <col min="8719" max="8719" width="14.28515625" style="554" customWidth="1"/>
    <col min="8720" max="8720" width="15.5703125" style="554" customWidth="1"/>
    <col min="8721" max="8721" width="14.42578125" style="554" customWidth="1"/>
    <col min="8722" max="8722" width="16.5703125" style="554" customWidth="1"/>
    <col min="8723" max="8723" width="23.7109375" style="554" customWidth="1"/>
    <col min="8724" max="8724" width="11.5703125" style="554" bestFit="1" customWidth="1"/>
    <col min="8725" max="8725" width="12.5703125" style="554" bestFit="1" customWidth="1"/>
    <col min="8726" max="8726" width="11.5703125" style="554" bestFit="1" customWidth="1"/>
    <col min="8727" max="8727" width="12.5703125" style="554" bestFit="1" customWidth="1"/>
    <col min="8728" max="8960" width="9.140625" style="554"/>
    <col min="8961" max="8961" width="5" style="554" customWidth="1"/>
    <col min="8962" max="8962" width="16.85546875" style="554" customWidth="1"/>
    <col min="8963" max="8963" width="40" style="554" customWidth="1"/>
    <col min="8964" max="8964" width="15.5703125" style="554" customWidth="1"/>
    <col min="8965" max="8965" width="14.28515625" style="554" customWidth="1"/>
    <col min="8966" max="8966" width="13.42578125" style="554" customWidth="1"/>
    <col min="8967" max="8967" width="15.28515625" style="554" customWidth="1"/>
    <col min="8968" max="8968" width="15.42578125" style="554" customWidth="1"/>
    <col min="8969" max="8969" width="16.7109375" style="554" customWidth="1"/>
    <col min="8970" max="8970" width="14.28515625" style="554" customWidth="1"/>
    <col min="8971" max="8971" width="15.85546875" style="554" customWidth="1"/>
    <col min="8972" max="8973" width="16" style="554" customWidth="1"/>
    <col min="8974" max="8974" width="16.28515625" style="554" customWidth="1"/>
    <col min="8975" max="8975" width="14.28515625" style="554" customWidth="1"/>
    <col min="8976" max="8976" width="15.5703125" style="554" customWidth="1"/>
    <col min="8977" max="8977" width="14.42578125" style="554" customWidth="1"/>
    <col min="8978" max="8978" width="16.5703125" style="554" customWidth="1"/>
    <col min="8979" max="8979" width="23.7109375" style="554" customWidth="1"/>
    <col min="8980" max="8980" width="11.5703125" style="554" bestFit="1" customWidth="1"/>
    <col min="8981" max="8981" width="12.5703125" style="554" bestFit="1" customWidth="1"/>
    <col min="8982" max="8982" width="11.5703125" style="554" bestFit="1" customWidth="1"/>
    <col min="8983" max="8983" width="12.5703125" style="554" bestFit="1" customWidth="1"/>
    <col min="8984" max="9216" width="9.140625" style="554"/>
    <col min="9217" max="9217" width="5" style="554" customWidth="1"/>
    <col min="9218" max="9218" width="16.85546875" style="554" customWidth="1"/>
    <col min="9219" max="9219" width="40" style="554" customWidth="1"/>
    <col min="9220" max="9220" width="15.5703125" style="554" customWidth="1"/>
    <col min="9221" max="9221" width="14.28515625" style="554" customWidth="1"/>
    <col min="9222" max="9222" width="13.42578125" style="554" customWidth="1"/>
    <col min="9223" max="9223" width="15.28515625" style="554" customWidth="1"/>
    <col min="9224" max="9224" width="15.42578125" style="554" customWidth="1"/>
    <col min="9225" max="9225" width="16.7109375" style="554" customWidth="1"/>
    <col min="9226" max="9226" width="14.28515625" style="554" customWidth="1"/>
    <col min="9227" max="9227" width="15.85546875" style="554" customWidth="1"/>
    <col min="9228" max="9229" width="16" style="554" customWidth="1"/>
    <col min="9230" max="9230" width="16.28515625" style="554" customWidth="1"/>
    <col min="9231" max="9231" width="14.28515625" style="554" customWidth="1"/>
    <col min="9232" max="9232" width="15.5703125" style="554" customWidth="1"/>
    <col min="9233" max="9233" width="14.42578125" style="554" customWidth="1"/>
    <col min="9234" max="9234" width="16.5703125" style="554" customWidth="1"/>
    <col min="9235" max="9235" width="23.7109375" style="554" customWidth="1"/>
    <col min="9236" max="9236" width="11.5703125" style="554" bestFit="1" customWidth="1"/>
    <col min="9237" max="9237" width="12.5703125" style="554" bestFit="1" customWidth="1"/>
    <col min="9238" max="9238" width="11.5703125" style="554" bestFit="1" customWidth="1"/>
    <col min="9239" max="9239" width="12.5703125" style="554" bestFit="1" customWidth="1"/>
    <col min="9240" max="9472" width="9.140625" style="554"/>
    <col min="9473" max="9473" width="5" style="554" customWidth="1"/>
    <col min="9474" max="9474" width="16.85546875" style="554" customWidth="1"/>
    <col min="9475" max="9475" width="40" style="554" customWidth="1"/>
    <col min="9476" max="9476" width="15.5703125" style="554" customWidth="1"/>
    <col min="9477" max="9477" width="14.28515625" style="554" customWidth="1"/>
    <col min="9478" max="9478" width="13.42578125" style="554" customWidth="1"/>
    <col min="9479" max="9479" width="15.28515625" style="554" customWidth="1"/>
    <col min="9480" max="9480" width="15.42578125" style="554" customWidth="1"/>
    <col min="9481" max="9481" width="16.7109375" style="554" customWidth="1"/>
    <col min="9482" max="9482" width="14.28515625" style="554" customWidth="1"/>
    <col min="9483" max="9483" width="15.85546875" style="554" customWidth="1"/>
    <col min="9484" max="9485" width="16" style="554" customWidth="1"/>
    <col min="9486" max="9486" width="16.28515625" style="554" customWidth="1"/>
    <col min="9487" max="9487" width="14.28515625" style="554" customWidth="1"/>
    <col min="9488" max="9488" width="15.5703125" style="554" customWidth="1"/>
    <col min="9489" max="9489" width="14.42578125" style="554" customWidth="1"/>
    <col min="9490" max="9490" width="16.5703125" style="554" customWidth="1"/>
    <col min="9491" max="9491" width="23.7109375" style="554" customWidth="1"/>
    <col min="9492" max="9492" width="11.5703125" style="554" bestFit="1" customWidth="1"/>
    <col min="9493" max="9493" width="12.5703125" style="554" bestFit="1" customWidth="1"/>
    <col min="9494" max="9494" width="11.5703125" style="554" bestFit="1" customWidth="1"/>
    <col min="9495" max="9495" width="12.5703125" style="554" bestFit="1" customWidth="1"/>
    <col min="9496" max="9728" width="9.140625" style="554"/>
    <col min="9729" max="9729" width="5" style="554" customWidth="1"/>
    <col min="9730" max="9730" width="16.85546875" style="554" customWidth="1"/>
    <col min="9731" max="9731" width="40" style="554" customWidth="1"/>
    <col min="9732" max="9732" width="15.5703125" style="554" customWidth="1"/>
    <col min="9733" max="9733" width="14.28515625" style="554" customWidth="1"/>
    <col min="9734" max="9734" width="13.42578125" style="554" customWidth="1"/>
    <col min="9735" max="9735" width="15.28515625" style="554" customWidth="1"/>
    <col min="9736" max="9736" width="15.42578125" style="554" customWidth="1"/>
    <col min="9737" max="9737" width="16.7109375" style="554" customWidth="1"/>
    <col min="9738" max="9738" width="14.28515625" style="554" customWidth="1"/>
    <col min="9739" max="9739" width="15.85546875" style="554" customWidth="1"/>
    <col min="9740" max="9741" width="16" style="554" customWidth="1"/>
    <col min="9742" max="9742" width="16.28515625" style="554" customWidth="1"/>
    <col min="9743" max="9743" width="14.28515625" style="554" customWidth="1"/>
    <col min="9744" max="9744" width="15.5703125" style="554" customWidth="1"/>
    <col min="9745" max="9745" width="14.42578125" style="554" customWidth="1"/>
    <col min="9746" max="9746" width="16.5703125" style="554" customWidth="1"/>
    <col min="9747" max="9747" width="23.7109375" style="554" customWidth="1"/>
    <col min="9748" max="9748" width="11.5703125" style="554" bestFit="1" customWidth="1"/>
    <col min="9749" max="9749" width="12.5703125" style="554" bestFit="1" customWidth="1"/>
    <col min="9750" max="9750" width="11.5703125" style="554" bestFit="1" customWidth="1"/>
    <col min="9751" max="9751" width="12.5703125" style="554" bestFit="1" customWidth="1"/>
    <col min="9752" max="9984" width="9.140625" style="554"/>
    <col min="9985" max="9985" width="5" style="554" customWidth="1"/>
    <col min="9986" max="9986" width="16.85546875" style="554" customWidth="1"/>
    <col min="9987" max="9987" width="40" style="554" customWidth="1"/>
    <col min="9988" max="9988" width="15.5703125" style="554" customWidth="1"/>
    <col min="9989" max="9989" width="14.28515625" style="554" customWidth="1"/>
    <col min="9990" max="9990" width="13.42578125" style="554" customWidth="1"/>
    <col min="9991" max="9991" width="15.28515625" style="554" customWidth="1"/>
    <col min="9992" max="9992" width="15.42578125" style="554" customWidth="1"/>
    <col min="9993" max="9993" width="16.7109375" style="554" customWidth="1"/>
    <col min="9994" max="9994" width="14.28515625" style="554" customWidth="1"/>
    <col min="9995" max="9995" width="15.85546875" style="554" customWidth="1"/>
    <col min="9996" max="9997" width="16" style="554" customWidth="1"/>
    <col min="9998" max="9998" width="16.28515625" style="554" customWidth="1"/>
    <col min="9999" max="9999" width="14.28515625" style="554" customWidth="1"/>
    <col min="10000" max="10000" width="15.5703125" style="554" customWidth="1"/>
    <col min="10001" max="10001" width="14.42578125" style="554" customWidth="1"/>
    <col min="10002" max="10002" width="16.5703125" style="554" customWidth="1"/>
    <col min="10003" max="10003" width="23.7109375" style="554" customWidth="1"/>
    <col min="10004" max="10004" width="11.5703125" style="554" bestFit="1" customWidth="1"/>
    <col min="10005" max="10005" width="12.5703125" style="554" bestFit="1" customWidth="1"/>
    <col min="10006" max="10006" width="11.5703125" style="554" bestFit="1" customWidth="1"/>
    <col min="10007" max="10007" width="12.5703125" style="554" bestFit="1" customWidth="1"/>
    <col min="10008" max="10240" width="9.140625" style="554"/>
    <col min="10241" max="10241" width="5" style="554" customWidth="1"/>
    <col min="10242" max="10242" width="16.85546875" style="554" customWidth="1"/>
    <col min="10243" max="10243" width="40" style="554" customWidth="1"/>
    <col min="10244" max="10244" width="15.5703125" style="554" customWidth="1"/>
    <col min="10245" max="10245" width="14.28515625" style="554" customWidth="1"/>
    <col min="10246" max="10246" width="13.42578125" style="554" customWidth="1"/>
    <col min="10247" max="10247" width="15.28515625" style="554" customWidth="1"/>
    <col min="10248" max="10248" width="15.42578125" style="554" customWidth="1"/>
    <col min="10249" max="10249" width="16.7109375" style="554" customWidth="1"/>
    <col min="10250" max="10250" width="14.28515625" style="554" customWidth="1"/>
    <col min="10251" max="10251" width="15.85546875" style="554" customWidth="1"/>
    <col min="10252" max="10253" width="16" style="554" customWidth="1"/>
    <col min="10254" max="10254" width="16.28515625" style="554" customWidth="1"/>
    <col min="10255" max="10255" width="14.28515625" style="554" customWidth="1"/>
    <col min="10256" max="10256" width="15.5703125" style="554" customWidth="1"/>
    <col min="10257" max="10257" width="14.42578125" style="554" customWidth="1"/>
    <col min="10258" max="10258" width="16.5703125" style="554" customWidth="1"/>
    <col min="10259" max="10259" width="23.7109375" style="554" customWidth="1"/>
    <col min="10260" max="10260" width="11.5703125" style="554" bestFit="1" customWidth="1"/>
    <col min="10261" max="10261" width="12.5703125" style="554" bestFit="1" customWidth="1"/>
    <col min="10262" max="10262" width="11.5703125" style="554" bestFit="1" customWidth="1"/>
    <col min="10263" max="10263" width="12.5703125" style="554" bestFit="1" customWidth="1"/>
    <col min="10264" max="10496" width="9.140625" style="554"/>
    <col min="10497" max="10497" width="5" style="554" customWidth="1"/>
    <col min="10498" max="10498" width="16.85546875" style="554" customWidth="1"/>
    <col min="10499" max="10499" width="40" style="554" customWidth="1"/>
    <col min="10500" max="10500" width="15.5703125" style="554" customWidth="1"/>
    <col min="10501" max="10501" width="14.28515625" style="554" customWidth="1"/>
    <col min="10502" max="10502" width="13.42578125" style="554" customWidth="1"/>
    <col min="10503" max="10503" width="15.28515625" style="554" customWidth="1"/>
    <col min="10504" max="10504" width="15.42578125" style="554" customWidth="1"/>
    <col min="10505" max="10505" width="16.7109375" style="554" customWidth="1"/>
    <col min="10506" max="10506" width="14.28515625" style="554" customWidth="1"/>
    <col min="10507" max="10507" width="15.85546875" style="554" customWidth="1"/>
    <col min="10508" max="10509" width="16" style="554" customWidth="1"/>
    <col min="10510" max="10510" width="16.28515625" style="554" customWidth="1"/>
    <col min="10511" max="10511" width="14.28515625" style="554" customWidth="1"/>
    <col min="10512" max="10512" width="15.5703125" style="554" customWidth="1"/>
    <col min="10513" max="10513" width="14.42578125" style="554" customWidth="1"/>
    <col min="10514" max="10514" width="16.5703125" style="554" customWidth="1"/>
    <col min="10515" max="10515" width="23.7109375" style="554" customWidth="1"/>
    <col min="10516" max="10516" width="11.5703125" style="554" bestFit="1" customWidth="1"/>
    <col min="10517" max="10517" width="12.5703125" style="554" bestFit="1" customWidth="1"/>
    <col min="10518" max="10518" width="11.5703125" style="554" bestFit="1" customWidth="1"/>
    <col min="10519" max="10519" width="12.5703125" style="554" bestFit="1" customWidth="1"/>
    <col min="10520" max="10752" width="9.140625" style="554"/>
    <col min="10753" max="10753" width="5" style="554" customWidth="1"/>
    <col min="10754" max="10754" width="16.85546875" style="554" customWidth="1"/>
    <col min="10755" max="10755" width="40" style="554" customWidth="1"/>
    <col min="10756" max="10756" width="15.5703125" style="554" customWidth="1"/>
    <col min="10757" max="10757" width="14.28515625" style="554" customWidth="1"/>
    <col min="10758" max="10758" width="13.42578125" style="554" customWidth="1"/>
    <col min="10759" max="10759" width="15.28515625" style="554" customWidth="1"/>
    <col min="10760" max="10760" width="15.42578125" style="554" customWidth="1"/>
    <col min="10761" max="10761" width="16.7109375" style="554" customWidth="1"/>
    <col min="10762" max="10762" width="14.28515625" style="554" customWidth="1"/>
    <col min="10763" max="10763" width="15.85546875" style="554" customWidth="1"/>
    <col min="10764" max="10765" width="16" style="554" customWidth="1"/>
    <col min="10766" max="10766" width="16.28515625" style="554" customWidth="1"/>
    <col min="10767" max="10767" width="14.28515625" style="554" customWidth="1"/>
    <col min="10768" max="10768" width="15.5703125" style="554" customWidth="1"/>
    <col min="10769" max="10769" width="14.42578125" style="554" customWidth="1"/>
    <col min="10770" max="10770" width="16.5703125" style="554" customWidth="1"/>
    <col min="10771" max="10771" width="23.7109375" style="554" customWidth="1"/>
    <col min="10772" max="10772" width="11.5703125" style="554" bestFit="1" customWidth="1"/>
    <col min="10773" max="10773" width="12.5703125" style="554" bestFit="1" customWidth="1"/>
    <col min="10774" max="10774" width="11.5703125" style="554" bestFit="1" customWidth="1"/>
    <col min="10775" max="10775" width="12.5703125" style="554" bestFit="1" customWidth="1"/>
    <col min="10776" max="11008" width="9.140625" style="554"/>
    <col min="11009" max="11009" width="5" style="554" customWidth="1"/>
    <col min="11010" max="11010" width="16.85546875" style="554" customWidth="1"/>
    <col min="11011" max="11011" width="40" style="554" customWidth="1"/>
    <col min="11012" max="11012" width="15.5703125" style="554" customWidth="1"/>
    <col min="11013" max="11013" width="14.28515625" style="554" customWidth="1"/>
    <col min="11014" max="11014" width="13.42578125" style="554" customWidth="1"/>
    <col min="11015" max="11015" width="15.28515625" style="554" customWidth="1"/>
    <col min="11016" max="11016" width="15.42578125" style="554" customWidth="1"/>
    <col min="11017" max="11017" width="16.7109375" style="554" customWidth="1"/>
    <col min="11018" max="11018" width="14.28515625" style="554" customWidth="1"/>
    <col min="11019" max="11019" width="15.85546875" style="554" customWidth="1"/>
    <col min="11020" max="11021" width="16" style="554" customWidth="1"/>
    <col min="11022" max="11022" width="16.28515625" style="554" customWidth="1"/>
    <col min="11023" max="11023" width="14.28515625" style="554" customWidth="1"/>
    <col min="11024" max="11024" width="15.5703125" style="554" customWidth="1"/>
    <col min="11025" max="11025" width="14.42578125" style="554" customWidth="1"/>
    <col min="11026" max="11026" width="16.5703125" style="554" customWidth="1"/>
    <col min="11027" max="11027" width="23.7109375" style="554" customWidth="1"/>
    <col min="11028" max="11028" width="11.5703125" style="554" bestFit="1" customWidth="1"/>
    <col min="11029" max="11029" width="12.5703125" style="554" bestFit="1" customWidth="1"/>
    <col min="11030" max="11030" width="11.5703125" style="554" bestFit="1" customWidth="1"/>
    <col min="11031" max="11031" width="12.5703125" style="554" bestFit="1" customWidth="1"/>
    <col min="11032" max="11264" width="9.140625" style="554"/>
    <col min="11265" max="11265" width="5" style="554" customWidth="1"/>
    <col min="11266" max="11266" width="16.85546875" style="554" customWidth="1"/>
    <col min="11267" max="11267" width="40" style="554" customWidth="1"/>
    <col min="11268" max="11268" width="15.5703125" style="554" customWidth="1"/>
    <col min="11269" max="11269" width="14.28515625" style="554" customWidth="1"/>
    <col min="11270" max="11270" width="13.42578125" style="554" customWidth="1"/>
    <col min="11271" max="11271" width="15.28515625" style="554" customWidth="1"/>
    <col min="11272" max="11272" width="15.42578125" style="554" customWidth="1"/>
    <col min="11273" max="11273" width="16.7109375" style="554" customWidth="1"/>
    <col min="11274" max="11274" width="14.28515625" style="554" customWidth="1"/>
    <col min="11275" max="11275" width="15.85546875" style="554" customWidth="1"/>
    <col min="11276" max="11277" width="16" style="554" customWidth="1"/>
    <col min="11278" max="11278" width="16.28515625" style="554" customWidth="1"/>
    <col min="11279" max="11279" width="14.28515625" style="554" customWidth="1"/>
    <col min="11280" max="11280" width="15.5703125" style="554" customWidth="1"/>
    <col min="11281" max="11281" width="14.42578125" style="554" customWidth="1"/>
    <col min="11282" max="11282" width="16.5703125" style="554" customWidth="1"/>
    <col min="11283" max="11283" width="23.7109375" style="554" customWidth="1"/>
    <col min="11284" max="11284" width="11.5703125" style="554" bestFit="1" customWidth="1"/>
    <col min="11285" max="11285" width="12.5703125" style="554" bestFit="1" customWidth="1"/>
    <col min="11286" max="11286" width="11.5703125" style="554" bestFit="1" customWidth="1"/>
    <col min="11287" max="11287" width="12.5703125" style="554" bestFit="1" customWidth="1"/>
    <col min="11288" max="11520" width="9.140625" style="554"/>
    <col min="11521" max="11521" width="5" style="554" customWidth="1"/>
    <col min="11522" max="11522" width="16.85546875" style="554" customWidth="1"/>
    <col min="11523" max="11523" width="40" style="554" customWidth="1"/>
    <col min="11524" max="11524" width="15.5703125" style="554" customWidth="1"/>
    <col min="11525" max="11525" width="14.28515625" style="554" customWidth="1"/>
    <col min="11526" max="11526" width="13.42578125" style="554" customWidth="1"/>
    <col min="11527" max="11527" width="15.28515625" style="554" customWidth="1"/>
    <col min="11528" max="11528" width="15.42578125" style="554" customWidth="1"/>
    <col min="11529" max="11529" width="16.7109375" style="554" customWidth="1"/>
    <col min="11530" max="11530" width="14.28515625" style="554" customWidth="1"/>
    <col min="11531" max="11531" width="15.85546875" style="554" customWidth="1"/>
    <col min="11532" max="11533" width="16" style="554" customWidth="1"/>
    <col min="11534" max="11534" width="16.28515625" style="554" customWidth="1"/>
    <col min="11535" max="11535" width="14.28515625" style="554" customWidth="1"/>
    <col min="11536" max="11536" width="15.5703125" style="554" customWidth="1"/>
    <col min="11537" max="11537" width="14.42578125" style="554" customWidth="1"/>
    <col min="11538" max="11538" width="16.5703125" style="554" customWidth="1"/>
    <col min="11539" max="11539" width="23.7109375" style="554" customWidth="1"/>
    <col min="11540" max="11540" width="11.5703125" style="554" bestFit="1" customWidth="1"/>
    <col min="11541" max="11541" width="12.5703125" style="554" bestFit="1" customWidth="1"/>
    <col min="11542" max="11542" width="11.5703125" style="554" bestFit="1" customWidth="1"/>
    <col min="11543" max="11543" width="12.5703125" style="554" bestFit="1" customWidth="1"/>
    <col min="11544" max="11776" width="9.140625" style="554"/>
    <col min="11777" max="11777" width="5" style="554" customWidth="1"/>
    <col min="11778" max="11778" width="16.85546875" style="554" customWidth="1"/>
    <col min="11779" max="11779" width="40" style="554" customWidth="1"/>
    <col min="11780" max="11780" width="15.5703125" style="554" customWidth="1"/>
    <col min="11781" max="11781" width="14.28515625" style="554" customWidth="1"/>
    <col min="11782" max="11782" width="13.42578125" style="554" customWidth="1"/>
    <col min="11783" max="11783" width="15.28515625" style="554" customWidth="1"/>
    <col min="11784" max="11784" width="15.42578125" style="554" customWidth="1"/>
    <col min="11785" max="11785" width="16.7109375" style="554" customWidth="1"/>
    <col min="11786" max="11786" width="14.28515625" style="554" customWidth="1"/>
    <col min="11787" max="11787" width="15.85546875" style="554" customWidth="1"/>
    <col min="11788" max="11789" width="16" style="554" customWidth="1"/>
    <col min="11790" max="11790" width="16.28515625" style="554" customWidth="1"/>
    <col min="11791" max="11791" width="14.28515625" style="554" customWidth="1"/>
    <col min="11792" max="11792" width="15.5703125" style="554" customWidth="1"/>
    <col min="11793" max="11793" width="14.42578125" style="554" customWidth="1"/>
    <col min="11794" max="11794" width="16.5703125" style="554" customWidth="1"/>
    <col min="11795" max="11795" width="23.7109375" style="554" customWidth="1"/>
    <col min="11796" max="11796" width="11.5703125" style="554" bestFit="1" customWidth="1"/>
    <col min="11797" max="11797" width="12.5703125" style="554" bestFit="1" customWidth="1"/>
    <col min="11798" max="11798" width="11.5703125" style="554" bestFit="1" customWidth="1"/>
    <col min="11799" max="11799" width="12.5703125" style="554" bestFit="1" customWidth="1"/>
    <col min="11800" max="12032" width="9.140625" style="554"/>
    <col min="12033" max="12033" width="5" style="554" customWidth="1"/>
    <col min="12034" max="12034" width="16.85546875" style="554" customWidth="1"/>
    <col min="12035" max="12035" width="40" style="554" customWidth="1"/>
    <col min="12036" max="12036" width="15.5703125" style="554" customWidth="1"/>
    <col min="12037" max="12037" width="14.28515625" style="554" customWidth="1"/>
    <col min="12038" max="12038" width="13.42578125" style="554" customWidth="1"/>
    <col min="12039" max="12039" width="15.28515625" style="554" customWidth="1"/>
    <col min="12040" max="12040" width="15.42578125" style="554" customWidth="1"/>
    <col min="12041" max="12041" width="16.7109375" style="554" customWidth="1"/>
    <col min="12042" max="12042" width="14.28515625" style="554" customWidth="1"/>
    <col min="12043" max="12043" width="15.85546875" style="554" customWidth="1"/>
    <col min="12044" max="12045" width="16" style="554" customWidth="1"/>
    <col min="12046" max="12046" width="16.28515625" style="554" customWidth="1"/>
    <col min="12047" max="12047" width="14.28515625" style="554" customWidth="1"/>
    <col min="12048" max="12048" width="15.5703125" style="554" customWidth="1"/>
    <col min="12049" max="12049" width="14.42578125" style="554" customWidth="1"/>
    <col min="12050" max="12050" width="16.5703125" style="554" customWidth="1"/>
    <col min="12051" max="12051" width="23.7109375" style="554" customWidth="1"/>
    <col min="12052" max="12052" width="11.5703125" style="554" bestFit="1" customWidth="1"/>
    <col min="12053" max="12053" width="12.5703125" style="554" bestFit="1" customWidth="1"/>
    <col min="12054" max="12054" width="11.5703125" style="554" bestFit="1" customWidth="1"/>
    <col min="12055" max="12055" width="12.5703125" style="554" bestFit="1" customWidth="1"/>
    <col min="12056" max="12288" width="9.140625" style="554"/>
    <col min="12289" max="12289" width="5" style="554" customWidth="1"/>
    <col min="12290" max="12290" width="16.85546875" style="554" customWidth="1"/>
    <col min="12291" max="12291" width="40" style="554" customWidth="1"/>
    <col min="12292" max="12292" width="15.5703125" style="554" customWidth="1"/>
    <col min="12293" max="12293" width="14.28515625" style="554" customWidth="1"/>
    <col min="12294" max="12294" width="13.42578125" style="554" customWidth="1"/>
    <col min="12295" max="12295" width="15.28515625" style="554" customWidth="1"/>
    <col min="12296" max="12296" width="15.42578125" style="554" customWidth="1"/>
    <col min="12297" max="12297" width="16.7109375" style="554" customWidth="1"/>
    <col min="12298" max="12298" width="14.28515625" style="554" customWidth="1"/>
    <col min="12299" max="12299" width="15.85546875" style="554" customWidth="1"/>
    <col min="12300" max="12301" width="16" style="554" customWidth="1"/>
    <col min="12302" max="12302" width="16.28515625" style="554" customWidth="1"/>
    <col min="12303" max="12303" width="14.28515625" style="554" customWidth="1"/>
    <col min="12304" max="12304" width="15.5703125" style="554" customWidth="1"/>
    <col min="12305" max="12305" width="14.42578125" style="554" customWidth="1"/>
    <col min="12306" max="12306" width="16.5703125" style="554" customWidth="1"/>
    <col min="12307" max="12307" width="23.7109375" style="554" customWidth="1"/>
    <col min="12308" max="12308" width="11.5703125" style="554" bestFit="1" customWidth="1"/>
    <col min="12309" max="12309" width="12.5703125" style="554" bestFit="1" customWidth="1"/>
    <col min="12310" max="12310" width="11.5703125" style="554" bestFit="1" customWidth="1"/>
    <col min="12311" max="12311" width="12.5703125" style="554" bestFit="1" customWidth="1"/>
    <col min="12312" max="12544" width="9.140625" style="554"/>
    <col min="12545" max="12545" width="5" style="554" customWidth="1"/>
    <col min="12546" max="12546" width="16.85546875" style="554" customWidth="1"/>
    <col min="12547" max="12547" width="40" style="554" customWidth="1"/>
    <col min="12548" max="12548" width="15.5703125" style="554" customWidth="1"/>
    <col min="12549" max="12549" width="14.28515625" style="554" customWidth="1"/>
    <col min="12550" max="12550" width="13.42578125" style="554" customWidth="1"/>
    <col min="12551" max="12551" width="15.28515625" style="554" customWidth="1"/>
    <col min="12552" max="12552" width="15.42578125" style="554" customWidth="1"/>
    <col min="12553" max="12553" width="16.7109375" style="554" customWidth="1"/>
    <col min="12554" max="12554" width="14.28515625" style="554" customWidth="1"/>
    <col min="12555" max="12555" width="15.85546875" style="554" customWidth="1"/>
    <col min="12556" max="12557" width="16" style="554" customWidth="1"/>
    <col min="12558" max="12558" width="16.28515625" style="554" customWidth="1"/>
    <col min="12559" max="12559" width="14.28515625" style="554" customWidth="1"/>
    <col min="12560" max="12560" width="15.5703125" style="554" customWidth="1"/>
    <col min="12561" max="12561" width="14.42578125" style="554" customWidth="1"/>
    <col min="12562" max="12562" width="16.5703125" style="554" customWidth="1"/>
    <col min="12563" max="12563" width="23.7109375" style="554" customWidth="1"/>
    <col min="12564" max="12564" width="11.5703125" style="554" bestFit="1" customWidth="1"/>
    <col min="12565" max="12565" width="12.5703125" style="554" bestFit="1" customWidth="1"/>
    <col min="12566" max="12566" width="11.5703125" style="554" bestFit="1" customWidth="1"/>
    <col min="12567" max="12567" width="12.5703125" style="554" bestFit="1" customWidth="1"/>
    <col min="12568" max="12800" width="9.140625" style="554"/>
    <col min="12801" max="12801" width="5" style="554" customWidth="1"/>
    <col min="12802" max="12802" width="16.85546875" style="554" customWidth="1"/>
    <col min="12803" max="12803" width="40" style="554" customWidth="1"/>
    <col min="12804" max="12804" width="15.5703125" style="554" customWidth="1"/>
    <col min="12805" max="12805" width="14.28515625" style="554" customWidth="1"/>
    <col min="12806" max="12806" width="13.42578125" style="554" customWidth="1"/>
    <col min="12807" max="12807" width="15.28515625" style="554" customWidth="1"/>
    <col min="12808" max="12808" width="15.42578125" style="554" customWidth="1"/>
    <col min="12809" max="12809" width="16.7109375" style="554" customWidth="1"/>
    <col min="12810" max="12810" width="14.28515625" style="554" customWidth="1"/>
    <col min="12811" max="12811" width="15.85546875" style="554" customWidth="1"/>
    <col min="12812" max="12813" width="16" style="554" customWidth="1"/>
    <col min="12814" max="12814" width="16.28515625" style="554" customWidth="1"/>
    <col min="12815" max="12815" width="14.28515625" style="554" customWidth="1"/>
    <col min="12816" max="12816" width="15.5703125" style="554" customWidth="1"/>
    <col min="12817" max="12817" width="14.42578125" style="554" customWidth="1"/>
    <col min="12818" max="12818" width="16.5703125" style="554" customWidth="1"/>
    <col min="12819" max="12819" width="23.7109375" style="554" customWidth="1"/>
    <col min="12820" max="12820" width="11.5703125" style="554" bestFit="1" customWidth="1"/>
    <col min="12821" max="12821" width="12.5703125" style="554" bestFit="1" customWidth="1"/>
    <col min="12822" max="12822" width="11.5703125" style="554" bestFit="1" customWidth="1"/>
    <col min="12823" max="12823" width="12.5703125" style="554" bestFit="1" customWidth="1"/>
    <col min="12824" max="13056" width="9.140625" style="554"/>
    <col min="13057" max="13057" width="5" style="554" customWidth="1"/>
    <col min="13058" max="13058" width="16.85546875" style="554" customWidth="1"/>
    <col min="13059" max="13059" width="40" style="554" customWidth="1"/>
    <col min="13060" max="13060" width="15.5703125" style="554" customWidth="1"/>
    <col min="13061" max="13061" width="14.28515625" style="554" customWidth="1"/>
    <col min="13062" max="13062" width="13.42578125" style="554" customWidth="1"/>
    <col min="13063" max="13063" width="15.28515625" style="554" customWidth="1"/>
    <col min="13064" max="13064" width="15.42578125" style="554" customWidth="1"/>
    <col min="13065" max="13065" width="16.7109375" style="554" customWidth="1"/>
    <col min="13066" max="13066" width="14.28515625" style="554" customWidth="1"/>
    <col min="13067" max="13067" width="15.85546875" style="554" customWidth="1"/>
    <col min="13068" max="13069" width="16" style="554" customWidth="1"/>
    <col min="13070" max="13070" width="16.28515625" style="554" customWidth="1"/>
    <col min="13071" max="13071" width="14.28515625" style="554" customWidth="1"/>
    <col min="13072" max="13072" width="15.5703125" style="554" customWidth="1"/>
    <col min="13073" max="13073" width="14.42578125" style="554" customWidth="1"/>
    <col min="13074" max="13074" width="16.5703125" style="554" customWidth="1"/>
    <col min="13075" max="13075" width="23.7109375" style="554" customWidth="1"/>
    <col min="13076" max="13076" width="11.5703125" style="554" bestFit="1" customWidth="1"/>
    <col min="13077" max="13077" width="12.5703125" style="554" bestFit="1" customWidth="1"/>
    <col min="13078" max="13078" width="11.5703125" style="554" bestFit="1" customWidth="1"/>
    <col min="13079" max="13079" width="12.5703125" style="554" bestFit="1" customWidth="1"/>
    <col min="13080" max="13312" width="9.140625" style="554"/>
    <col min="13313" max="13313" width="5" style="554" customWidth="1"/>
    <col min="13314" max="13314" width="16.85546875" style="554" customWidth="1"/>
    <col min="13315" max="13315" width="40" style="554" customWidth="1"/>
    <col min="13316" max="13316" width="15.5703125" style="554" customWidth="1"/>
    <col min="13317" max="13317" width="14.28515625" style="554" customWidth="1"/>
    <col min="13318" max="13318" width="13.42578125" style="554" customWidth="1"/>
    <col min="13319" max="13319" width="15.28515625" style="554" customWidth="1"/>
    <col min="13320" max="13320" width="15.42578125" style="554" customWidth="1"/>
    <col min="13321" max="13321" width="16.7109375" style="554" customWidth="1"/>
    <col min="13322" max="13322" width="14.28515625" style="554" customWidth="1"/>
    <col min="13323" max="13323" width="15.85546875" style="554" customWidth="1"/>
    <col min="13324" max="13325" width="16" style="554" customWidth="1"/>
    <col min="13326" max="13326" width="16.28515625" style="554" customWidth="1"/>
    <col min="13327" max="13327" width="14.28515625" style="554" customWidth="1"/>
    <col min="13328" max="13328" width="15.5703125" style="554" customWidth="1"/>
    <col min="13329" max="13329" width="14.42578125" style="554" customWidth="1"/>
    <col min="13330" max="13330" width="16.5703125" style="554" customWidth="1"/>
    <col min="13331" max="13331" width="23.7109375" style="554" customWidth="1"/>
    <col min="13332" max="13332" width="11.5703125" style="554" bestFit="1" customWidth="1"/>
    <col min="13333" max="13333" width="12.5703125" style="554" bestFit="1" customWidth="1"/>
    <col min="13334" max="13334" width="11.5703125" style="554" bestFit="1" customWidth="1"/>
    <col min="13335" max="13335" width="12.5703125" style="554" bestFit="1" customWidth="1"/>
    <col min="13336" max="13568" width="9.140625" style="554"/>
    <col min="13569" max="13569" width="5" style="554" customWidth="1"/>
    <col min="13570" max="13570" width="16.85546875" style="554" customWidth="1"/>
    <col min="13571" max="13571" width="40" style="554" customWidth="1"/>
    <col min="13572" max="13572" width="15.5703125" style="554" customWidth="1"/>
    <col min="13573" max="13573" width="14.28515625" style="554" customWidth="1"/>
    <col min="13574" max="13574" width="13.42578125" style="554" customWidth="1"/>
    <col min="13575" max="13575" width="15.28515625" style="554" customWidth="1"/>
    <col min="13576" max="13576" width="15.42578125" style="554" customWidth="1"/>
    <col min="13577" max="13577" width="16.7109375" style="554" customWidth="1"/>
    <col min="13578" max="13578" width="14.28515625" style="554" customWidth="1"/>
    <col min="13579" max="13579" width="15.85546875" style="554" customWidth="1"/>
    <col min="13580" max="13581" width="16" style="554" customWidth="1"/>
    <col min="13582" max="13582" width="16.28515625" style="554" customWidth="1"/>
    <col min="13583" max="13583" width="14.28515625" style="554" customWidth="1"/>
    <col min="13584" max="13584" width="15.5703125" style="554" customWidth="1"/>
    <col min="13585" max="13585" width="14.42578125" style="554" customWidth="1"/>
    <col min="13586" max="13586" width="16.5703125" style="554" customWidth="1"/>
    <col min="13587" max="13587" width="23.7109375" style="554" customWidth="1"/>
    <col min="13588" max="13588" width="11.5703125" style="554" bestFit="1" customWidth="1"/>
    <col min="13589" max="13589" width="12.5703125" style="554" bestFit="1" customWidth="1"/>
    <col min="13590" max="13590" width="11.5703125" style="554" bestFit="1" customWidth="1"/>
    <col min="13591" max="13591" width="12.5703125" style="554" bestFit="1" customWidth="1"/>
    <col min="13592" max="13824" width="9.140625" style="554"/>
    <col min="13825" max="13825" width="5" style="554" customWidth="1"/>
    <col min="13826" max="13826" width="16.85546875" style="554" customWidth="1"/>
    <col min="13827" max="13827" width="40" style="554" customWidth="1"/>
    <col min="13828" max="13828" width="15.5703125" style="554" customWidth="1"/>
    <col min="13829" max="13829" width="14.28515625" style="554" customWidth="1"/>
    <col min="13830" max="13830" width="13.42578125" style="554" customWidth="1"/>
    <col min="13831" max="13831" width="15.28515625" style="554" customWidth="1"/>
    <col min="13832" max="13832" width="15.42578125" style="554" customWidth="1"/>
    <col min="13833" max="13833" width="16.7109375" style="554" customWidth="1"/>
    <col min="13834" max="13834" width="14.28515625" style="554" customWidth="1"/>
    <col min="13835" max="13835" width="15.85546875" style="554" customWidth="1"/>
    <col min="13836" max="13837" width="16" style="554" customWidth="1"/>
    <col min="13838" max="13838" width="16.28515625" style="554" customWidth="1"/>
    <col min="13839" max="13839" width="14.28515625" style="554" customWidth="1"/>
    <col min="13840" max="13840" width="15.5703125" style="554" customWidth="1"/>
    <col min="13841" max="13841" width="14.42578125" style="554" customWidth="1"/>
    <col min="13842" max="13842" width="16.5703125" style="554" customWidth="1"/>
    <col min="13843" max="13843" width="23.7109375" style="554" customWidth="1"/>
    <col min="13844" max="13844" width="11.5703125" style="554" bestFit="1" customWidth="1"/>
    <col min="13845" max="13845" width="12.5703125" style="554" bestFit="1" customWidth="1"/>
    <col min="13846" max="13846" width="11.5703125" style="554" bestFit="1" customWidth="1"/>
    <col min="13847" max="13847" width="12.5703125" style="554" bestFit="1" customWidth="1"/>
    <col min="13848" max="14080" width="9.140625" style="554"/>
    <col min="14081" max="14081" width="5" style="554" customWidth="1"/>
    <col min="14082" max="14082" width="16.85546875" style="554" customWidth="1"/>
    <col min="14083" max="14083" width="40" style="554" customWidth="1"/>
    <col min="14084" max="14084" width="15.5703125" style="554" customWidth="1"/>
    <col min="14085" max="14085" width="14.28515625" style="554" customWidth="1"/>
    <col min="14086" max="14086" width="13.42578125" style="554" customWidth="1"/>
    <col min="14087" max="14087" width="15.28515625" style="554" customWidth="1"/>
    <col min="14088" max="14088" width="15.42578125" style="554" customWidth="1"/>
    <col min="14089" max="14089" width="16.7109375" style="554" customWidth="1"/>
    <col min="14090" max="14090" width="14.28515625" style="554" customWidth="1"/>
    <col min="14091" max="14091" width="15.85546875" style="554" customWidth="1"/>
    <col min="14092" max="14093" width="16" style="554" customWidth="1"/>
    <col min="14094" max="14094" width="16.28515625" style="554" customWidth="1"/>
    <col min="14095" max="14095" width="14.28515625" style="554" customWidth="1"/>
    <col min="14096" max="14096" width="15.5703125" style="554" customWidth="1"/>
    <col min="14097" max="14097" width="14.42578125" style="554" customWidth="1"/>
    <col min="14098" max="14098" width="16.5703125" style="554" customWidth="1"/>
    <col min="14099" max="14099" width="23.7109375" style="554" customWidth="1"/>
    <col min="14100" max="14100" width="11.5703125" style="554" bestFit="1" customWidth="1"/>
    <col min="14101" max="14101" width="12.5703125" style="554" bestFit="1" customWidth="1"/>
    <col min="14102" max="14102" width="11.5703125" style="554" bestFit="1" customWidth="1"/>
    <col min="14103" max="14103" width="12.5703125" style="554" bestFit="1" customWidth="1"/>
    <col min="14104" max="14336" width="9.140625" style="554"/>
    <col min="14337" max="14337" width="5" style="554" customWidth="1"/>
    <col min="14338" max="14338" width="16.85546875" style="554" customWidth="1"/>
    <col min="14339" max="14339" width="40" style="554" customWidth="1"/>
    <col min="14340" max="14340" width="15.5703125" style="554" customWidth="1"/>
    <col min="14341" max="14341" width="14.28515625" style="554" customWidth="1"/>
    <col min="14342" max="14342" width="13.42578125" style="554" customWidth="1"/>
    <col min="14343" max="14343" width="15.28515625" style="554" customWidth="1"/>
    <col min="14344" max="14344" width="15.42578125" style="554" customWidth="1"/>
    <col min="14345" max="14345" width="16.7109375" style="554" customWidth="1"/>
    <col min="14346" max="14346" width="14.28515625" style="554" customWidth="1"/>
    <col min="14347" max="14347" width="15.85546875" style="554" customWidth="1"/>
    <col min="14348" max="14349" width="16" style="554" customWidth="1"/>
    <col min="14350" max="14350" width="16.28515625" style="554" customWidth="1"/>
    <col min="14351" max="14351" width="14.28515625" style="554" customWidth="1"/>
    <col min="14352" max="14352" width="15.5703125" style="554" customWidth="1"/>
    <col min="14353" max="14353" width="14.42578125" style="554" customWidth="1"/>
    <col min="14354" max="14354" width="16.5703125" style="554" customWidth="1"/>
    <col min="14355" max="14355" width="23.7109375" style="554" customWidth="1"/>
    <col min="14356" max="14356" width="11.5703125" style="554" bestFit="1" customWidth="1"/>
    <col min="14357" max="14357" width="12.5703125" style="554" bestFit="1" customWidth="1"/>
    <col min="14358" max="14358" width="11.5703125" style="554" bestFit="1" customWidth="1"/>
    <col min="14359" max="14359" width="12.5703125" style="554" bestFit="1" customWidth="1"/>
    <col min="14360" max="14592" width="9.140625" style="554"/>
    <col min="14593" max="14593" width="5" style="554" customWidth="1"/>
    <col min="14594" max="14594" width="16.85546875" style="554" customWidth="1"/>
    <col min="14595" max="14595" width="40" style="554" customWidth="1"/>
    <col min="14596" max="14596" width="15.5703125" style="554" customWidth="1"/>
    <col min="14597" max="14597" width="14.28515625" style="554" customWidth="1"/>
    <col min="14598" max="14598" width="13.42578125" style="554" customWidth="1"/>
    <col min="14599" max="14599" width="15.28515625" style="554" customWidth="1"/>
    <col min="14600" max="14600" width="15.42578125" style="554" customWidth="1"/>
    <col min="14601" max="14601" width="16.7109375" style="554" customWidth="1"/>
    <col min="14602" max="14602" width="14.28515625" style="554" customWidth="1"/>
    <col min="14603" max="14603" width="15.85546875" style="554" customWidth="1"/>
    <col min="14604" max="14605" width="16" style="554" customWidth="1"/>
    <col min="14606" max="14606" width="16.28515625" style="554" customWidth="1"/>
    <col min="14607" max="14607" width="14.28515625" style="554" customWidth="1"/>
    <col min="14608" max="14608" width="15.5703125" style="554" customWidth="1"/>
    <col min="14609" max="14609" width="14.42578125" style="554" customWidth="1"/>
    <col min="14610" max="14610" width="16.5703125" style="554" customWidth="1"/>
    <col min="14611" max="14611" width="23.7109375" style="554" customWidth="1"/>
    <col min="14612" max="14612" width="11.5703125" style="554" bestFit="1" customWidth="1"/>
    <col min="14613" max="14613" width="12.5703125" style="554" bestFit="1" customWidth="1"/>
    <col min="14614" max="14614" width="11.5703125" style="554" bestFit="1" customWidth="1"/>
    <col min="14615" max="14615" width="12.5703125" style="554" bestFit="1" customWidth="1"/>
    <col min="14616" max="14848" width="9.140625" style="554"/>
    <col min="14849" max="14849" width="5" style="554" customWidth="1"/>
    <col min="14850" max="14850" width="16.85546875" style="554" customWidth="1"/>
    <col min="14851" max="14851" width="40" style="554" customWidth="1"/>
    <col min="14852" max="14852" width="15.5703125" style="554" customWidth="1"/>
    <col min="14853" max="14853" width="14.28515625" style="554" customWidth="1"/>
    <col min="14854" max="14854" width="13.42578125" style="554" customWidth="1"/>
    <col min="14855" max="14855" width="15.28515625" style="554" customWidth="1"/>
    <col min="14856" max="14856" width="15.42578125" style="554" customWidth="1"/>
    <col min="14857" max="14857" width="16.7109375" style="554" customWidth="1"/>
    <col min="14858" max="14858" width="14.28515625" style="554" customWidth="1"/>
    <col min="14859" max="14859" width="15.85546875" style="554" customWidth="1"/>
    <col min="14860" max="14861" width="16" style="554" customWidth="1"/>
    <col min="14862" max="14862" width="16.28515625" style="554" customWidth="1"/>
    <col min="14863" max="14863" width="14.28515625" style="554" customWidth="1"/>
    <col min="14864" max="14864" width="15.5703125" style="554" customWidth="1"/>
    <col min="14865" max="14865" width="14.42578125" style="554" customWidth="1"/>
    <col min="14866" max="14866" width="16.5703125" style="554" customWidth="1"/>
    <col min="14867" max="14867" width="23.7109375" style="554" customWidth="1"/>
    <col min="14868" max="14868" width="11.5703125" style="554" bestFit="1" customWidth="1"/>
    <col min="14869" max="14869" width="12.5703125" style="554" bestFit="1" customWidth="1"/>
    <col min="14870" max="14870" width="11.5703125" style="554" bestFit="1" customWidth="1"/>
    <col min="14871" max="14871" width="12.5703125" style="554" bestFit="1" customWidth="1"/>
    <col min="14872" max="15104" width="9.140625" style="554"/>
    <col min="15105" max="15105" width="5" style="554" customWidth="1"/>
    <col min="15106" max="15106" width="16.85546875" style="554" customWidth="1"/>
    <col min="15107" max="15107" width="40" style="554" customWidth="1"/>
    <col min="15108" max="15108" width="15.5703125" style="554" customWidth="1"/>
    <col min="15109" max="15109" width="14.28515625" style="554" customWidth="1"/>
    <col min="15110" max="15110" width="13.42578125" style="554" customWidth="1"/>
    <col min="15111" max="15111" width="15.28515625" style="554" customWidth="1"/>
    <col min="15112" max="15112" width="15.42578125" style="554" customWidth="1"/>
    <col min="15113" max="15113" width="16.7109375" style="554" customWidth="1"/>
    <col min="15114" max="15114" width="14.28515625" style="554" customWidth="1"/>
    <col min="15115" max="15115" width="15.85546875" style="554" customWidth="1"/>
    <col min="15116" max="15117" width="16" style="554" customWidth="1"/>
    <col min="15118" max="15118" width="16.28515625" style="554" customWidth="1"/>
    <col min="15119" max="15119" width="14.28515625" style="554" customWidth="1"/>
    <col min="15120" max="15120" width="15.5703125" style="554" customWidth="1"/>
    <col min="15121" max="15121" width="14.42578125" style="554" customWidth="1"/>
    <col min="15122" max="15122" width="16.5703125" style="554" customWidth="1"/>
    <col min="15123" max="15123" width="23.7109375" style="554" customWidth="1"/>
    <col min="15124" max="15124" width="11.5703125" style="554" bestFit="1" customWidth="1"/>
    <col min="15125" max="15125" width="12.5703125" style="554" bestFit="1" customWidth="1"/>
    <col min="15126" max="15126" width="11.5703125" style="554" bestFit="1" customWidth="1"/>
    <col min="15127" max="15127" width="12.5703125" style="554" bestFit="1" customWidth="1"/>
    <col min="15128" max="15360" width="9.140625" style="554"/>
    <col min="15361" max="15361" width="5" style="554" customWidth="1"/>
    <col min="15362" max="15362" width="16.85546875" style="554" customWidth="1"/>
    <col min="15363" max="15363" width="40" style="554" customWidth="1"/>
    <col min="15364" max="15364" width="15.5703125" style="554" customWidth="1"/>
    <col min="15365" max="15365" width="14.28515625" style="554" customWidth="1"/>
    <col min="15366" max="15366" width="13.42578125" style="554" customWidth="1"/>
    <col min="15367" max="15367" width="15.28515625" style="554" customWidth="1"/>
    <col min="15368" max="15368" width="15.42578125" style="554" customWidth="1"/>
    <col min="15369" max="15369" width="16.7109375" style="554" customWidth="1"/>
    <col min="15370" max="15370" width="14.28515625" style="554" customWidth="1"/>
    <col min="15371" max="15371" width="15.85546875" style="554" customWidth="1"/>
    <col min="15372" max="15373" width="16" style="554" customWidth="1"/>
    <col min="15374" max="15374" width="16.28515625" style="554" customWidth="1"/>
    <col min="15375" max="15375" width="14.28515625" style="554" customWidth="1"/>
    <col min="15376" max="15376" width="15.5703125" style="554" customWidth="1"/>
    <col min="15377" max="15377" width="14.42578125" style="554" customWidth="1"/>
    <col min="15378" max="15378" width="16.5703125" style="554" customWidth="1"/>
    <col min="15379" max="15379" width="23.7109375" style="554" customWidth="1"/>
    <col min="15380" max="15380" width="11.5703125" style="554" bestFit="1" customWidth="1"/>
    <col min="15381" max="15381" width="12.5703125" style="554" bestFit="1" customWidth="1"/>
    <col min="15382" max="15382" width="11.5703125" style="554" bestFit="1" customWidth="1"/>
    <col min="15383" max="15383" width="12.5703125" style="554" bestFit="1" customWidth="1"/>
    <col min="15384" max="15616" width="9.140625" style="554"/>
    <col min="15617" max="15617" width="5" style="554" customWidth="1"/>
    <col min="15618" max="15618" width="16.85546875" style="554" customWidth="1"/>
    <col min="15619" max="15619" width="40" style="554" customWidth="1"/>
    <col min="15620" max="15620" width="15.5703125" style="554" customWidth="1"/>
    <col min="15621" max="15621" width="14.28515625" style="554" customWidth="1"/>
    <col min="15622" max="15622" width="13.42578125" style="554" customWidth="1"/>
    <col min="15623" max="15623" width="15.28515625" style="554" customWidth="1"/>
    <col min="15624" max="15624" width="15.42578125" style="554" customWidth="1"/>
    <col min="15625" max="15625" width="16.7109375" style="554" customWidth="1"/>
    <col min="15626" max="15626" width="14.28515625" style="554" customWidth="1"/>
    <col min="15627" max="15627" width="15.85546875" style="554" customWidth="1"/>
    <col min="15628" max="15629" width="16" style="554" customWidth="1"/>
    <col min="15630" max="15630" width="16.28515625" style="554" customWidth="1"/>
    <col min="15631" max="15631" width="14.28515625" style="554" customWidth="1"/>
    <col min="15632" max="15632" width="15.5703125" style="554" customWidth="1"/>
    <col min="15633" max="15633" width="14.42578125" style="554" customWidth="1"/>
    <col min="15634" max="15634" width="16.5703125" style="554" customWidth="1"/>
    <col min="15635" max="15635" width="23.7109375" style="554" customWidth="1"/>
    <col min="15636" max="15636" width="11.5703125" style="554" bestFit="1" customWidth="1"/>
    <col min="15637" max="15637" width="12.5703125" style="554" bestFit="1" customWidth="1"/>
    <col min="15638" max="15638" width="11.5703125" style="554" bestFit="1" customWidth="1"/>
    <col min="15639" max="15639" width="12.5703125" style="554" bestFit="1" customWidth="1"/>
    <col min="15640" max="15872" width="9.140625" style="554"/>
    <col min="15873" max="15873" width="5" style="554" customWidth="1"/>
    <col min="15874" max="15874" width="16.85546875" style="554" customWidth="1"/>
    <col min="15875" max="15875" width="40" style="554" customWidth="1"/>
    <col min="15876" max="15876" width="15.5703125" style="554" customWidth="1"/>
    <col min="15877" max="15877" width="14.28515625" style="554" customWidth="1"/>
    <col min="15878" max="15878" width="13.42578125" style="554" customWidth="1"/>
    <col min="15879" max="15879" width="15.28515625" style="554" customWidth="1"/>
    <col min="15880" max="15880" width="15.42578125" style="554" customWidth="1"/>
    <col min="15881" max="15881" width="16.7109375" style="554" customWidth="1"/>
    <col min="15882" max="15882" width="14.28515625" style="554" customWidth="1"/>
    <col min="15883" max="15883" width="15.85546875" style="554" customWidth="1"/>
    <col min="15884" max="15885" width="16" style="554" customWidth="1"/>
    <col min="15886" max="15886" width="16.28515625" style="554" customWidth="1"/>
    <col min="15887" max="15887" width="14.28515625" style="554" customWidth="1"/>
    <col min="15888" max="15888" width="15.5703125" style="554" customWidth="1"/>
    <col min="15889" max="15889" width="14.42578125" style="554" customWidth="1"/>
    <col min="15890" max="15890" width="16.5703125" style="554" customWidth="1"/>
    <col min="15891" max="15891" width="23.7109375" style="554" customWidth="1"/>
    <col min="15892" max="15892" width="11.5703125" style="554" bestFit="1" customWidth="1"/>
    <col min="15893" max="15893" width="12.5703125" style="554" bestFit="1" customWidth="1"/>
    <col min="15894" max="15894" width="11.5703125" style="554" bestFit="1" customWidth="1"/>
    <col min="15895" max="15895" width="12.5703125" style="554" bestFit="1" customWidth="1"/>
    <col min="15896" max="16128" width="9.140625" style="554"/>
    <col min="16129" max="16129" width="5" style="554" customWidth="1"/>
    <col min="16130" max="16130" width="16.85546875" style="554" customWidth="1"/>
    <col min="16131" max="16131" width="40" style="554" customWidth="1"/>
    <col min="16132" max="16132" width="15.5703125" style="554" customWidth="1"/>
    <col min="16133" max="16133" width="14.28515625" style="554" customWidth="1"/>
    <col min="16134" max="16134" width="13.42578125" style="554" customWidth="1"/>
    <col min="16135" max="16135" width="15.28515625" style="554" customWidth="1"/>
    <col min="16136" max="16136" width="15.42578125" style="554" customWidth="1"/>
    <col min="16137" max="16137" width="16.7109375" style="554" customWidth="1"/>
    <col min="16138" max="16138" width="14.28515625" style="554" customWidth="1"/>
    <col min="16139" max="16139" width="15.85546875" style="554" customWidth="1"/>
    <col min="16140" max="16141" width="16" style="554" customWidth="1"/>
    <col min="16142" max="16142" width="16.28515625" style="554" customWidth="1"/>
    <col min="16143" max="16143" width="14.28515625" style="554" customWidth="1"/>
    <col min="16144" max="16144" width="15.5703125" style="554" customWidth="1"/>
    <col min="16145" max="16145" width="14.42578125" style="554" customWidth="1"/>
    <col min="16146" max="16146" width="16.5703125" style="554" customWidth="1"/>
    <col min="16147" max="16147" width="23.7109375" style="554" customWidth="1"/>
    <col min="16148" max="16148" width="11.5703125" style="554" bestFit="1" customWidth="1"/>
    <col min="16149" max="16149" width="12.5703125" style="554" bestFit="1" customWidth="1"/>
    <col min="16150" max="16150" width="11.5703125" style="554" bestFit="1" customWidth="1"/>
    <col min="16151" max="16151" width="12.5703125" style="554" bestFit="1" customWidth="1"/>
    <col min="16152" max="16384" width="9.140625" style="554"/>
  </cols>
  <sheetData>
    <row r="1" spans="1:18" s="133" customFormat="1" ht="36" customHeight="1">
      <c r="A1" s="792"/>
      <c r="B1" s="793"/>
      <c r="C1" s="793"/>
      <c r="D1" s="794"/>
      <c r="E1" s="795"/>
      <c r="F1" s="796"/>
      <c r="G1" s="796"/>
      <c r="H1" s="796"/>
      <c r="I1" s="794" t="s">
        <v>443</v>
      </c>
      <c r="J1" s="795"/>
      <c r="K1" s="796"/>
      <c r="L1" s="796"/>
      <c r="M1" s="796"/>
      <c r="N1" s="794"/>
      <c r="O1" s="795"/>
      <c r="P1" s="796"/>
      <c r="Q1" s="796"/>
      <c r="R1" s="796"/>
    </row>
    <row r="2" spans="1:18" s="133" customFormat="1" ht="3.75" customHeight="1">
      <c r="A2" s="792"/>
      <c r="B2" s="793"/>
      <c r="C2" s="793"/>
      <c r="D2" s="797"/>
      <c r="E2" s="795"/>
      <c r="F2" s="796"/>
      <c r="G2" s="796"/>
      <c r="H2" s="796"/>
      <c r="I2" s="797"/>
      <c r="J2" s="795"/>
      <c r="K2" s="796"/>
      <c r="L2" s="796"/>
      <c r="M2" s="796"/>
      <c r="N2" s="797"/>
      <c r="O2" s="795"/>
      <c r="P2" s="796"/>
      <c r="Q2" s="796"/>
      <c r="R2" s="796"/>
    </row>
    <row r="3" spans="1:18" s="133" customFormat="1" ht="29.25" customHeight="1">
      <c r="A3" s="792"/>
      <c r="B3" s="793"/>
      <c r="C3" s="793"/>
      <c r="D3" s="797"/>
      <c r="E3" s="795"/>
      <c r="F3" s="488"/>
      <c r="G3" s="488"/>
      <c r="H3" s="798"/>
      <c r="I3" s="799" t="s">
        <v>444</v>
      </c>
      <c r="J3" s="490"/>
      <c r="K3" s="488"/>
      <c r="L3" s="488"/>
      <c r="M3" s="796"/>
      <c r="N3" s="797"/>
      <c r="O3" s="795"/>
      <c r="P3" s="796"/>
      <c r="Q3" s="796"/>
      <c r="R3" s="796"/>
    </row>
    <row r="4" spans="1:18" s="133" customFormat="1" ht="29.25" customHeight="1">
      <c r="A4" s="792"/>
      <c r="B4" s="793"/>
      <c r="C4" s="800"/>
      <c r="D4" s="1510" t="s">
        <v>445</v>
      </c>
      <c r="E4" s="1511"/>
      <c r="F4" s="1511"/>
      <c r="G4" s="1511"/>
      <c r="H4" s="1511"/>
      <c r="I4" s="1511"/>
      <c r="J4" s="1511"/>
      <c r="K4" s="1511"/>
      <c r="L4" s="1511"/>
      <c r="M4" s="1511"/>
      <c r="N4" s="1511"/>
      <c r="O4" s="1511"/>
      <c r="P4" s="796"/>
      <c r="Q4" s="796"/>
      <c r="R4" s="796"/>
    </row>
    <row r="5" spans="1:18" s="133" customFormat="1">
      <c r="A5" s="792"/>
      <c r="B5" s="793"/>
      <c r="C5" s="793"/>
      <c r="D5" s="801"/>
      <c r="E5" s="795"/>
      <c r="F5" s="796"/>
      <c r="G5" s="796"/>
      <c r="H5" s="796"/>
      <c r="I5" s="801" t="s">
        <v>446</v>
      </c>
      <c r="J5" s="795"/>
      <c r="K5" s="796"/>
      <c r="L5" s="796"/>
      <c r="M5" s="796"/>
      <c r="N5" s="801"/>
      <c r="O5" s="795"/>
      <c r="P5" s="796"/>
      <c r="Q5" s="796"/>
      <c r="R5" s="796"/>
    </row>
    <row r="6" spans="1:18" s="133" customFormat="1">
      <c r="A6" s="792"/>
      <c r="B6" s="793"/>
      <c r="C6" s="793"/>
      <c r="D6" s="795"/>
      <c r="E6" s="795"/>
      <c r="F6" s="795"/>
      <c r="G6" s="795"/>
      <c r="H6" s="796"/>
      <c r="I6" s="795"/>
      <c r="J6" s="795"/>
      <c r="K6" s="795"/>
      <c r="L6" s="795"/>
      <c r="M6" s="796"/>
      <c r="N6" s="795"/>
      <c r="O6" s="795"/>
      <c r="P6" s="795"/>
      <c r="Q6" s="795"/>
      <c r="R6" s="796"/>
    </row>
    <row r="7" spans="1:18" s="133" customFormat="1">
      <c r="A7" s="792"/>
      <c r="B7" s="793"/>
      <c r="C7" s="793"/>
      <c r="D7" s="796"/>
      <c r="E7" s="796"/>
      <c r="F7" s="796"/>
      <c r="G7" s="796"/>
      <c r="H7" s="796"/>
      <c r="I7" s="796"/>
      <c r="J7" s="796"/>
      <c r="K7" s="796"/>
      <c r="L7" s="796"/>
      <c r="M7" s="796"/>
      <c r="N7" s="796"/>
      <c r="O7" s="796"/>
      <c r="P7" s="796"/>
      <c r="Q7" s="796"/>
      <c r="R7" s="796"/>
    </row>
    <row r="8" spans="1:18" s="133" customFormat="1" ht="33.75" customHeight="1">
      <c r="A8" s="792"/>
      <c r="B8" s="793"/>
      <c r="C8" s="793"/>
      <c r="D8" s="796"/>
      <c r="E8" s="796"/>
      <c r="F8" s="796"/>
      <c r="G8" s="796"/>
      <c r="H8" s="796"/>
      <c r="I8" s="802" t="s">
        <v>447</v>
      </c>
      <c r="J8" s="794"/>
      <c r="K8" s="794"/>
      <c r="L8" s="794"/>
      <c r="M8" s="794"/>
      <c r="N8" s="802" t="s">
        <v>448</v>
      </c>
      <c r="O8" s="794"/>
      <c r="P8" s="794"/>
      <c r="Q8" s="794"/>
      <c r="R8" s="794"/>
    </row>
    <row r="9" spans="1:18" s="133" customFormat="1">
      <c r="A9" s="792"/>
      <c r="B9" s="793"/>
      <c r="C9" s="793"/>
      <c r="E9" s="796"/>
      <c r="F9" s="796"/>
      <c r="G9" s="796"/>
      <c r="H9" s="796"/>
      <c r="I9" s="797"/>
      <c r="J9" s="796"/>
      <c r="K9" s="796"/>
      <c r="L9" s="796"/>
      <c r="M9" s="796"/>
      <c r="N9" s="797"/>
      <c r="O9" s="796"/>
      <c r="P9" s="796"/>
      <c r="Q9" s="796"/>
      <c r="R9" s="796"/>
    </row>
    <row r="10" spans="1:18" s="133" customFormat="1">
      <c r="A10" s="792"/>
      <c r="B10" s="793"/>
      <c r="C10" s="793"/>
      <c r="D10" s="795"/>
      <c r="E10" s="796"/>
      <c r="F10" s="796"/>
      <c r="G10" s="796"/>
      <c r="H10" s="795"/>
      <c r="I10" s="795"/>
      <c r="J10" s="793"/>
      <c r="K10" s="795"/>
      <c r="L10" s="803" t="s">
        <v>449</v>
      </c>
      <c r="M10" s="796"/>
      <c r="N10" s="795"/>
      <c r="O10" s="793"/>
      <c r="P10" s="795"/>
      <c r="Q10" s="803" t="s">
        <v>450</v>
      </c>
      <c r="R10" s="796"/>
    </row>
    <row r="11" spans="1:18" s="133" customFormat="1">
      <c r="A11" s="792"/>
      <c r="B11" s="793"/>
      <c r="C11" s="793"/>
      <c r="D11" s="795"/>
      <c r="E11" s="796"/>
      <c r="F11" s="796"/>
      <c r="G11" s="796"/>
      <c r="H11" s="795"/>
      <c r="I11" s="793"/>
      <c r="J11" s="793"/>
      <c r="K11" s="797"/>
      <c r="L11" s="796"/>
      <c r="M11" s="796"/>
      <c r="N11" s="793"/>
      <c r="O11" s="793"/>
      <c r="P11" s="797"/>
      <c r="Q11" s="796"/>
      <c r="R11" s="796"/>
    </row>
    <row r="12" spans="1:18" s="133" customFormat="1">
      <c r="A12" s="792"/>
      <c r="B12" s="793"/>
      <c r="C12" s="793"/>
      <c r="D12" s="795"/>
      <c r="E12" s="796"/>
      <c r="F12" s="796"/>
      <c r="G12" s="796"/>
      <c r="H12" s="795"/>
      <c r="I12" s="793" t="s">
        <v>307</v>
      </c>
      <c r="J12" s="793"/>
      <c r="K12" s="795"/>
      <c r="L12" s="804">
        <v>6.85</v>
      </c>
      <c r="M12" s="796"/>
      <c r="N12" s="793" t="s">
        <v>307</v>
      </c>
      <c r="O12" s="793"/>
      <c r="P12" s="795"/>
      <c r="Q12" s="805">
        <v>5.41</v>
      </c>
      <c r="R12" s="796"/>
    </row>
    <row r="13" spans="1:18" s="133" customFormat="1">
      <c r="A13" s="792"/>
      <c r="B13" s="793"/>
      <c r="C13" s="793"/>
      <c r="D13" s="795"/>
      <c r="E13" s="796"/>
      <c r="F13" s="796"/>
      <c r="G13" s="796"/>
      <c r="H13" s="795"/>
      <c r="I13" s="793" t="s">
        <v>308</v>
      </c>
      <c r="J13" s="793"/>
      <c r="K13" s="795"/>
      <c r="L13" s="804">
        <v>5.19</v>
      </c>
      <c r="M13" s="796"/>
      <c r="N13" s="793" t="s">
        <v>308</v>
      </c>
      <c r="O13" s="793"/>
      <c r="P13" s="795"/>
      <c r="Q13" s="805">
        <v>4.4400000000000004</v>
      </c>
      <c r="R13" s="796"/>
    </row>
    <row r="14" spans="1:18" s="133" customFormat="1">
      <c r="A14" s="792"/>
      <c r="B14" s="793"/>
      <c r="C14" s="793"/>
      <c r="D14" s="795"/>
      <c r="E14" s="796"/>
      <c r="F14" s="796"/>
      <c r="G14" s="796"/>
      <c r="H14" s="795"/>
      <c r="I14" s="793" t="s">
        <v>309</v>
      </c>
      <c r="J14" s="793"/>
      <c r="K14" s="795"/>
      <c r="L14" s="804">
        <v>10.26</v>
      </c>
      <c r="M14" s="796"/>
      <c r="N14" s="793" t="s">
        <v>309</v>
      </c>
      <c r="O14" s="793"/>
      <c r="P14" s="795"/>
      <c r="Q14" s="805">
        <v>8.74</v>
      </c>
      <c r="R14" s="796"/>
    </row>
    <row r="15" spans="1:18" s="133" customFormat="1">
      <c r="A15" s="792"/>
      <c r="B15" s="793"/>
      <c r="C15" s="793"/>
      <c r="D15" s="795"/>
      <c r="E15" s="796"/>
      <c r="F15" s="796"/>
      <c r="G15" s="796"/>
      <c r="H15" s="795"/>
      <c r="I15" s="793" t="s">
        <v>451</v>
      </c>
      <c r="J15" s="793"/>
      <c r="K15" s="795"/>
      <c r="L15" s="804">
        <v>4.5</v>
      </c>
      <c r="M15" s="796"/>
      <c r="N15" s="793" t="s">
        <v>451</v>
      </c>
      <c r="O15" s="793"/>
      <c r="P15" s="795"/>
      <c r="Q15" s="805">
        <v>3.99</v>
      </c>
      <c r="R15" s="796"/>
    </row>
    <row r="16" spans="1:18" s="133" customFormat="1">
      <c r="A16" s="792"/>
      <c r="B16" s="793"/>
      <c r="C16" s="793"/>
      <c r="D16" s="795"/>
      <c r="E16" s="796"/>
      <c r="F16" s="796"/>
      <c r="G16" s="796"/>
      <c r="H16" s="795"/>
      <c r="I16" s="793" t="s">
        <v>311</v>
      </c>
      <c r="J16" s="793"/>
      <c r="K16" s="795"/>
      <c r="L16" s="804">
        <v>4.42</v>
      </c>
      <c r="M16" s="796"/>
      <c r="N16" s="793" t="s">
        <v>311</v>
      </c>
      <c r="O16" s="793"/>
      <c r="P16" s="795"/>
      <c r="Q16" s="805">
        <v>3.99</v>
      </c>
      <c r="R16" s="796"/>
    </row>
    <row r="17" spans="1:19" s="133" customFormat="1" ht="20.25" customHeight="1">
      <c r="A17" s="792"/>
      <c r="B17" s="793"/>
      <c r="C17" s="793"/>
      <c r="D17" s="795"/>
      <c r="E17" s="796"/>
      <c r="F17" s="796"/>
      <c r="G17" s="796"/>
      <c r="H17" s="795"/>
      <c r="I17" s="494" t="s">
        <v>313</v>
      </c>
      <c r="J17" s="494"/>
      <c r="K17" s="490"/>
      <c r="L17" s="806">
        <v>5.67</v>
      </c>
      <c r="M17" s="796"/>
      <c r="N17" s="494" t="s">
        <v>313</v>
      </c>
      <c r="O17" s="494"/>
      <c r="P17" s="490"/>
      <c r="Q17" s="805">
        <v>5.07</v>
      </c>
      <c r="R17" s="796"/>
    </row>
    <row r="18" spans="1:19" s="133" customFormat="1" hidden="1">
      <c r="A18" s="792"/>
      <c r="B18" s="793"/>
      <c r="C18" s="793"/>
      <c r="D18" s="795"/>
      <c r="E18" s="796"/>
      <c r="F18" s="796"/>
      <c r="G18" s="796"/>
      <c r="H18" s="795"/>
      <c r="I18" s="807" t="s">
        <v>452</v>
      </c>
      <c r="J18" s="494"/>
      <c r="K18" s="490"/>
      <c r="L18" s="804">
        <v>7.74</v>
      </c>
      <c r="M18" s="796"/>
      <c r="N18" s="808" t="s">
        <v>452</v>
      </c>
      <c r="O18" s="793"/>
      <c r="P18" s="795"/>
      <c r="Q18" s="805">
        <v>6.24</v>
      </c>
      <c r="R18" s="796"/>
    </row>
    <row r="19" spans="1:19" s="133" customFormat="1">
      <c r="A19" s="792"/>
      <c r="B19" s="793"/>
      <c r="C19" s="793"/>
      <c r="D19" s="796"/>
      <c r="E19" s="796"/>
      <c r="F19" s="796"/>
      <c r="G19" s="796"/>
      <c r="H19" s="796"/>
      <c r="I19" s="796"/>
      <c r="J19" s="796"/>
      <c r="K19" s="796"/>
      <c r="L19" s="795"/>
      <c r="M19" s="796"/>
      <c r="N19" s="796"/>
      <c r="O19" s="796"/>
      <c r="P19" s="796"/>
      <c r="Q19" s="796"/>
      <c r="R19" s="796"/>
    </row>
    <row r="20" spans="1:19" s="133" customFormat="1" ht="35.25" customHeight="1">
      <c r="A20" s="1506" t="s">
        <v>93</v>
      </c>
      <c r="B20" s="1512" t="s">
        <v>314</v>
      </c>
      <c r="C20" s="1512" t="s">
        <v>315</v>
      </c>
      <c r="D20" s="1513" t="s">
        <v>453</v>
      </c>
      <c r="E20" s="1513"/>
      <c r="F20" s="1513"/>
      <c r="G20" s="1513"/>
      <c r="H20" s="1514" t="s">
        <v>454</v>
      </c>
      <c r="I20" s="1515" t="s">
        <v>455</v>
      </c>
      <c r="J20" s="1515"/>
      <c r="K20" s="1515"/>
      <c r="L20" s="1515"/>
      <c r="M20" s="1515" t="s">
        <v>456</v>
      </c>
      <c r="N20" s="1505" t="s">
        <v>457</v>
      </c>
      <c r="O20" s="1505"/>
      <c r="P20" s="1505"/>
      <c r="Q20" s="1505"/>
      <c r="R20" s="1505" t="s">
        <v>458</v>
      </c>
    </row>
    <row r="21" spans="1:19" s="133" customFormat="1" ht="15.75" customHeight="1">
      <c r="A21" s="1506"/>
      <c r="B21" s="1512"/>
      <c r="C21" s="1512"/>
      <c r="D21" s="1506" t="s">
        <v>459</v>
      </c>
      <c r="E21" s="1506" t="s">
        <v>323</v>
      </c>
      <c r="F21" s="1506" t="s">
        <v>324</v>
      </c>
      <c r="G21" s="1506" t="s">
        <v>325</v>
      </c>
      <c r="H21" s="1514"/>
      <c r="I21" s="1506" t="s">
        <v>459</v>
      </c>
      <c r="J21" s="1506" t="s">
        <v>323</v>
      </c>
      <c r="K21" s="1506" t="s">
        <v>324</v>
      </c>
      <c r="L21" s="1506" t="s">
        <v>325</v>
      </c>
      <c r="M21" s="1515"/>
      <c r="N21" s="1506" t="s">
        <v>459</v>
      </c>
      <c r="O21" s="1506" t="s">
        <v>323</v>
      </c>
      <c r="P21" s="1506" t="s">
        <v>324</v>
      </c>
      <c r="Q21" s="1506" t="s">
        <v>325</v>
      </c>
      <c r="R21" s="1505"/>
    </row>
    <row r="22" spans="1:19" s="133" customFormat="1">
      <c r="A22" s="1506"/>
      <c r="B22" s="1512"/>
      <c r="C22" s="1512"/>
      <c r="D22" s="1506"/>
      <c r="E22" s="1506"/>
      <c r="F22" s="1506"/>
      <c r="G22" s="1506"/>
      <c r="H22" s="1514"/>
      <c r="I22" s="1506"/>
      <c r="J22" s="1506"/>
      <c r="K22" s="1506"/>
      <c r="L22" s="1506"/>
      <c r="M22" s="1515"/>
      <c r="N22" s="1506"/>
      <c r="O22" s="1506"/>
      <c r="P22" s="1506"/>
      <c r="Q22" s="1506"/>
      <c r="R22" s="1505"/>
    </row>
    <row r="23" spans="1:19" s="133" customFormat="1" ht="99" customHeight="1">
      <c r="A23" s="1506"/>
      <c r="B23" s="1512"/>
      <c r="C23" s="1512"/>
      <c r="D23" s="1506"/>
      <c r="E23" s="1506"/>
      <c r="F23" s="1506"/>
      <c r="G23" s="1506"/>
      <c r="H23" s="1514"/>
      <c r="I23" s="1506"/>
      <c r="J23" s="1506"/>
      <c r="K23" s="1506"/>
      <c r="L23" s="1506"/>
      <c r="M23" s="1515"/>
      <c r="N23" s="1506"/>
      <c r="O23" s="1506"/>
      <c r="P23" s="1506"/>
      <c r="Q23" s="1506"/>
      <c r="R23" s="1505"/>
      <c r="S23" s="809" t="s">
        <v>460</v>
      </c>
    </row>
    <row r="24" spans="1:19" s="133" customFormat="1">
      <c r="A24" s="810">
        <v>1</v>
      </c>
      <c r="B24" s="811">
        <v>2</v>
      </c>
      <c r="C24" s="811">
        <v>3</v>
      </c>
      <c r="D24" s="810">
        <v>4</v>
      </c>
      <c r="E24" s="810">
        <v>5</v>
      </c>
      <c r="F24" s="810">
        <v>6</v>
      </c>
      <c r="G24" s="810">
        <v>7</v>
      </c>
      <c r="H24" s="967">
        <v>8</v>
      </c>
      <c r="I24" s="810">
        <v>9</v>
      </c>
      <c r="J24" s="810">
        <v>10</v>
      </c>
      <c r="K24" s="810">
        <v>11</v>
      </c>
      <c r="L24" s="810">
        <v>12</v>
      </c>
      <c r="M24" s="813">
        <v>13</v>
      </c>
      <c r="N24" s="810">
        <v>14</v>
      </c>
      <c r="O24" s="810">
        <v>15</v>
      </c>
      <c r="P24" s="810">
        <v>16</v>
      </c>
      <c r="Q24" s="810">
        <v>17</v>
      </c>
      <c r="R24" s="814">
        <v>18</v>
      </c>
      <c r="S24" s="133" t="s">
        <v>461</v>
      </c>
    </row>
    <row r="25" spans="1:19" s="133" customFormat="1" ht="20.25" customHeight="1">
      <c r="A25" s="1507" t="s">
        <v>326</v>
      </c>
      <c r="B25" s="1508"/>
      <c r="C25" s="1509"/>
      <c r="D25" s="810"/>
      <c r="E25" s="810"/>
      <c r="F25" s="810"/>
      <c r="G25" s="810"/>
      <c r="H25" s="967"/>
      <c r="I25" s="810"/>
      <c r="J25" s="810"/>
      <c r="K25" s="810"/>
      <c r="L25" s="810"/>
      <c r="M25" s="813"/>
      <c r="N25" s="810"/>
      <c r="O25" s="810"/>
      <c r="P25" s="810"/>
      <c r="Q25" s="810"/>
      <c r="R25" s="814"/>
    </row>
    <row r="26" spans="1:19" s="133" customFormat="1" ht="63.75" customHeight="1">
      <c r="A26" s="810">
        <v>1</v>
      </c>
      <c r="B26" s="815" t="s">
        <v>462</v>
      </c>
      <c r="C26" s="816" t="s">
        <v>463</v>
      </c>
      <c r="D26" s="817">
        <v>0</v>
      </c>
      <c r="E26" s="817">
        <v>0</v>
      </c>
      <c r="F26" s="817">
        <v>0</v>
      </c>
      <c r="G26" s="818">
        <v>711.91927557801125</v>
      </c>
      <c r="H26" s="819">
        <f t="shared" ref="H26:H33" si="0">SUM(D26:G26)</f>
        <v>711.91927557801125</v>
      </c>
      <c r="I26" s="820">
        <v>0</v>
      </c>
      <c r="J26" s="820">
        <v>0</v>
      </c>
      <c r="K26" s="820">
        <v>0</v>
      </c>
      <c r="L26" s="820">
        <v>2543.81</v>
      </c>
      <c r="M26" s="821">
        <f t="shared" ref="M26:M31" si="1">SUM(I26:L26)</f>
        <v>2543.81</v>
      </c>
      <c r="N26" s="822">
        <v>0</v>
      </c>
      <c r="O26" s="822">
        <v>0</v>
      </c>
      <c r="P26" s="822">
        <v>0</v>
      </c>
      <c r="Q26" s="823">
        <v>2346.5927201964619</v>
      </c>
      <c r="R26" s="824">
        <f t="shared" ref="R26:R31" si="2">SUM(N26:Q26)</f>
        <v>2346.5927201964619</v>
      </c>
    </row>
    <row r="27" spans="1:19" s="133" customFormat="1" ht="52.5" customHeight="1">
      <c r="A27" s="810">
        <v>2</v>
      </c>
      <c r="B27" s="825" t="s">
        <v>464</v>
      </c>
      <c r="C27" s="825" t="s">
        <v>465</v>
      </c>
      <c r="D27" s="826"/>
      <c r="E27" s="817"/>
      <c r="F27" s="817"/>
      <c r="G27" s="817">
        <v>7437.32</v>
      </c>
      <c r="H27" s="827">
        <f t="shared" si="0"/>
        <v>7437.32</v>
      </c>
      <c r="I27" s="828">
        <f t="shared" ref="I27:J30" si="3">D27*$L$18</f>
        <v>0</v>
      </c>
      <c r="J27" s="828">
        <f t="shared" si="3"/>
        <v>0</v>
      </c>
      <c r="K27" s="828">
        <f>F27*$L$19</f>
        <v>0</v>
      </c>
      <c r="L27" s="828">
        <v>26574.89</v>
      </c>
      <c r="M27" s="829">
        <f t="shared" si="1"/>
        <v>26574.89</v>
      </c>
      <c r="N27" s="830">
        <f>D27*$Q$18</f>
        <v>0</v>
      </c>
      <c r="O27" s="830">
        <f>E27*$Q$18</f>
        <v>0</v>
      </c>
      <c r="P27" s="830">
        <f>F27*$Q$19</f>
        <v>0</v>
      </c>
      <c r="Q27" s="830">
        <v>24514.522317999996</v>
      </c>
      <c r="R27" s="831">
        <f t="shared" si="2"/>
        <v>24514.522317999996</v>
      </c>
    </row>
    <row r="28" spans="1:19" s="133" customFormat="1" ht="101.25" customHeight="1">
      <c r="A28" s="810">
        <v>3</v>
      </c>
      <c r="B28" s="825" t="s">
        <v>466</v>
      </c>
      <c r="C28" s="825" t="s">
        <v>467</v>
      </c>
      <c r="D28" s="826"/>
      <c r="E28" s="817"/>
      <c r="F28" s="817"/>
      <c r="G28" s="817">
        <v>277.77999999999997</v>
      </c>
      <c r="H28" s="827">
        <f t="shared" si="0"/>
        <v>277.77999999999997</v>
      </c>
      <c r="I28" s="828"/>
      <c r="J28" s="828"/>
      <c r="K28" s="828"/>
      <c r="L28" s="828">
        <v>992.55</v>
      </c>
      <c r="M28" s="829">
        <f t="shared" si="1"/>
        <v>992.55</v>
      </c>
      <c r="N28" s="830"/>
      <c r="O28" s="830"/>
      <c r="P28" s="830"/>
      <c r="Q28" s="830">
        <v>915.60454699999991</v>
      </c>
      <c r="R28" s="831">
        <f t="shared" si="2"/>
        <v>915.60454699999991</v>
      </c>
    </row>
    <row r="29" spans="1:19" s="133" customFormat="1" ht="21.75" customHeight="1">
      <c r="A29" s="810">
        <v>4</v>
      </c>
      <c r="B29" s="832" t="s">
        <v>468</v>
      </c>
      <c r="C29" s="833" t="s">
        <v>469</v>
      </c>
      <c r="D29" s="826">
        <v>4920.8599999999997</v>
      </c>
      <c r="E29" s="817"/>
      <c r="F29" s="817"/>
      <c r="G29" s="817"/>
      <c r="H29" s="827">
        <f t="shared" si="0"/>
        <v>4920.8599999999997</v>
      </c>
      <c r="I29" s="828">
        <f>D29*L12</f>
        <v>33707.890999999996</v>
      </c>
      <c r="J29" s="828"/>
      <c r="K29" s="828"/>
      <c r="L29" s="828">
        <f>G29*L15</f>
        <v>0</v>
      </c>
      <c r="M29" s="829">
        <f t="shared" si="1"/>
        <v>33707.890999999996</v>
      </c>
      <c r="N29" s="830">
        <f>D29*Q12</f>
        <v>26621.852599999998</v>
      </c>
      <c r="O29" s="830"/>
      <c r="P29" s="830"/>
      <c r="Q29" s="830">
        <f>G29*Q15</f>
        <v>0</v>
      </c>
      <c r="R29" s="831">
        <f t="shared" si="2"/>
        <v>26621.852599999998</v>
      </c>
      <c r="S29" s="834">
        <f>71.64+17.34</f>
        <v>88.98</v>
      </c>
    </row>
    <row r="30" spans="1:19" s="133" customFormat="1" ht="34.5" customHeight="1">
      <c r="A30" s="810">
        <v>5</v>
      </c>
      <c r="B30" s="832" t="s">
        <v>470</v>
      </c>
      <c r="C30" s="833" t="s">
        <v>471</v>
      </c>
      <c r="D30" s="835"/>
      <c r="E30" s="836"/>
      <c r="F30" s="817">
        <v>0</v>
      </c>
      <c r="G30" s="817">
        <v>16067.1</v>
      </c>
      <c r="H30" s="827">
        <f t="shared" si="0"/>
        <v>16067.1</v>
      </c>
      <c r="I30" s="828">
        <f t="shared" si="3"/>
        <v>0</v>
      </c>
      <c r="J30" s="828">
        <f t="shared" si="3"/>
        <v>0</v>
      </c>
      <c r="K30" s="828">
        <f>F30*$L$19</f>
        <v>0</v>
      </c>
      <c r="L30" s="828">
        <f>G30*L15</f>
        <v>72301.95</v>
      </c>
      <c r="M30" s="829">
        <f t="shared" si="1"/>
        <v>72301.95</v>
      </c>
      <c r="N30" s="830">
        <f>D30*$Q$18</f>
        <v>0</v>
      </c>
      <c r="O30" s="830">
        <f>E30*$Q$18</f>
        <v>0</v>
      </c>
      <c r="P30" s="830">
        <f>F30*$Q$19</f>
        <v>0</v>
      </c>
      <c r="Q30" s="830">
        <f>G30*Q15</f>
        <v>64107.729000000007</v>
      </c>
      <c r="R30" s="831">
        <f t="shared" si="2"/>
        <v>64107.729000000007</v>
      </c>
      <c r="S30" s="834"/>
    </row>
    <row r="31" spans="1:19" s="133" customFormat="1" ht="81" customHeight="1">
      <c r="A31" s="810">
        <v>6</v>
      </c>
      <c r="B31" s="832" t="s">
        <v>472</v>
      </c>
      <c r="C31" s="833" t="s">
        <v>473</v>
      </c>
      <c r="D31" s="835"/>
      <c r="E31" s="836"/>
      <c r="F31" s="817"/>
      <c r="G31" s="817">
        <v>2319.4053694214163</v>
      </c>
      <c r="H31" s="827">
        <f t="shared" si="0"/>
        <v>2319.4053694214163</v>
      </c>
      <c r="I31" s="828"/>
      <c r="J31" s="828"/>
      <c r="K31" s="828"/>
      <c r="L31" s="828">
        <v>13142.47</v>
      </c>
      <c r="M31" s="829">
        <f t="shared" si="1"/>
        <v>13142.47</v>
      </c>
      <c r="N31" s="830"/>
      <c r="O31" s="830"/>
      <c r="P31" s="830"/>
      <c r="Q31" s="830">
        <v>11762.15</v>
      </c>
      <c r="R31" s="831">
        <f t="shared" si="2"/>
        <v>11762.15</v>
      </c>
      <c r="S31" s="834"/>
    </row>
    <row r="32" spans="1:19" s="133" customFormat="1" ht="25.5" customHeight="1">
      <c r="A32" s="810">
        <v>7</v>
      </c>
      <c r="B32" s="837" t="s">
        <v>474</v>
      </c>
      <c r="C32" s="825" t="s">
        <v>475</v>
      </c>
      <c r="D32" s="835"/>
      <c r="E32" s="836"/>
      <c r="F32" s="817">
        <v>0</v>
      </c>
      <c r="G32" s="817">
        <f>L32/L14</f>
        <v>3898.6354775828463</v>
      </c>
      <c r="H32" s="827">
        <f t="shared" si="0"/>
        <v>3898.6354775828463</v>
      </c>
      <c r="I32" s="828">
        <f>D32*$L$18</f>
        <v>0</v>
      </c>
      <c r="J32" s="828">
        <f>E32*$L$18</f>
        <v>0</v>
      </c>
      <c r="K32" s="828">
        <f>F32*$L$19</f>
        <v>0</v>
      </c>
      <c r="L32" s="828">
        <v>40000</v>
      </c>
      <c r="M32" s="829">
        <f>SUM(I32:L32)</f>
        <v>40000</v>
      </c>
      <c r="N32" s="830">
        <f>D32*$Q$18</f>
        <v>0</v>
      </c>
      <c r="O32" s="830">
        <f>E32*$Q$18</f>
        <v>0</v>
      </c>
      <c r="P32" s="830">
        <f>F32*$Q$19</f>
        <v>0</v>
      </c>
      <c r="Q32" s="830">
        <f>G32*Q14</f>
        <v>34074.07407407408</v>
      </c>
      <c r="R32" s="831">
        <f>SUM(N32:Q32)</f>
        <v>34074.07407407408</v>
      </c>
      <c r="S32" s="834"/>
    </row>
    <row r="33" spans="1:24" s="133" customFormat="1" ht="32.25" customHeight="1">
      <c r="A33" s="810">
        <v>8</v>
      </c>
      <c r="B33" s="838" t="s">
        <v>474</v>
      </c>
      <c r="C33" s="838" t="s">
        <v>476</v>
      </c>
      <c r="D33" s="839"/>
      <c r="E33" s="839"/>
      <c r="F33" s="839"/>
      <c r="G33" s="840">
        <f>L33/L14</f>
        <v>1.5701754385964912</v>
      </c>
      <c r="H33" s="827">
        <f t="shared" si="0"/>
        <v>1.5701754385964912</v>
      </c>
      <c r="I33" s="828"/>
      <c r="J33" s="828"/>
      <c r="K33" s="828"/>
      <c r="L33" s="828">
        <v>16.11</v>
      </c>
      <c r="M33" s="829">
        <f>SUM(I33:L33)</f>
        <v>16.11</v>
      </c>
      <c r="N33" s="828"/>
      <c r="O33" s="828"/>
      <c r="P33" s="828"/>
      <c r="Q33" s="828">
        <f>G33*Q14</f>
        <v>13.723333333333334</v>
      </c>
      <c r="R33" s="831">
        <f>SUM(N33:Q33)</f>
        <v>13.723333333333334</v>
      </c>
      <c r="S33" s="834"/>
    </row>
    <row r="34" spans="1:24" s="133" customFormat="1">
      <c r="A34" s="810"/>
      <c r="B34" s="837"/>
      <c r="C34" s="841" t="s">
        <v>333</v>
      </c>
      <c r="D34" s="842">
        <f t="shared" ref="D34:P34" si="4">SUM(D26:D33)</f>
        <v>4920.8599999999997</v>
      </c>
      <c r="E34" s="842">
        <f t="shared" si="4"/>
        <v>0</v>
      </c>
      <c r="F34" s="842">
        <f t="shared" si="4"/>
        <v>0</v>
      </c>
      <c r="G34" s="842">
        <f t="shared" si="4"/>
        <v>30713.730298020873</v>
      </c>
      <c r="H34" s="843">
        <f t="shared" si="4"/>
        <v>35634.59029802087</v>
      </c>
      <c r="I34" s="842">
        <f t="shared" si="4"/>
        <v>33707.890999999996</v>
      </c>
      <c r="J34" s="842">
        <f t="shared" si="4"/>
        <v>0</v>
      </c>
      <c r="K34" s="842">
        <f t="shared" si="4"/>
        <v>0</v>
      </c>
      <c r="L34" s="842">
        <f t="shared" si="4"/>
        <v>155571.77999999997</v>
      </c>
      <c r="M34" s="844">
        <f t="shared" si="4"/>
        <v>189279.67099999997</v>
      </c>
      <c r="N34" s="842">
        <f t="shared" si="4"/>
        <v>26621.852599999998</v>
      </c>
      <c r="O34" s="842">
        <f t="shared" si="4"/>
        <v>0</v>
      </c>
      <c r="P34" s="842">
        <f t="shared" si="4"/>
        <v>0</v>
      </c>
      <c r="Q34" s="842">
        <f>SUM(Q26:Q33)</f>
        <v>137734.39599260385</v>
      </c>
      <c r="R34" s="845">
        <f>SUM(R26:R33)</f>
        <v>164356.24859260386</v>
      </c>
      <c r="S34" s="846"/>
    </row>
    <row r="35" spans="1:24" s="133" customFormat="1" ht="15.75" customHeight="1">
      <c r="A35" s="1500" t="s">
        <v>334</v>
      </c>
      <c r="B35" s="1501"/>
      <c r="C35" s="1501"/>
      <c r="D35" s="1501"/>
      <c r="E35" s="1501"/>
      <c r="F35" s="1501"/>
      <c r="G35" s="1501"/>
      <c r="H35" s="827"/>
      <c r="I35" s="828"/>
      <c r="J35" s="828"/>
      <c r="K35" s="828"/>
      <c r="L35" s="828"/>
      <c r="M35" s="847"/>
      <c r="N35" s="828"/>
      <c r="O35" s="828"/>
      <c r="P35" s="828"/>
      <c r="Q35" s="828"/>
      <c r="R35" s="831"/>
      <c r="S35" s="834"/>
    </row>
    <row r="36" spans="1:24" s="133" customFormat="1" ht="34.5" customHeight="1">
      <c r="A36" s="848">
        <v>9</v>
      </c>
      <c r="B36" s="849" t="s">
        <v>477</v>
      </c>
      <c r="C36" s="849" t="s">
        <v>478</v>
      </c>
      <c r="D36" s="850">
        <v>2454658.52</v>
      </c>
      <c r="E36" s="850">
        <v>16139.23</v>
      </c>
      <c r="F36" s="851">
        <v>14140.65</v>
      </c>
      <c r="G36" s="828">
        <v>0</v>
      </c>
      <c r="H36" s="827">
        <f>SUM(D36:G36)</f>
        <v>2484938.4</v>
      </c>
      <c r="I36" s="828">
        <f t="shared" ref="I36:J39" si="5">D36*$L$18</f>
        <v>18999056.944800001</v>
      </c>
      <c r="J36" s="828">
        <f t="shared" si="5"/>
        <v>124917.64019999999</v>
      </c>
      <c r="K36" s="828">
        <f>F36*$L$19</f>
        <v>0</v>
      </c>
      <c r="L36" s="828">
        <f>G36*$L$20</f>
        <v>0</v>
      </c>
      <c r="M36" s="847">
        <f>SUM(I36:L36)</f>
        <v>19123974.585000001</v>
      </c>
      <c r="N36" s="828">
        <f t="shared" ref="N36:O39" si="6">D36*$Q$18</f>
        <v>15317069.164800001</v>
      </c>
      <c r="O36" s="828">
        <f t="shared" si="6"/>
        <v>100708.79520000001</v>
      </c>
      <c r="P36" s="828">
        <f>F36*$Q$19</f>
        <v>0</v>
      </c>
      <c r="Q36" s="828">
        <v>0</v>
      </c>
      <c r="R36" s="831">
        <f>SUM(N36:Q36)</f>
        <v>15417777.960000001</v>
      </c>
      <c r="S36" s="834">
        <f>3603.16+1136.91</f>
        <v>4740.07</v>
      </c>
      <c r="X36" s="133">
        <f>K36/F36</f>
        <v>0</v>
      </c>
    </row>
    <row r="37" spans="1:24" s="133" customFormat="1" ht="32.25" hidden="1" customHeight="1">
      <c r="A37" s="848">
        <v>5</v>
      </c>
      <c r="B37" s="849" t="s">
        <v>479</v>
      </c>
      <c r="C37" s="849"/>
      <c r="D37" s="850"/>
      <c r="E37" s="850"/>
      <c r="F37" s="851"/>
      <c r="G37" s="828">
        <v>0</v>
      </c>
      <c r="H37" s="827">
        <f>SUM(D37:G37)</f>
        <v>0</v>
      </c>
      <c r="I37" s="828">
        <f t="shared" si="5"/>
        <v>0</v>
      </c>
      <c r="J37" s="828">
        <f t="shared" si="5"/>
        <v>0</v>
      </c>
      <c r="K37" s="828">
        <f>F37*$L$19</f>
        <v>0</v>
      </c>
      <c r="L37" s="828">
        <f>G37*$L$20</f>
        <v>0</v>
      </c>
      <c r="M37" s="847">
        <f>SUM(I37:L37)</f>
        <v>0</v>
      </c>
      <c r="N37" s="828">
        <f t="shared" si="6"/>
        <v>0</v>
      </c>
      <c r="O37" s="828">
        <f t="shared" si="6"/>
        <v>0</v>
      </c>
      <c r="P37" s="828">
        <f>F37*$Q$19</f>
        <v>0</v>
      </c>
      <c r="Q37" s="828"/>
      <c r="R37" s="831">
        <f>SUM(N37:Q37)</f>
        <v>0</v>
      </c>
      <c r="S37" s="834"/>
      <c r="X37" s="133" t="e">
        <f>K37/F37</f>
        <v>#DIV/0!</v>
      </c>
    </row>
    <row r="38" spans="1:24" s="133" customFormat="1" ht="1.5" hidden="1" customHeight="1">
      <c r="A38" s="848">
        <v>6</v>
      </c>
      <c r="B38" s="849" t="s">
        <v>480</v>
      </c>
      <c r="C38" s="849"/>
      <c r="D38" s="850"/>
      <c r="E38" s="850"/>
      <c r="F38" s="851"/>
      <c r="G38" s="828">
        <v>0</v>
      </c>
      <c r="H38" s="827">
        <f>SUM(D38:G38)</f>
        <v>0</v>
      </c>
      <c r="I38" s="828">
        <f t="shared" si="5"/>
        <v>0</v>
      </c>
      <c r="J38" s="828">
        <f t="shared" si="5"/>
        <v>0</v>
      </c>
      <c r="K38" s="828">
        <f>F38*$L$19</f>
        <v>0</v>
      </c>
      <c r="L38" s="828">
        <f>G38*$L$20</f>
        <v>0</v>
      </c>
      <c r="M38" s="847">
        <f>SUM(I38:L38)</f>
        <v>0</v>
      </c>
      <c r="N38" s="828">
        <f t="shared" si="6"/>
        <v>0</v>
      </c>
      <c r="O38" s="828">
        <f t="shared" si="6"/>
        <v>0</v>
      </c>
      <c r="P38" s="828">
        <f>F38*$Q$19</f>
        <v>0</v>
      </c>
      <c r="Q38" s="828"/>
      <c r="R38" s="831">
        <f>SUM(N38:Q38)</f>
        <v>0</v>
      </c>
      <c r="S38" s="834"/>
      <c r="X38" s="133" t="e">
        <f>K38/F38</f>
        <v>#DIV/0!</v>
      </c>
    </row>
    <row r="39" spans="1:24" s="133" customFormat="1" ht="37.5" hidden="1" customHeight="1">
      <c r="A39" s="848">
        <v>7</v>
      </c>
      <c r="B39" s="849" t="s">
        <v>481</v>
      </c>
      <c r="C39" s="849"/>
      <c r="D39" s="850"/>
      <c r="E39" s="850"/>
      <c r="F39" s="851"/>
      <c r="G39" s="828">
        <v>0</v>
      </c>
      <c r="H39" s="827">
        <f>SUM(D39:G39)</f>
        <v>0</v>
      </c>
      <c r="I39" s="828">
        <f t="shared" si="5"/>
        <v>0</v>
      </c>
      <c r="J39" s="828">
        <f t="shared" si="5"/>
        <v>0</v>
      </c>
      <c r="K39" s="828">
        <f>F39*$L$19</f>
        <v>0</v>
      </c>
      <c r="L39" s="828">
        <f>G39*$L$20</f>
        <v>0</v>
      </c>
      <c r="M39" s="847">
        <f>SUM(I39:L39)</f>
        <v>0</v>
      </c>
      <c r="N39" s="828">
        <f>D39*$Q$18</f>
        <v>0</v>
      </c>
      <c r="O39" s="828">
        <f t="shared" si="6"/>
        <v>0</v>
      </c>
      <c r="P39" s="828">
        <f>F39*$Q$19</f>
        <v>0</v>
      </c>
      <c r="Q39" s="828"/>
      <c r="R39" s="831">
        <f>SUM(N39:Q39)</f>
        <v>0</v>
      </c>
      <c r="S39" s="834"/>
      <c r="X39" s="133" t="e">
        <f>K39/F39</f>
        <v>#DIV/0!</v>
      </c>
    </row>
    <row r="40" spans="1:24" s="133" customFormat="1">
      <c r="A40" s="852"/>
      <c r="B40" s="853"/>
      <c r="C40" s="849" t="s">
        <v>337</v>
      </c>
      <c r="D40" s="854">
        <f t="shared" ref="D40:R40" si="7">SUM(D36:D39)</f>
        <v>2454658.52</v>
      </c>
      <c r="E40" s="854">
        <f t="shared" si="7"/>
        <v>16139.23</v>
      </c>
      <c r="F40" s="854">
        <f t="shared" si="7"/>
        <v>14140.65</v>
      </c>
      <c r="G40" s="854">
        <f t="shared" si="7"/>
        <v>0</v>
      </c>
      <c r="H40" s="855">
        <f t="shared" si="7"/>
        <v>2484938.4</v>
      </c>
      <c r="I40" s="854">
        <f t="shared" si="7"/>
        <v>18999056.944800001</v>
      </c>
      <c r="J40" s="854">
        <f t="shared" si="7"/>
        <v>124917.64019999999</v>
      </c>
      <c r="K40" s="854">
        <f t="shared" si="7"/>
        <v>0</v>
      </c>
      <c r="L40" s="854">
        <f t="shared" si="7"/>
        <v>0</v>
      </c>
      <c r="M40" s="856">
        <f t="shared" si="7"/>
        <v>19123974.585000001</v>
      </c>
      <c r="N40" s="854">
        <f t="shared" si="7"/>
        <v>15317069.164800001</v>
      </c>
      <c r="O40" s="854">
        <f t="shared" si="7"/>
        <v>100708.79520000001</v>
      </c>
      <c r="P40" s="854">
        <f t="shared" si="7"/>
        <v>0</v>
      </c>
      <c r="Q40" s="854">
        <f t="shared" si="7"/>
        <v>0</v>
      </c>
      <c r="R40" s="857">
        <f t="shared" si="7"/>
        <v>15417777.960000001</v>
      </c>
      <c r="S40" s="846"/>
    </row>
    <row r="41" spans="1:24" s="133" customFormat="1" ht="15.75" hidden="1" customHeight="1">
      <c r="A41" s="1500" t="s">
        <v>482</v>
      </c>
      <c r="B41" s="1501"/>
      <c r="C41" s="1501"/>
      <c r="D41" s="1501"/>
      <c r="E41" s="1501"/>
      <c r="F41" s="1501"/>
      <c r="G41" s="1501"/>
      <c r="H41" s="858"/>
      <c r="I41" s="859"/>
      <c r="J41" s="859"/>
      <c r="K41" s="859"/>
      <c r="L41" s="859"/>
      <c r="M41" s="860"/>
      <c r="N41" s="859"/>
      <c r="O41" s="859"/>
      <c r="P41" s="859"/>
      <c r="Q41" s="859"/>
      <c r="R41" s="861"/>
      <c r="S41" s="834"/>
    </row>
    <row r="42" spans="1:24" s="133" customFormat="1" hidden="1">
      <c r="A42" s="848"/>
      <c r="B42" s="849"/>
      <c r="C42" s="849"/>
      <c r="D42" s="828"/>
      <c r="E42" s="828"/>
      <c r="F42" s="828"/>
      <c r="G42" s="851"/>
      <c r="H42" s="827">
        <f>SUM(D42:G42)</f>
        <v>0</v>
      </c>
      <c r="I42" s="828">
        <f>D42*L12</f>
        <v>0</v>
      </c>
      <c r="J42" s="828">
        <f>E42*L12</f>
        <v>0</v>
      </c>
      <c r="K42" s="828">
        <f>F42*L13</f>
        <v>0</v>
      </c>
      <c r="L42" s="851"/>
      <c r="M42" s="847">
        <f>SUM(I42:L42)</f>
        <v>0</v>
      </c>
      <c r="N42" s="828">
        <f>D42*Q12</f>
        <v>0</v>
      </c>
      <c r="O42" s="828">
        <f>E42*Q12</f>
        <v>0</v>
      </c>
      <c r="P42" s="828">
        <f>F42*Q13</f>
        <v>0</v>
      </c>
      <c r="Q42" s="851"/>
      <c r="R42" s="862">
        <f>SUM(N42:Q42)</f>
        <v>0</v>
      </c>
      <c r="S42" s="834"/>
    </row>
    <row r="43" spans="1:24" s="133" customFormat="1" hidden="1">
      <c r="A43" s="848"/>
      <c r="B43" s="849"/>
      <c r="C43" s="849"/>
      <c r="D43" s="828"/>
      <c r="E43" s="828"/>
      <c r="F43" s="828"/>
      <c r="G43" s="851"/>
      <c r="H43" s="827">
        <f>SUM(D43:G43)</f>
        <v>0</v>
      </c>
      <c r="I43" s="828">
        <f>D43*L12</f>
        <v>0</v>
      </c>
      <c r="J43" s="828">
        <f>E43*L12</f>
        <v>0</v>
      </c>
      <c r="K43" s="828">
        <f>F43*L13</f>
        <v>0</v>
      </c>
      <c r="L43" s="851"/>
      <c r="M43" s="847">
        <f>SUM(I43:L43)</f>
        <v>0</v>
      </c>
      <c r="N43" s="828">
        <f>D43*Q12</f>
        <v>0</v>
      </c>
      <c r="O43" s="828">
        <f>E43*Q12</f>
        <v>0</v>
      </c>
      <c r="P43" s="828">
        <f>F43*Q13</f>
        <v>0</v>
      </c>
      <c r="Q43" s="851"/>
      <c r="R43" s="862">
        <f>SUM(N43:Q43)</f>
        <v>0</v>
      </c>
      <c r="S43" s="834"/>
    </row>
    <row r="44" spans="1:24" s="133" customFormat="1" hidden="1">
      <c r="A44" s="848"/>
      <c r="B44" s="849"/>
      <c r="C44" s="849"/>
      <c r="D44" s="828"/>
      <c r="E44" s="828"/>
      <c r="F44" s="828"/>
      <c r="G44" s="851"/>
      <c r="H44" s="827">
        <f>SUM(D44:G44)</f>
        <v>0</v>
      </c>
      <c r="I44" s="828">
        <f>D44*L12</f>
        <v>0</v>
      </c>
      <c r="J44" s="828">
        <f>E44*L12</f>
        <v>0</v>
      </c>
      <c r="K44" s="828">
        <f>F44*L13</f>
        <v>0</v>
      </c>
      <c r="L44" s="851"/>
      <c r="M44" s="847">
        <f>SUM(I44:L44)</f>
        <v>0</v>
      </c>
      <c r="N44" s="828">
        <f>D44*Q12</f>
        <v>0</v>
      </c>
      <c r="O44" s="828">
        <f>E44*Q12</f>
        <v>0</v>
      </c>
      <c r="P44" s="828">
        <f>F44*Q13</f>
        <v>0</v>
      </c>
      <c r="Q44" s="851"/>
      <c r="R44" s="862">
        <f>SUM(N44:Q44)</f>
        <v>0</v>
      </c>
      <c r="S44" s="834"/>
    </row>
    <row r="45" spans="1:24" s="133" customFormat="1" hidden="1">
      <c r="A45" s="848"/>
      <c r="B45" s="849"/>
      <c r="C45" s="849"/>
      <c r="D45" s="828"/>
      <c r="E45" s="851"/>
      <c r="F45" s="851"/>
      <c r="G45" s="851"/>
      <c r="H45" s="827">
        <f>SUM(D45:G45)</f>
        <v>0</v>
      </c>
      <c r="I45" s="828">
        <f>D45*L12</f>
        <v>0</v>
      </c>
      <c r="J45" s="828">
        <f>E45*L12</f>
        <v>0</v>
      </c>
      <c r="K45" s="828">
        <f>F45*L13</f>
        <v>0</v>
      </c>
      <c r="L45" s="851"/>
      <c r="M45" s="847">
        <f>SUM(I45:L45)</f>
        <v>0</v>
      </c>
      <c r="N45" s="828">
        <f>D45*Q12</f>
        <v>0</v>
      </c>
      <c r="O45" s="828">
        <f>E45*Q12</f>
        <v>0</v>
      </c>
      <c r="P45" s="828">
        <f>F45*Q13</f>
        <v>0</v>
      </c>
      <c r="Q45" s="851"/>
      <c r="R45" s="862">
        <f>SUM(N45:Q45)</f>
        <v>0</v>
      </c>
      <c r="S45" s="834"/>
    </row>
    <row r="46" spans="1:24" s="133" customFormat="1" ht="47.25" hidden="1">
      <c r="A46" s="848"/>
      <c r="B46" s="849"/>
      <c r="C46" s="849" t="s">
        <v>483</v>
      </c>
      <c r="D46" s="851"/>
      <c r="E46" s="851"/>
      <c r="F46" s="851"/>
      <c r="G46" s="828"/>
      <c r="H46" s="827">
        <f>SUM(D46:G46)</f>
        <v>0</v>
      </c>
      <c r="I46" s="851">
        <f>D46*L18</f>
        <v>0</v>
      </c>
      <c r="J46" s="851"/>
      <c r="K46" s="851"/>
      <c r="L46" s="828"/>
      <c r="M46" s="847">
        <f>SUM(I46:L46)</f>
        <v>0</v>
      </c>
      <c r="N46" s="851">
        <f>D46*Q18</f>
        <v>0</v>
      </c>
      <c r="O46" s="851"/>
      <c r="P46" s="851"/>
      <c r="Q46" s="828"/>
      <c r="R46" s="862">
        <f>SUM(N46:Q46)</f>
        <v>0</v>
      </c>
      <c r="S46" s="834"/>
    </row>
    <row r="47" spans="1:24" s="133" customFormat="1" hidden="1">
      <c r="A47" s="852"/>
      <c r="B47" s="853"/>
      <c r="C47" s="849" t="s">
        <v>484</v>
      </c>
      <c r="D47" s="854">
        <f t="shared" ref="D47:R47" si="8">SUM(D42:D46)</f>
        <v>0</v>
      </c>
      <c r="E47" s="854">
        <f t="shared" si="8"/>
        <v>0</v>
      </c>
      <c r="F47" s="854">
        <f t="shared" si="8"/>
        <v>0</v>
      </c>
      <c r="G47" s="854">
        <f t="shared" si="8"/>
        <v>0</v>
      </c>
      <c r="H47" s="855">
        <f t="shared" si="8"/>
        <v>0</v>
      </c>
      <c r="I47" s="854">
        <f t="shared" si="8"/>
        <v>0</v>
      </c>
      <c r="J47" s="854">
        <f t="shared" si="8"/>
        <v>0</v>
      </c>
      <c r="K47" s="854">
        <f t="shared" si="8"/>
        <v>0</v>
      </c>
      <c r="L47" s="854">
        <f t="shared" si="8"/>
        <v>0</v>
      </c>
      <c r="M47" s="863">
        <f t="shared" si="8"/>
        <v>0</v>
      </c>
      <c r="N47" s="854">
        <f t="shared" si="8"/>
        <v>0</v>
      </c>
      <c r="O47" s="854">
        <f t="shared" si="8"/>
        <v>0</v>
      </c>
      <c r="P47" s="854">
        <f t="shared" si="8"/>
        <v>0</v>
      </c>
      <c r="Q47" s="854">
        <f t="shared" si="8"/>
        <v>0</v>
      </c>
      <c r="R47" s="857">
        <f t="shared" si="8"/>
        <v>0</v>
      </c>
      <c r="S47" s="834"/>
    </row>
    <row r="48" spans="1:24" s="133" customFormat="1" ht="15.75" hidden="1" customHeight="1">
      <c r="A48" s="1500" t="s">
        <v>485</v>
      </c>
      <c r="B48" s="1501"/>
      <c r="C48" s="1501"/>
      <c r="D48" s="1501"/>
      <c r="E48" s="1501"/>
      <c r="F48" s="1501"/>
      <c r="G48" s="1501"/>
      <c r="H48" s="858"/>
      <c r="I48" s="859"/>
      <c r="J48" s="859"/>
      <c r="K48" s="859"/>
      <c r="L48" s="859"/>
      <c r="M48" s="860"/>
      <c r="N48" s="859"/>
      <c r="O48" s="859"/>
      <c r="P48" s="859"/>
      <c r="Q48" s="859"/>
      <c r="R48" s="861"/>
      <c r="S48" s="834"/>
    </row>
    <row r="49" spans="1:19" s="133" customFormat="1" hidden="1">
      <c r="A49" s="848"/>
      <c r="B49" s="849"/>
      <c r="C49" s="849"/>
      <c r="D49" s="828"/>
      <c r="E49" s="828"/>
      <c r="F49" s="828"/>
      <c r="G49" s="851"/>
      <c r="H49" s="827">
        <f>SUM(D49:G49)</f>
        <v>0</v>
      </c>
      <c r="I49" s="828">
        <f>D49*L12</f>
        <v>0</v>
      </c>
      <c r="J49" s="828">
        <f>E49*L12</f>
        <v>0</v>
      </c>
      <c r="K49" s="828">
        <f>F49*L13</f>
        <v>0</v>
      </c>
      <c r="L49" s="851"/>
      <c r="M49" s="847">
        <f>SUM(I49:L49)</f>
        <v>0</v>
      </c>
      <c r="N49" s="828">
        <f>D49*Q12</f>
        <v>0</v>
      </c>
      <c r="O49" s="828">
        <f>E49*Q12</f>
        <v>0</v>
      </c>
      <c r="P49" s="828">
        <f>F49*Q13</f>
        <v>0</v>
      </c>
      <c r="Q49" s="851"/>
      <c r="R49" s="862">
        <f>SUM(N49:Q49)</f>
        <v>0</v>
      </c>
      <c r="S49" s="834"/>
    </row>
    <row r="50" spans="1:19" s="133" customFormat="1" hidden="1">
      <c r="A50" s="848"/>
      <c r="B50" s="849"/>
      <c r="C50" s="849"/>
      <c r="D50" s="828"/>
      <c r="E50" s="828"/>
      <c r="F50" s="828"/>
      <c r="G50" s="851"/>
      <c r="H50" s="827">
        <f>SUM(D50:G50)</f>
        <v>0</v>
      </c>
      <c r="I50" s="828">
        <f>D50*L12</f>
        <v>0</v>
      </c>
      <c r="J50" s="828">
        <f>E50*L12</f>
        <v>0</v>
      </c>
      <c r="K50" s="828">
        <f>F50*L13</f>
        <v>0</v>
      </c>
      <c r="L50" s="851"/>
      <c r="M50" s="847">
        <f>SUM(I50:L50)</f>
        <v>0</v>
      </c>
      <c r="N50" s="828">
        <f>D50*Q12</f>
        <v>0</v>
      </c>
      <c r="O50" s="828">
        <f>E50*Q12</f>
        <v>0</v>
      </c>
      <c r="P50" s="828">
        <f>F50*Q13</f>
        <v>0</v>
      </c>
      <c r="Q50" s="851"/>
      <c r="R50" s="862">
        <f>SUM(N50:Q50)</f>
        <v>0</v>
      </c>
      <c r="S50" s="834"/>
    </row>
    <row r="51" spans="1:19" s="133" customFormat="1" hidden="1">
      <c r="A51" s="848"/>
      <c r="B51" s="849"/>
      <c r="C51" s="849"/>
      <c r="D51" s="828"/>
      <c r="E51" s="828"/>
      <c r="F51" s="828"/>
      <c r="G51" s="851"/>
      <c r="H51" s="827">
        <f>SUM(D51:G51)</f>
        <v>0</v>
      </c>
      <c r="I51" s="828">
        <f>D51*L12</f>
        <v>0</v>
      </c>
      <c r="J51" s="828">
        <f>E51*L12</f>
        <v>0</v>
      </c>
      <c r="K51" s="828">
        <f>F51*L13</f>
        <v>0</v>
      </c>
      <c r="L51" s="851"/>
      <c r="M51" s="847">
        <f>SUM(I51:L51)</f>
        <v>0</v>
      </c>
      <c r="N51" s="828">
        <f>D51*Q12</f>
        <v>0</v>
      </c>
      <c r="O51" s="828">
        <f>E51*Q12</f>
        <v>0</v>
      </c>
      <c r="P51" s="828">
        <f>F51*Q13</f>
        <v>0</v>
      </c>
      <c r="Q51" s="851"/>
      <c r="R51" s="862">
        <f>SUM(N51:Q51)</f>
        <v>0</v>
      </c>
      <c r="S51" s="834"/>
    </row>
    <row r="52" spans="1:19" s="133" customFormat="1" hidden="1">
      <c r="A52" s="848"/>
      <c r="B52" s="849"/>
      <c r="C52" s="849"/>
      <c r="D52" s="828"/>
      <c r="E52" s="851"/>
      <c r="F52" s="851"/>
      <c r="G52" s="851"/>
      <c r="H52" s="827">
        <f>SUM(D52:G52)</f>
        <v>0</v>
      </c>
      <c r="I52" s="828">
        <f>D52*L12</f>
        <v>0</v>
      </c>
      <c r="J52" s="828">
        <f>E52*L12</f>
        <v>0</v>
      </c>
      <c r="K52" s="828">
        <f>F52*L13</f>
        <v>0</v>
      </c>
      <c r="L52" s="851"/>
      <c r="M52" s="847">
        <f>SUM(I52:L52)</f>
        <v>0</v>
      </c>
      <c r="N52" s="828">
        <f>D52*Q12</f>
        <v>0</v>
      </c>
      <c r="O52" s="828">
        <f>E52*Q12</f>
        <v>0</v>
      </c>
      <c r="P52" s="828">
        <f>F52*Q13</f>
        <v>0</v>
      </c>
      <c r="Q52" s="851"/>
      <c r="R52" s="862">
        <f>SUM(N52:Q52)</f>
        <v>0</v>
      </c>
      <c r="S52" s="834"/>
    </row>
    <row r="53" spans="1:19" s="133" customFormat="1" ht="47.25" hidden="1">
      <c r="A53" s="848"/>
      <c r="B53" s="849"/>
      <c r="C53" s="849" t="s">
        <v>483</v>
      </c>
      <c r="D53" s="851"/>
      <c r="E53" s="851"/>
      <c r="F53" s="851"/>
      <c r="G53" s="828"/>
      <c r="H53" s="827">
        <f>SUM(D53:G53)</f>
        <v>0</v>
      </c>
      <c r="I53" s="851">
        <f>D53*L18</f>
        <v>0</v>
      </c>
      <c r="J53" s="851"/>
      <c r="K53" s="851"/>
      <c r="L53" s="828"/>
      <c r="M53" s="847">
        <f>SUM(I53:L53)</f>
        <v>0</v>
      </c>
      <c r="N53" s="851">
        <f>D53*Q18</f>
        <v>0</v>
      </c>
      <c r="O53" s="851"/>
      <c r="P53" s="851"/>
      <c r="Q53" s="828"/>
      <c r="R53" s="862">
        <f>SUM(N53:Q53)</f>
        <v>0</v>
      </c>
      <c r="S53" s="834"/>
    </row>
    <row r="54" spans="1:19" s="133" customFormat="1" hidden="1">
      <c r="A54" s="852"/>
      <c r="B54" s="853"/>
      <c r="C54" s="849" t="s">
        <v>486</v>
      </c>
      <c r="D54" s="854">
        <f t="shared" ref="D54:R54" si="9">SUM(D49:D53)</f>
        <v>0</v>
      </c>
      <c r="E54" s="854">
        <f t="shared" si="9"/>
        <v>0</v>
      </c>
      <c r="F54" s="854">
        <f t="shared" si="9"/>
        <v>0</v>
      </c>
      <c r="G54" s="854">
        <f t="shared" si="9"/>
        <v>0</v>
      </c>
      <c r="H54" s="855">
        <f t="shared" si="9"/>
        <v>0</v>
      </c>
      <c r="I54" s="854">
        <f t="shared" si="9"/>
        <v>0</v>
      </c>
      <c r="J54" s="854">
        <f t="shared" si="9"/>
        <v>0</v>
      </c>
      <c r="K54" s="854">
        <f t="shared" si="9"/>
        <v>0</v>
      </c>
      <c r="L54" s="854">
        <f t="shared" si="9"/>
        <v>0</v>
      </c>
      <c r="M54" s="863">
        <f t="shared" si="9"/>
        <v>0</v>
      </c>
      <c r="N54" s="854">
        <f t="shared" si="9"/>
        <v>0</v>
      </c>
      <c r="O54" s="854">
        <f t="shared" si="9"/>
        <v>0</v>
      </c>
      <c r="P54" s="854">
        <f t="shared" si="9"/>
        <v>0</v>
      </c>
      <c r="Q54" s="854">
        <f t="shared" si="9"/>
        <v>0</v>
      </c>
      <c r="R54" s="857">
        <f t="shared" si="9"/>
        <v>0</v>
      </c>
      <c r="S54" s="834"/>
    </row>
    <row r="55" spans="1:19" s="133" customFormat="1" ht="15.75" hidden="1" customHeight="1">
      <c r="A55" s="1500" t="s">
        <v>487</v>
      </c>
      <c r="B55" s="1501"/>
      <c r="C55" s="1501"/>
      <c r="D55" s="1501"/>
      <c r="E55" s="1501"/>
      <c r="F55" s="1501"/>
      <c r="G55" s="1501"/>
      <c r="H55" s="858"/>
      <c r="I55" s="859"/>
      <c r="J55" s="859"/>
      <c r="K55" s="859"/>
      <c r="L55" s="859"/>
      <c r="M55" s="860"/>
      <c r="N55" s="859"/>
      <c r="O55" s="859"/>
      <c r="P55" s="859"/>
      <c r="Q55" s="859"/>
      <c r="R55" s="861"/>
      <c r="S55" s="834"/>
    </row>
    <row r="56" spans="1:19" s="133" customFormat="1" hidden="1">
      <c r="A56" s="848"/>
      <c r="B56" s="849"/>
      <c r="C56" s="849"/>
      <c r="D56" s="828"/>
      <c r="E56" s="828"/>
      <c r="F56" s="828"/>
      <c r="G56" s="851"/>
      <c r="H56" s="827">
        <f>SUM(D56:G56)</f>
        <v>0</v>
      </c>
      <c r="I56" s="828">
        <f>D56*L12</f>
        <v>0</v>
      </c>
      <c r="J56" s="828">
        <f>E56*L12</f>
        <v>0</v>
      </c>
      <c r="K56" s="828">
        <f>F56*L13</f>
        <v>0</v>
      </c>
      <c r="L56" s="851"/>
      <c r="M56" s="847">
        <f>SUM(I56:L56)</f>
        <v>0</v>
      </c>
      <c r="N56" s="828">
        <f>D56*Q12</f>
        <v>0</v>
      </c>
      <c r="O56" s="828">
        <f>E56*Q12</f>
        <v>0</v>
      </c>
      <c r="P56" s="828">
        <f>F56*Q13</f>
        <v>0</v>
      </c>
      <c r="Q56" s="851"/>
      <c r="R56" s="862">
        <f>SUM(N56:Q56)</f>
        <v>0</v>
      </c>
      <c r="S56" s="834"/>
    </row>
    <row r="57" spans="1:19" s="133" customFormat="1" hidden="1">
      <c r="A57" s="848"/>
      <c r="B57" s="849"/>
      <c r="C57" s="849"/>
      <c r="D57" s="828"/>
      <c r="E57" s="828"/>
      <c r="F57" s="828"/>
      <c r="G57" s="851"/>
      <c r="H57" s="827">
        <f>SUM(D57:G57)</f>
        <v>0</v>
      </c>
      <c r="I57" s="828">
        <f>D57*L12</f>
        <v>0</v>
      </c>
      <c r="J57" s="828">
        <f>E57*L12</f>
        <v>0</v>
      </c>
      <c r="K57" s="828">
        <f>F57*L13</f>
        <v>0</v>
      </c>
      <c r="L57" s="851"/>
      <c r="M57" s="847">
        <f>SUM(I57:L57)</f>
        <v>0</v>
      </c>
      <c r="N57" s="828">
        <f>D57*Q12</f>
        <v>0</v>
      </c>
      <c r="O57" s="828">
        <f>E57*Q12</f>
        <v>0</v>
      </c>
      <c r="P57" s="828">
        <f>F57*Q13</f>
        <v>0</v>
      </c>
      <c r="Q57" s="851"/>
      <c r="R57" s="862">
        <f>SUM(N57:Q57)</f>
        <v>0</v>
      </c>
      <c r="S57" s="834"/>
    </row>
    <row r="58" spans="1:19" s="133" customFormat="1" hidden="1">
      <c r="A58" s="848"/>
      <c r="B58" s="849"/>
      <c r="C58" s="849"/>
      <c r="D58" s="828"/>
      <c r="E58" s="828"/>
      <c r="F58" s="828"/>
      <c r="G58" s="851"/>
      <c r="H58" s="827">
        <f>SUM(D58:G58)</f>
        <v>0</v>
      </c>
      <c r="I58" s="828">
        <f>D58*L12</f>
        <v>0</v>
      </c>
      <c r="J58" s="828">
        <f>E58*L12</f>
        <v>0</v>
      </c>
      <c r="K58" s="828">
        <f>F58*L13</f>
        <v>0</v>
      </c>
      <c r="L58" s="851"/>
      <c r="M58" s="847">
        <f>SUM(I58:L58)</f>
        <v>0</v>
      </c>
      <c r="N58" s="828">
        <f>D58*Q12</f>
        <v>0</v>
      </c>
      <c r="O58" s="828">
        <f>E58*Q12</f>
        <v>0</v>
      </c>
      <c r="P58" s="828">
        <f>F58*Q13</f>
        <v>0</v>
      </c>
      <c r="Q58" s="851"/>
      <c r="R58" s="862">
        <f>SUM(N58:Q58)</f>
        <v>0</v>
      </c>
      <c r="S58" s="834"/>
    </row>
    <row r="59" spans="1:19" s="133" customFormat="1" hidden="1">
      <c r="A59" s="848"/>
      <c r="B59" s="849"/>
      <c r="C59" s="849"/>
      <c r="D59" s="828"/>
      <c r="E59" s="851"/>
      <c r="F59" s="851"/>
      <c r="G59" s="851"/>
      <c r="H59" s="827">
        <f>SUM(D59:G59)</f>
        <v>0</v>
      </c>
      <c r="I59" s="828">
        <f>D59*L12</f>
        <v>0</v>
      </c>
      <c r="J59" s="828">
        <f>E59*L12</f>
        <v>0</v>
      </c>
      <c r="K59" s="828">
        <f>F59*L13</f>
        <v>0</v>
      </c>
      <c r="L59" s="851"/>
      <c r="M59" s="847">
        <f>SUM(I59:L59)</f>
        <v>0</v>
      </c>
      <c r="N59" s="828">
        <f>D59*Q12</f>
        <v>0</v>
      </c>
      <c r="O59" s="828">
        <f>E59*Q12</f>
        <v>0</v>
      </c>
      <c r="P59" s="828">
        <f>F59*Q13</f>
        <v>0</v>
      </c>
      <c r="Q59" s="851"/>
      <c r="R59" s="862">
        <f>SUM(N59:Q59)</f>
        <v>0</v>
      </c>
      <c r="S59" s="834"/>
    </row>
    <row r="60" spans="1:19" s="133" customFormat="1" ht="47.25" hidden="1">
      <c r="A60" s="848"/>
      <c r="B60" s="849"/>
      <c r="C60" s="849" t="s">
        <v>483</v>
      </c>
      <c r="D60" s="851"/>
      <c r="E60" s="851"/>
      <c r="F60" s="851"/>
      <c r="G60" s="828"/>
      <c r="H60" s="827">
        <f>SUM(D60:G60)</f>
        <v>0</v>
      </c>
      <c r="I60" s="851">
        <f>D60*L18</f>
        <v>0</v>
      </c>
      <c r="J60" s="851"/>
      <c r="K60" s="851"/>
      <c r="L60" s="828"/>
      <c r="M60" s="847">
        <f>SUM(I60:L60)</f>
        <v>0</v>
      </c>
      <c r="N60" s="851">
        <f>D60*Q18</f>
        <v>0</v>
      </c>
      <c r="O60" s="851"/>
      <c r="P60" s="851"/>
      <c r="Q60" s="828"/>
      <c r="R60" s="862">
        <f>SUM(N60:Q60)</f>
        <v>0</v>
      </c>
      <c r="S60" s="834"/>
    </row>
    <row r="61" spans="1:19" s="133" customFormat="1" hidden="1">
      <c r="A61" s="852"/>
      <c r="B61" s="853"/>
      <c r="C61" s="849" t="s">
        <v>488</v>
      </c>
      <c r="D61" s="854">
        <f t="shared" ref="D61:R61" si="10">SUM(D56:D60)</f>
        <v>0</v>
      </c>
      <c r="E61" s="854">
        <f t="shared" si="10"/>
        <v>0</v>
      </c>
      <c r="F61" s="854">
        <f t="shared" si="10"/>
        <v>0</v>
      </c>
      <c r="G61" s="854">
        <f t="shared" si="10"/>
        <v>0</v>
      </c>
      <c r="H61" s="855">
        <f t="shared" si="10"/>
        <v>0</v>
      </c>
      <c r="I61" s="854">
        <f t="shared" si="10"/>
        <v>0</v>
      </c>
      <c r="J61" s="854">
        <f t="shared" si="10"/>
        <v>0</v>
      </c>
      <c r="K61" s="854">
        <f t="shared" si="10"/>
        <v>0</v>
      </c>
      <c r="L61" s="854">
        <f t="shared" si="10"/>
        <v>0</v>
      </c>
      <c r="M61" s="863">
        <f t="shared" si="10"/>
        <v>0</v>
      </c>
      <c r="N61" s="854">
        <f t="shared" si="10"/>
        <v>0</v>
      </c>
      <c r="O61" s="854">
        <f t="shared" si="10"/>
        <v>0</v>
      </c>
      <c r="P61" s="854">
        <f t="shared" si="10"/>
        <v>0</v>
      </c>
      <c r="Q61" s="854">
        <f t="shared" si="10"/>
        <v>0</v>
      </c>
      <c r="R61" s="857">
        <f t="shared" si="10"/>
        <v>0</v>
      </c>
      <c r="S61" s="834"/>
    </row>
    <row r="62" spans="1:19" s="133" customFormat="1" ht="15.75" hidden="1" customHeight="1">
      <c r="A62" s="1500" t="s">
        <v>489</v>
      </c>
      <c r="B62" s="1501"/>
      <c r="C62" s="1501"/>
      <c r="D62" s="1501"/>
      <c r="E62" s="1501"/>
      <c r="F62" s="1501"/>
      <c r="G62" s="1501"/>
      <c r="H62" s="858"/>
      <c r="I62" s="859"/>
      <c r="J62" s="859"/>
      <c r="K62" s="859"/>
      <c r="L62" s="859"/>
      <c r="M62" s="860"/>
      <c r="N62" s="859"/>
      <c r="O62" s="859"/>
      <c r="P62" s="859"/>
      <c r="Q62" s="859"/>
      <c r="R62" s="861"/>
      <c r="S62" s="834"/>
    </row>
    <row r="63" spans="1:19" s="133" customFormat="1" hidden="1">
      <c r="A63" s="848"/>
      <c r="B63" s="849"/>
      <c r="C63" s="849"/>
      <c r="D63" s="828"/>
      <c r="E63" s="828"/>
      <c r="F63" s="828"/>
      <c r="G63" s="851"/>
      <c r="H63" s="827">
        <f>SUM(D63:G63)</f>
        <v>0</v>
      </c>
      <c r="I63" s="828">
        <f>D63*L12</f>
        <v>0</v>
      </c>
      <c r="J63" s="828">
        <f>E63*L12</f>
        <v>0</v>
      </c>
      <c r="K63" s="828">
        <f>F63*L13</f>
        <v>0</v>
      </c>
      <c r="L63" s="851"/>
      <c r="M63" s="847">
        <f>SUM(I63:L63)</f>
        <v>0</v>
      </c>
      <c r="N63" s="828">
        <f>D63*Q12</f>
        <v>0</v>
      </c>
      <c r="O63" s="828">
        <f>E63*Q12</f>
        <v>0</v>
      </c>
      <c r="P63" s="828">
        <f>F63*Q13</f>
        <v>0</v>
      </c>
      <c r="Q63" s="851"/>
      <c r="R63" s="862">
        <f>SUM(N63:Q63)</f>
        <v>0</v>
      </c>
      <c r="S63" s="834"/>
    </row>
    <row r="64" spans="1:19" s="133" customFormat="1" hidden="1">
      <c r="A64" s="848"/>
      <c r="B64" s="849"/>
      <c r="C64" s="849"/>
      <c r="D64" s="828"/>
      <c r="E64" s="828"/>
      <c r="F64" s="828"/>
      <c r="G64" s="851"/>
      <c r="H64" s="827">
        <f>SUM(D64:G64)</f>
        <v>0</v>
      </c>
      <c r="I64" s="828">
        <f>D64*L12</f>
        <v>0</v>
      </c>
      <c r="J64" s="828">
        <f>E64*L12</f>
        <v>0</v>
      </c>
      <c r="K64" s="828">
        <f>F64*L13</f>
        <v>0</v>
      </c>
      <c r="L64" s="851"/>
      <c r="M64" s="847">
        <f>SUM(I64:L64)</f>
        <v>0</v>
      </c>
      <c r="N64" s="828">
        <f>D64*Q12</f>
        <v>0</v>
      </c>
      <c r="O64" s="828">
        <f>E64*Q12</f>
        <v>0</v>
      </c>
      <c r="P64" s="828">
        <f>F64*Q13</f>
        <v>0</v>
      </c>
      <c r="Q64" s="851"/>
      <c r="R64" s="862">
        <f>SUM(N64:Q64)</f>
        <v>0</v>
      </c>
      <c r="S64" s="834"/>
    </row>
    <row r="65" spans="1:22" s="133" customFormat="1" hidden="1">
      <c r="A65" s="848"/>
      <c r="B65" s="849"/>
      <c r="C65" s="849"/>
      <c r="D65" s="828"/>
      <c r="E65" s="828"/>
      <c r="F65" s="828"/>
      <c r="G65" s="851"/>
      <c r="H65" s="827">
        <f>SUM(D65:G65)</f>
        <v>0</v>
      </c>
      <c r="I65" s="828">
        <f>D65*L12</f>
        <v>0</v>
      </c>
      <c r="J65" s="828">
        <f>E65*L12</f>
        <v>0</v>
      </c>
      <c r="K65" s="828">
        <f>F65*L13</f>
        <v>0</v>
      </c>
      <c r="L65" s="851"/>
      <c r="M65" s="847">
        <f>SUM(I65:L65)</f>
        <v>0</v>
      </c>
      <c r="N65" s="828">
        <f>D65*Q12</f>
        <v>0</v>
      </c>
      <c r="O65" s="828">
        <f>E65*Q12</f>
        <v>0</v>
      </c>
      <c r="P65" s="828">
        <f>F65*Q13</f>
        <v>0</v>
      </c>
      <c r="Q65" s="851"/>
      <c r="R65" s="862">
        <f>SUM(N65:Q65)</f>
        <v>0</v>
      </c>
      <c r="S65" s="834"/>
    </row>
    <row r="66" spans="1:22" s="133" customFormat="1" hidden="1">
      <c r="A66" s="848"/>
      <c r="B66" s="849"/>
      <c r="C66" s="849"/>
      <c r="D66" s="828"/>
      <c r="E66" s="851"/>
      <c r="F66" s="851"/>
      <c r="G66" s="851"/>
      <c r="H66" s="827">
        <f>SUM(D66:G66)</f>
        <v>0</v>
      </c>
      <c r="I66" s="828">
        <f>D66*L12</f>
        <v>0</v>
      </c>
      <c r="J66" s="828">
        <f>E66*L12</f>
        <v>0</v>
      </c>
      <c r="K66" s="828">
        <f>F66*L13</f>
        <v>0</v>
      </c>
      <c r="L66" s="851"/>
      <c r="M66" s="847">
        <f>SUM(I66:L66)</f>
        <v>0</v>
      </c>
      <c r="N66" s="828">
        <f>D66*Q12</f>
        <v>0</v>
      </c>
      <c r="O66" s="828">
        <f>E66*Q12</f>
        <v>0</v>
      </c>
      <c r="P66" s="828">
        <f>F66*Q13</f>
        <v>0</v>
      </c>
      <c r="Q66" s="851"/>
      <c r="R66" s="862">
        <f>SUM(N66:Q66)</f>
        <v>0</v>
      </c>
      <c r="S66" s="834"/>
    </row>
    <row r="67" spans="1:22" s="133" customFormat="1" ht="47.25" hidden="1">
      <c r="A67" s="848"/>
      <c r="B67" s="849"/>
      <c r="C67" s="849" t="s">
        <v>483</v>
      </c>
      <c r="D67" s="851"/>
      <c r="E67" s="851"/>
      <c r="F67" s="851"/>
      <c r="G67" s="828"/>
      <c r="H67" s="827">
        <f>SUM(D67:G67)</f>
        <v>0</v>
      </c>
      <c r="I67" s="851">
        <f>D67*L18</f>
        <v>0</v>
      </c>
      <c r="J67" s="851"/>
      <c r="K67" s="851"/>
      <c r="L67" s="828"/>
      <c r="M67" s="847">
        <f>SUM(I67:L67)</f>
        <v>0</v>
      </c>
      <c r="N67" s="851">
        <f>D67*Q18</f>
        <v>0</v>
      </c>
      <c r="O67" s="851"/>
      <c r="P67" s="851"/>
      <c r="Q67" s="828"/>
      <c r="R67" s="862">
        <f>SUM(N67:Q67)</f>
        <v>0</v>
      </c>
      <c r="S67" s="834"/>
    </row>
    <row r="68" spans="1:22" s="133" customFormat="1" hidden="1">
      <c r="A68" s="852"/>
      <c r="B68" s="853"/>
      <c r="C68" s="849" t="s">
        <v>490</v>
      </c>
      <c r="D68" s="854">
        <f t="shared" ref="D68:R68" si="11">SUM(D63:D67)</f>
        <v>0</v>
      </c>
      <c r="E68" s="854">
        <f t="shared" si="11"/>
        <v>0</v>
      </c>
      <c r="F68" s="854">
        <f t="shared" si="11"/>
        <v>0</v>
      </c>
      <c r="G68" s="854">
        <f t="shared" si="11"/>
        <v>0</v>
      </c>
      <c r="H68" s="855">
        <f t="shared" si="11"/>
        <v>0</v>
      </c>
      <c r="I68" s="854">
        <f t="shared" si="11"/>
        <v>0</v>
      </c>
      <c r="J68" s="854">
        <f t="shared" si="11"/>
        <v>0</v>
      </c>
      <c r="K68" s="854">
        <f t="shared" si="11"/>
        <v>0</v>
      </c>
      <c r="L68" s="854">
        <f t="shared" si="11"/>
        <v>0</v>
      </c>
      <c r="M68" s="863">
        <f t="shared" si="11"/>
        <v>0</v>
      </c>
      <c r="N68" s="854">
        <f t="shared" si="11"/>
        <v>0</v>
      </c>
      <c r="O68" s="854">
        <f t="shared" si="11"/>
        <v>0</v>
      </c>
      <c r="P68" s="854">
        <f t="shared" si="11"/>
        <v>0</v>
      </c>
      <c r="Q68" s="854">
        <f t="shared" si="11"/>
        <v>0</v>
      </c>
      <c r="R68" s="857">
        <f t="shared" si="11"/>
        <v>0</v>
      </c>
      <c r="S68" s="834"/>
    </row>
    <row r="69" spans="1:22" s="133" customFormat="1" ht="15.75" hidden="1" customHeight="1">
      <c r="A69" s="1500" t="s">
        <v>491</v>
      </c>
      <c r="B69" s="1501"/>
      <c r="C69" s="1501"/>
      <c r="D69" s="1501"/>
      <c r="E69" s="1501"/>
      <c r="F69" s="1501"/>
      <c r="G69" s="1501"/>
      <c r="H69" s="858"/>
      <c r="I69" s="859"/>
      <c r="J69" s="859"/>
      <c r="K69" s="859"/>
      <c r="L69" s="859"/>
      <c r="M69" s="860"/>
      <c r="N69" s="859"/>
      <c r="O69" s="859"/>
      <c r="P69" s="859"/>
      <c r="Q69" s="859"/>
      <c r="R69" s="861"/>
      <c r="S69" s="834"/>
    </row>
    <row r="70" spans="1:22" s="133" customFormat="1" hidden="1">
      <c r="A70" s="848"/>
      <c r="B70" s="849"/>
      <c r="C70" s="849"/>
      <c r="D70" s="828"/>
      <c r="E70" s="828"/>
      <c r="F70" s="828"/>
      <c r="G70" s="851"/>
      <c r="H70" s="827">
        <f>SUM(D70:G70)</f>
        <v>0</v>
      </c>
      <c r="I70" s="828">
        <f>D70*L12</f>
        <v>0</v>
      </c>
      <c r="J70" s="828">
        <f>E70*L12</f>
        <v>0</v>
      </c>
      <c r="K70" s="828">
        <f>F70*L13</f>
        <v>0</v>
      </c>
      <c r="L70" s="851"/>
      <c r="M70" s="847">
        <f>SUM(I70:L70)</f>
        <v>0</v>
      </c>
      <c r="N70" s="828">
        <f>D70*Q12</f>
        <v>0</v>
      </c>
      <c r="O70" s="828">
        <f>E70*Q12</f>
        <v>0</v>
      </c>
      <c r="P70" s="828">
        <f>F70*Q13</f>
        <v>0</v>
      </c>
      <c r="Q70" s="851"/>
      <c r="R70" s="862">
        <f>SUM(N70:Q70)</f>
        <v>0</v>
      </c>
      <c r="S70" s="834"/>
    </row>
    <row r="71" spans="1:22" s="133" customFormat="1" hidden="1">
      <c r="A71" s="848"/>
      <c r="B71" s="849"/>
      <c r="C71" s="849"/>
      <c r="D71" s="828"/>
      <c r="E71" s="828"/>
      <c r="F71" s="828"/>
      <c r="G71" s="851"/>
      <c r="H71" s="827">
        <f>SUM(D71:G71)</f>
        <v>0</v>
      </c>
      <c r="I71" s="828">
        <f>D71*L12</f>
        <v>0</v>
      </c>
      <c r="J71" s="828">
        <f>E71*L12</f>
        <v>0</v>
      </c>
      <c r="K71" s="828">
        <f>F71*L13</f>
        <v>0</v>
      </c>
      <c r="L71" s="851"/>
      <c r="M71" s="847">
        <f>SUM(I71:L71)</f>
        <v>0</v>
      </c>
      <c r="N71" s="828">
        <f>D71*Q12</f>
        <v>0</v>
      </c>
      <c r="O71" s="828">
        <f>E71*Q12</f>
        <v>0</v>
      </c>
      <c r="P71" s="828">
        <f>F71*Q13</f>
        <v>0</v>
      </c>
      <c r="Q71" s="851"/>
      <c r="R71" s="862">
        <f>SUM(N71:Q71)</f>
        <v>0</v>
      </c>
      <c r="S71" s="834"/>
    </row>
    <row r="72" spans="1:22" s="133" customFormat="1" hidden="1">
      <c r="A72" s="848"/>
      <c r="B72" s="849"/>
      <c r="C72" s="849"/>
      <c r="D72" s="828"/>
      <c r="E72" s="828"/>
      <c r="F72" s="828"/>
      <c r="G72" s="851"/>
      <c r="H72" s="827">
        <f>SUM(D72:G72)</f>
        <v>0</v>
      </c>
      <c r="I72" s="828">
        <f>D72*L12</f>
        <v>0</v>
      </c>
      <c r="J72" s="828">
        <f>E72*L12</f>
        <v>0</v>
      </c>
      <c r="K72" s="828">
        <f>F72*L13</f>
        <v>0</v>
      </c>
      <c r="L72" s="851"/>
      <c r="M72" s="847">
        <f>SUM(I72:L72)</f>
        <v>0</v>
      </c>
      <c r="N72" s="828">
        <f>D72*Q12</f>
        <v>0</v>
      </c>
      <c r="O72" s="828">
        <f>E72*Q12</f>
        <v>0</v>
      </c>
      <c r="P72" s="828">
        <f>F72*Q13</f>
        <v>0</v>
      </c>
      <c r="Q72" s="851"/>
      <c r="R72" s="862">
        <f>SUM(N72:Q72)</f>
        <v>0</v>
      </c>
      <c r="S72" s="834"/>
    </row>
    <row r="73" spans="1:22" s="133" customFormat="1" hidden="1">
      <c r="A73" s="848"/>
      <c r="B73" s="849"/>
      <c r="C73" s="849"/>
      <c r="D73" s="828"/>
      <c r="E73" s="851"/>
      <c r="F73" s="851"/>
      <c r="G73" s="851"/>
      <c r="H73" s="827">
        <f>SUM(D73:G73)</f>
        <v>0</v>
      </c>
      <c r="I73" s="828">
        <f>D73*L12</f>
        <v>0</v>
      </c>
      <c r="J73" s="828">
        <f>E73*L12</f>
        <v>0</v>
      </c>
      <c r="K73" s="828">
        <f>F73*L13</f>
        <v>0</v>
      </c>
      <c r="L73" s="851"/>
      <c r="M73" s="847">
        <f>SUM(I73:L73)</f>
        <v>0</v>
      </c>
      <c r="N73" s="828">
        <f>D73*Q12</f>
        <v>0</v>
      </c>
      <c r="O73" s="828">
        <f>E73*Q12</f>
        <v>0</v>
      </c>
      <c r="P73" s="828">
        <f>F73*Q13</f>
        <v>0</v>
      </c>
      <c r="Q73" s="851"/>
      <c r="R73" s="862">
        <f>SUM(N73:Q73)</f>
        <v>0</v>
      </c>
      <c r="S73" s="834"/>
    </row>
    <row r="74" spans="1:22" s="133" customFormat="1" ht="47.25" hidden="1">
      <c r="A74" s="848"/>
      <c r="B74" s="849"/>
      <c r="C74" s="849" t="s">
        <v>483</v>
      </c>
      <c r="D74" s="851"/>
      <c r="E74" s="851"/>
      <c r="F74" s="851"/>
      <c r="G74" s="828"/>
      <c r="H74" s="827">
        <f>SUM(D74:G74)</f>
        <v>0</v>
      </c>
      <c r="I74" s="851">
        <f>D74*L18</f>
        <v>0</v>
      </c>
      <c r="J74" s="851"/>
      <c r="K74" s="851"/>
      <c r="L74" s="828"/>
      <c r="M74" s="847">
        <f>SUM(I74:L74)</f>
        <v>0</v>
      </c>
      <c r="N74" s="851">
        <f>D74*Q18</f>
        <v>0</v>
      </c>
      <c r="O74" s="851"/>
      <c r="P74" s="851"/>
      <c r="Q74" s="828"/>
      <c r="R74" s="862">
        <f>SUM(N74:Q74)</f>
        <v>0</v>
      </c>
      <c r="S74" s="834"/>
    </row>
    <row r="75" spans="1:22" s="133" customFormat="1" hidden="1">
      <c r="A75" s="852"/>
      <c r="B75" s="853"/>
      <c r="C75" s="849" t="s">
        <v>492</v>
      </c>
      <c r="D75" s="854">
        <f>SUM(D70:D74)</f>
        <v>0</v>
      </c>
      <c r="E75" s="854">
        <f t="shared" ref="E75:R75" si="12">SUM(E70:E74)</f>
        <v>0</v>
      </c>
      <c r="F75" s="854">
        <f t="shared" si="12"/>
        <v>0</v>
      </c>
      <c r="G75" s="854">
        <f t="shared" si="12"/>
        <v>0</v>
      </c>
      <c r="H75" s="855">
        <f t="shared" si="12"/>
        <v>0</v>
      </c>
      <c r="I75" s="854">
        <f t="shared" si="12"/>
        <v>0</v>
      </c>
      <c r="J75" s="854">
        <f t="shared" si="12"/>
        <v>0</v>
      </c>
      <c r="K75" s="854">
        <f t="shared" si="12"/>
        <v>0</v>
      </c>
      <c r="L75" s="854">
        <f t="shared" si="12"/>
        <v>0</v>
      </c>
      <c r="M75" s="863">
        <f t="shared" si="12"/>
        <v>0</v>
      </c>
      <c r="N75" s="854">
        <f t="shared" si="12"/>
        <v>0</v>
      </c>
      <c r="O75" s="854">
        <f t="shared" si="12"/>
        <v>0</v>
      </c>
      <c r="P75" s="854">
        <f t="shared" si="12"/>
        <v>0</v>
      </c>
      <c r="Q75" s="854">
        <f t="shared" si="12"/>
        <v>0</v>
      </c>
      <c r="R75" s="857">
        <f t="shared" si="12"/>
        <v>0</v>
      </c>
      <c r="S75" s="834"/>
    </row>
    <row r="76" spans="1:22" s="867" customFormat="1">
      <c r="A76" s="864"/>
      <c r="B76" s="865"/>
      <c r="C76" s="866" t="s">
        <v>493</v>
      </c>
      <c r="D76" s="854">
        <f t="shared" ref="D76:M76" si="13">SUM(D34+D40)</f>
        <v>2459579.38</v>
      </c>
      <c r="E76" s="854">
        <f t="shared" si="13"/>
        <v>16139.23</v>
      </c>
      <c r="F76" s="854">
        <f t="shared" si="13"/>
        <v>14140.65</v>
      </c>
      <c r="G76" s="854">
        <f t="shared" si="13"/>
        <v>30713.730298020873</v>
      </c>
      <c r="H76" s="855">
        <f t="shared" si="13"/>
        <v>2520572.9902980207</v>
      </c>
      <c r="I76" s="854">
        <f t="shared" si="13"/>
        <v>19032764.8358</v>
      </c>
      <c r="J76" s="854">
        <f t="shared" si="13"/>
        <v>124917.64019999999</v>
      </c>
      <c r="K76" s="854">
        <f t="shared" si="13"/>
        <v>0</v>
      </c>
      <c r="L76" s="854">
        <f t="shared" si="13"/>
        <v>155571.77999999997</v>
      </c>
      <c r="M76" s="856">
        <f t="shared" si="13"/>
        <v>19313254.256000001</v>
      </c>
      <c r="N76" s="854">
        <f>N40+N34</f>
        <v>15343691.017400002</v>
      </c>
      <c r="O76" s="854">
        <f>O40+O34</f>
        <v>100708.79520000001</v>
      </c>
      <c r="P76" s="854">
        <f>P40+P34</f>
        <v>0</v>
      </c>
      <c r="Q76" s="854">
        <f>Q40+Q34</f>
        <v>137734.39599260385</v>
      </c>
      <c r="R76" s="857">
        <f>R40+R34</f>
        <v>15582134.208592605</v>
      </c>
      <c r="S76" s="834"/>
      <c r="T76" s="133"/>
      <c r="U76" s="133"/>
      <c r="V76" s="133"/>
    </row>
    <row r="77" spans="1:22" s="133" customFormat="1" ht="15.75" customHeight="1">
      <c r="A77" s="1500" t="s">
        <v>494</v>
      </c>
      <c r="B77" s="1501"/>
      <c r="C77" s="1501"/>
      <c r="D77" s="1501"/>
      <c r="E77" s="1501"/>
      <c r="F77" s="1501"/>
      <c r="G77" s="1501"/>
      <c r="H77" s="858"/>
      <c r="I77" s="859"/>
      <c r="J77" s="859"/>
      <c r="K77" s="859"/>
      <c r="L77" s="859"/>
      <c r="M77" s="860"/>
      <c r="N77" s="859"/>
      <c r="O77" s="859"/>
      <c r="P77" s="859"/>
      <c r="Q77" s="859"/>
      <c r="R77" s="861"/>
    </row>
    <row r="78" spans="1:22" s="133" customFormat="1">
      <c r="A78" s="852"/>
      <c r="B78" s="853"/>
      <c r="C78" s="849" t="s">
        <v>495</v>
      </c>
      <c r="D78" s="851"/>
      <c r="E78" s="851"/>
      <c r="F78" s="851"/>
      <c r="G78" s="851"/>
      <c r="H78" s="868"/>
      <c r="I78" s="851"/>
      <c r="J78" s="851"/>
      <c r="K78" s="851"/>
      <c r="L78" s="851"/>
      <c r="M78" s="869"/>
      <c r="N78" s="851"/>
      <c r="O78" s="851"/>
      <c r="P78" s="851"/>
      <c r="Q78" s="851"/>
      <c r="R78" s="870"/>
    </row>
    <row r="79" spans="1:22" s="133" customFormat="1">
      <c r="A79" s="852"/>
      <c r="B79" s="853"/>
      <c r="C79" s="866" t="s">
        <v>496</v>
      </c>
      <c r="D79" s="854">
        <f t="shared" ref="D79:R79" si="14">D76+D78</f>
        <v>2459579.38</v>
      </c>
      <c r="E79" s="854">
        <f t="shared" si="14"/>
        <v>16139.23</v>
      </c>
      <c r="F79" s="854">
        <f t="shared" si="14"/>
        <v>14140.65</v>
      </c>
      <c r="G79" s="854">
        <f t="shared" si="14"/>
        <v>30713.730298020873</v>
      </c>
      <c r="H79" s="855">
        <f t="shared" si="14"/>
        <v>2520572.9902980207</v>
      </c>
      <c r="I79" s="854">
        <f t="shared" si="14"/>
        <v>19032764.8358</v>
      </c>
      <c r="J79" s="854">
        <f t="shared" si="14"/>
        <v>124917.64019999999</v>
      </c>
      <c r="K79" s="854">
        <f t="shared" si="14"/>
        <v>0</v>
      </c>
      <c r="L79" s="854">
        <f t="shared" si="14"/>
        <v>155571.77999999997</v>
      </c>
      <c r="M79" s="863">
        <f t="shared" si="14"/>
        <v>19313254.256000001</v>
      </c>
      <c r="N79" s="854">
        <f t="shared" si="14"/>
        <v>15343691.017400002</v>
      </c>
      <c r="O79" s="854">
        <f t="shared" si="14"/>
        <v>100708.79520000001</v>
      </c>
      <c r="P79" s="854">
        <f t="shared" si="14"/>
        <v>0</v>
      </c>
      <c r="Q79" s="854">
        <f t="shared" si="14"/>
        <v>137734.39599260385</v>
      </c>
      <c r="R79" s="857">
        <f t="shared" si="14"/>
        <v>15582134.208592605</v>
      </c>
    </row>
    <row r="80" spans="1:22" s="133" customFormat="1" ht="24" customHeight="1">
      <c r="A80" s="1500" t="s">
        <v>338</v>
      </c>
      <c r="B80" s="1501"/>
      <c r="C80" s="1501"/>
      <c r="D80" s="1501"/>
      <c r="E80" s="1501"/>
      <c r="F80" s="1501"/>
      <c r="G80" s="1501"/>
      <c r="H80" s="858"/>
      <c r="I80" s="859"/>
      <c r="J80" s="859"/>
      <c r="K80" s="859"/>
      <c r="L80" s="859"/>
      <c r="M80" s="860"/>
      <c r="N80" s="859"/>
      <c r="O80" s="859"/>
      <c r="P80" s="859"/>
      <c r="Q80" s="859"/>
      <c r="R80" s="861"/>
    </row>
    <row r="81" spans="1:19" s="133" customFormat="1" ht="53.25" customHeight="1">
      <c r="A81" s="848">
        <v>10</v>
      </c>
      <c r="B81" s="849" t="s">
        <v>497</v>
      </c>
      <c r="C81" s="849" t="s">
        <v>498</v>
      </c>
      <c r="D81" s="851"/>
      <c r="E81" s="851"/>
      <c r="F81" s="851"/>
      <c r="G81" s="828">
        <f>L81/L14</f>
        <v>441.2295321637427</v>
      </c>
      <c r="H81" s="827">
        <f>D81+E81+F81+G81</f>
        <v>441.2295321637427</v>
      </c>
      <c r="I81" s="851"/>
      <c r="J81" s="851"/>
      <c r="K81" s="851"/>
      <c r="L81" s="830">
        <v>4527.0150000000003</v>
      </c>
      <c r="M81" s="847">
        <f>I81+J81+K81+L81</f>
        <v>4527.0150000000003</v>
      </c>
      <c r="N81" s="851"/>
      <c r="O81" s="851"/>
      <c r="P81" s="851"/>
      <c r="Q81" s="828">
        <f>G81*Q14</f>
        <v>3856.3461111111114</v>
      </c>
      <c r="R81" s="831">
        <f>N81+O81+P81+Q81</f>
        <v>3856.3461111111114</v>
      </c>
    </row>
    <row r="82" spans="1:19" s="133" customFormat="1" ht="32.25" customHeight="1">
      <c r="A82" s="848">
        <v>11</v>
      </c>
      <c r="B82" s="871" t="s">
        <v>499</v>
      </c>
      <c r="C82" s="871" t="s">
        <v>500</v>
      </c>
      <c r="D82" s="828">
        <f>ROUND(D79*2.9%,2)</f>
        <v>71327.8</v>
      </c>
      <c r="E82" s="828">
        <f>ROUND(E79*2.9%,2)</f>
        <v>468.04</v>
      </c>
      <c r="F82" s="851">
        <v>0</v>
      </c>
      <c r="G82" s="851">
        <v>0</v>
      </c>
      <c r="H82" s="827">
        <f>D82+E82+F82+G82</f>
        <v>71795.839999999997</v>
      </c>
      <c r="I82" s="828">
        <f>ROUND(I79*2.9%,2)</f>
        <v>551950.18000000005</v>
      </c>
      <c r="J82" s="828">
        <f>ROUND(J79*2.9%,2)</f>
        <v>3622.61</v>
      </c>
      <c r="K82" s="851">
        <v>0</v>
      </c>
      <c r="L82" s="851">
        <v>0</v>
      </c>
      <c r="M82" s="847">
        <f>I82+J82+K82+L82</f>
        <v>555572.79</v>
      </c>
      <c r="N82" s="828">
        <f>ROUND(N79*2.9%,2)</f>
        <v>444967.04</v>
      </c>
      <c r="O82" s="828">
        <f>ROUND(O79*2.9%,2)</f>
        <v>2920.56</v>
      </c>
      <c r="P82" s="851">
        <v>0</v>
      </c>
      <c r="Q82" s="851">
        <v>0</v>
      </c>
      <c r="R82" s="831">
        <f>N82+O82+P82+Q82</f>
        <v>447887.6</v>
      </c>
    </row>
    <row r="83" spans="1:19" s="133" customFormat="1" ht="27.75" hidden="1" customHeight="1">
      <c r="A83" s="848">
        <v>12</v>
      </c>
      <c r="B83" s="849" t="s">
        <v>501</v>
      </c>
      <c r="C83" s="849" t="s">
        <v>502</v>
      </c>
      <c r="D83" s="828"/>
      <c r="E83" s="828"/>
      <c r="F83" s="851"/>
      <c r="G83" s="851"/>
      <c r="H83" s="827">
        <f>SUM(D83:G83)</f>
        <v>0</v>
      </c>
      <c r="I83" s="828"/>
      <c r="J83" s="828"/>
      <c r="K83" s="851"/>
      <c r="L83" s="851"/>
      <c r="M83" s="847">
        <f>SUM(I83:L83)</f>
        <v>0</v>
      </c>
      <c r="N83" s="828"/>
      <c r="O83" s="828"/>
      <c r="P83" s="851"/>
      <c r="Q83" s="851">
        <f>G83*Q14</f>
        <v>0</v>
      </c>
      <c r="R83" s="831">
        <f>SUM(N83:Q83)</f>
        <v>0</v>
      </c>
    </row>
    <row r="84" spans="1:19" s="133" customFormat="1" ht="31.5" customHeight="1">
      <c r="A84" s="848">
        <v>12</v>
      </c>
      <c r="B84" s="849" t="s">
        <v>503</v>
      </c>
      <c r="C84" s="871" t="s">
        <v>504</v>
      </c>
      <c r="D84" s="851"/>
      <c r="E84" s="851"/>
      <c r="F84" s="851"/>
      <c r="G84" s="828">
        <v>10355.459999999999</v>
      </c>
      <c r="H84" s="827">
        <f>SUM(D84:G84)</f>
        <v>10355.459999999999</v>
      </c>
      <c r="I84" s="851"/>
      <c r="J84" s="851"/>
      <c r="K84" s="851"/>
      <c r="L84" s="828">
        <f>G84*L14</f>
        <v>106247.01959999999</v>
      </c>
      <c r="M84" s="847">
        <f>L84</f>
        <v>106247.01959999999</v>
      </c>
      <c r="N84" s="851"/>
      <c r="O84" s="851"/>
      <c r="P84" s="851"/>
      <c r="Q84" s="828">
        <f>G84*Q14</f>
        <v>90506.720399999991</v>
      </c>
      <c r="R84" s="831">
        <f>Q84</f>
        <v>90506.720399999991</v>
      </c>
      <c r="S84" s="834"/>
    </row>
    <row r="85" spans="1:19" s="133" customFormat="1" ht="30.75" hidden="1" customHeight="1">
      <c r="A85" s="848"/>
      <c r="B85" s="849" t="s">
        <v>505</v>
      </c>
      <c r="C85" s="849"/>
      <c r="D85" s="851"/>
      <c r="E85" s="851"/>
      <c r="F85" s="851"/>
      <c r="G85" s="828"/>
      <c r="H85" s="827">
        <f>SUM(D85:G85)</f>
        <v>0</v>
      </c>
      <c r="I85" s="851"/>
      <c r="J85" s="851"/>
      <c r="K85" s="851"/>
      <c r="L85" s="828">
        <f>G85*L14</f>
        <v>0</v>
      </c>
      <c r="M85" s="847">
        <f>L85</f>
        <v>0</v>
      </c>
      <c r="N85" s="851"/>
      <c r="O85" s="851"/>
      <c r="P85" s="851"/>
      <c r="Q85" s="828">
        <f>G85*Q14</f>
        <v>0</v>
      </c>
      <c r="R85" s="831">
        <f>Q85</f>
        <v>0</v>
      </c>
      <c r="S85" s="834"/>
    </row>
    <row r="86" spans="1:19" s="133" customFormat="1" ht="58.5" hidden="1" customHeight="1">
      <c r="A86" s="848"/>
      <c r="B86" s="849"/>
      <c r="C86" s="849" t="s">
        <v>506</v>
      </c>
      <c r="D86" s="851"/>
      <c r="E86" s="851"/>
      <c r="F86" s="851"/>
      <c r="G86" s="828"/>
      <c r="H86" s="827">
        <f>SUM(D86:G86)</f>
        <v>0</v>
      </c>
      <c r="I86" s="851"/>
      <c r="J86" s="851"/>
      <c r="K86" s="851"/>
      <c r="L86" s="828"/>
      <c r="M86" s="847">
        <f>L86</f>
        <v>0</v>
      </c>
      <c r="N86" s="851"/>
      <c r="O86" s="851"/>
      <c r="P86" s="851"/>
      <c r="Q86" s="828"/>
      <c r="R86" s="831">
        <f>Q86</f>
        <v>0</v>
      </c>
      <c r="S86" s="834"/>
    </row>
    <row r="87" spans="1:19" s="133" customFormat="1" ht="20.25" customHeight="1">
      <c r="A87" s="848">
        <v>13</v>
      </c>
      <c r="B87" s="849"/>
      <c r="C87" s="871" t="s">
        <v>507</v>
      </c>
      <c r="D87" s="850"/>
      <c r="E87" s="850"/>
      <c r="F87" s="850"/>
      <c r="G87" s="872">
        <f>S89/8*250</f>
        <v>150907.81249999997</v>
      </c>
      <c r="H87" s="827">
        <f>SUM(D87:G87)</f>
        <v>150907.81249999997</v>
      </c>
      <c r="I87" s="851"/>
      <c r="J87" s="851"/>
      <c r="K87" s="851"/>
      <c r="L87" s="828">
        <f>G87</f>
        <v>150907.81249999997</v>
      </c>
      <c r="M87" s="847">
        <f>L87</f>
        <v>150907.81249999997</v>
      </c>
      <c r="N87" s="851"/>
      <c r="O87" s="851"/>
      <c r="P87" s="851"/>
      <c r="Q87" s="828">
        <f>G87</f>
        <v>150907.81249999997</v>
      </c>
      <c r="R87" s="831">
        <f>Q87</f>
        <v>150907.81249999997</v>
      </c>
      <c r="S87" s="834"/>
    </row>
    <row r="88" spans="1:19" s="133" customFormat="1">
      <c r="A88" s="852"/>
      <c r="B88" s="853"/>
      <c r="C88" s="849" t="s">
        <v>342</v>
      </c>
      <c r="D88" s="828">
        <f>SUM(D81:D86)</f>
        <v>71327.8</v>
      </c>
      <c r="E88" s="828">
        <f>SUM(E81:E86)</f>
        <v>468.04</v>
      </c>
      <c r="F88" s="828">
        <f>SUM(F81:F86)</f>
        <v>0</v>
      </c>
      <c r="G88" s="828">
        <f>SUM(G81:G87)</f>
        <v>161704.50203216373</v>
      </c>
      <c r="H88" s="827">
        <f>SUM(H81:H87)</f>
        <v>233500.34203216369</v>
      </c>
      <c r="I88" s="828">
        <f>SUM(I81:I86)</f>
        <v>551950.18000000005</v>
      </c>
      <c r="J88" s="828">
        <f>SUM(J81:J86)</f>
        <v>3622.61</v>
      </c>
      <c r="K88" s="828">
        <f>SUM(K81:K86)</f>
        <v>0</v>
      </c>
      <c r="L88" s="828">
        <f>SUM(L81:L87)</f>
        <v>261681.84709999996</v>
      </c>
      <c r="M88" s="847">
        <f>SUM(M81:M87)</f>
        <v>817254.63710000005</v>
      </c>
      <c r="N88" s="828">
        <f>SUM(N81:N86)</f>
        <v>444967.04</v>
      </c>
      <c r="O88" s="828">
        <f>SUM(O81:O86)</f>
        <v>2920.56</v>
      </c>
      <c r="P88" s="828">
        <f>SUM(P81:P86)</f>
        <v>0</v>
      </c>
      <c r="Q88" s="828">
        <f>SUM(Q81:Q87)</f>
        <v>245270.87901111107</v>
      </c>
      <c r="R88" s="831">
        <f>SUM(R81:R87)</f>
        <v>693158.47901111108</v>
      </c>
      <c r="S88" s="834" t="s">
        <v>508</v>
      </c>
    </row>
    <row r="89" spans="1:19" s="133" customFormat="1">
      <c r="A89" s="852"/>
      <c r="B89" s="853"/>
      <c r="C89" s="866" t="s">
        <v>343</v>
      </c>
      <c r="D89" s="854">
        <f t="shared" ref="D89:R89" si="15">D79+D88</f>
        <v>2530907.1799999997</v>
      </c>
      <c r="E89" s="854">
        <f t="shared" si="15"/>
        <v>16607.27</v>
      </c>
      <c r="F89" s="854">
        <f t="shared" si="15"/>
        <v>14140.65</v>
      </c>
      <c r="G89" s="854">
        <f t="shared" si="15"/>
        <v>192418.2323301846</v>
      </c>
      <c r="H89" s="855">
        <f t="shared" si="15"/>
        <v>2754073.3323301845</v>
      </c>
      <c r="I89" s="854">
        <f t="shared" si="15"/>
        <v>19584715.015799999</v>
      </c>
      <c r="J89" s="854">
        <f t="shared" si="15"/>
        <v>128540.25019999999</v>
      </c>
      <c r="K89" s="854">
        <f t="shared" si="15"/>
        <v>0</v>
      </c>
      <c r="L89" s="854">
        <f t="shared" si="15"/>
        <v>417253.62709999993</v>
      </c>
      <c r="M89" s="863">
        <f t="shared" si="15"/>
        <v>20130508.893100001</v>
      </c>
      <c r="N89" s="854">
        <f t="shared" si="15"/>
        <v>15788658.057400001</v>
      </c>
      <c r="O89" s="854">
        <f t="shared" si="15"/>
        <v>103629.35520000001</v>
      </c>
      <c r="P89" s="854">
        <f t="shared" si="15"/>
        <v>0</v>
      </c>
      <c r="Q89" s="854">
        <f t="shared" si="15"/>
        <v>383005.27500371495</v>
      </c>
      <c r="R89" s="857">
        <f t="shared" si="15"/>
        <v>16275292.687603716</v>
      </c>
      <c r="S89" s="846">
        <f>S29+S36</f>
        <v>4829.0499999999993</v>
      </c>
    </row>
    <row r="90" spans="1:19" s="133" customFormat="1" ht="15.75" customHeight="1">
      <c r="A90" s="1502" t="s">
        <v>344</v>
      </c>
      <c r="B90" s="1503"/>
      <c r="C90" s="1503"/>
      <c r="D90" s="1503"/>
      <c r="E90" s="1503"/>
      <c r="F90" s="1503"/>
      <c r="G90" s="1503"/>
      <c r="H90" s="873">
        <f>SUM(D89:G89)</f>
        <v>2754073.3323301841</v>
      </c>
      <c r="I90" s="874"/>
      <c r="J90" s="874"/>
      <c r="K90" s="859"/>
      <c r="L90" s="859"/>
      <c r="M90" s="860"/>
      <c r="N90" s="859"/>
      <c r="O90" s="859"/>
      <c r="P90" s="859"/>
      <c r="Q90" s="859"/>
      <c r="R90" s="861"/>
    </row>
    <row r="91" spans="1:19" s="133" customFormat="1" ht="0.75" customHeight="1">
      <c r="A91" s="966">
        <v>13</v>
      </c>
      <c r="B91" s="816"/>
      <c r="C91" s="816"/>
      <c r="D91" s="876"/>
      <c r="E91" s="876"/>
      <c r="F91" s="876"/>
      <c r="G91" s="876">
        <f>L91/L14</f>
        <v>0</v>
      </c>
      <c r="H91" s="827">
        <f>G91</f>
        <v>0</v>
      </c>
      <c r="I91" s="830"/>
      <c r="J91" s="830"/>
      <c r="K91" s="830"/>
      <c r="L91" s="830"/>
      <c r="M91" s="847">
        <f>L91</f>
        <v>0</v>
      </c>
      <c r="N91" s="830"/>
      <c r="O91" s="830"/>
      <c r="P91" s="830"/>
      <c r="Q91" s="830">
        <f>G91*Q14</f>
        <v>0</v>
      </c>
      <c r="R91" s="831">
        <f>Q91</f>
        <v>0</v>
      </c>
    </row>
    <row r="92" spans="1:19" s="133" customFormat="1" ht="115.5" customHeight="1">
      <c r="A92" s="848">
        <v>14</v>
      </c>
      <c r="B92" s="849" t="s">
        <v>345</v>
      </c>
      <c r="C92" s="849" t="s">
        <v>509</v>
      </c>
      <c r="D92" s="851"/>
      <c r="E92" s="851"/>
      <c r="F92" s="851"/>
      <c r="G92" s="828">
        <f>ROUND((H89-G26-G27-G28-G31-G32)*2.14%,2)</f>
        <v>58623.77</v>
      </c>
      <c r="H92" s="827">
        <f>G92</f>
        <v>58623.77</v>
      </c>
      <c r="I92" s="851"/>
      <c r="J92" s="851"/>
      <c r="K92" s="851"/>
      <c r="L92" s="828">
        <f>G92*L14</f>
        <v>601479.8801999999</v>
      </c>
      <c r="M92" s="847">
        <f>L92</f>
        <v>601479.8801999999</v>
      </c>
      <c r="N92" s="851"/>
      <c r="O92" s="851"/>
      <c r="P92" s="851"/>
      <c r="Q92" s="828">
        <f>G92*Q14</f>
        <v>512371.74979999999</v>
      </c>
      <c r="R92" s="831">
        <f>Q92</f>
        <v>512371.74979999999</v>
      </c>
    </row>
    <row r="93" spans="1:19" s="133" customFormat="1" ht="31.5">
      <c r="A93" s="848">
        <v>15</v>
      </c>
      <c r="B93" s="849" t="s">
        <v>510</v>
      </c>
      <c r="C93" s="849" t="s">
        <v>511</v>
      </c>
      <c r="D93" s="851"/>
      <c r="E93" s="851"/>
      <c r="F93" s="851"/>
      <c r="G93" s="828">
        <f>ROUND((H89+H100)*3.83%,2)</f>
        <v>114489.16</v>
      </c>
      <c r="H93" s="827">
        <f>G93</f>
        <v>114489.16</v>
      </c>
      <c r="I93" s="851"/>
      <c r="J93" s="851"/>
      <c r="K93" s="851"/>
      <c r="L93" s="828">
        <f>ROUND((M89+M100)*3.83%,2)</f>
        <v>796821.97</v>
      </c>
      <c r="M93" s="847">
        <f>L93</f>
        <v>796821.97</v>
      </c>
      <c r="N93" s="851"/>
      <c r="O93" s="851"/>
      <c r="P93" s="851"/>
      <c r="Q93" s="828">
        <f>ROUND((R89+R100)*3.83%,2)</f>
        <v>646706.35</v>
      </c>
      <c r="R93" s="831">
        <f>Q93</f>
        <v>646706.35</v>
      </c>
    </row>
    <row r="94" spans="1:19" s="133" customFormat="1">
      <c r="A94" s="852"/>
      <c r="B94" s="853"/>
      <c r="C94" s="866" t="s">
        <v>349</v>
      </c>
      <c r="D94" s="877">
        <f>SUM(D91:D93)</f>
        <v>0</v>
      </c>
      <c r="E94" s="877">
        <f>SUM(E91:E93)</f>
        <v>0</v>
      </c>
      <c r="F94" s="877">
        <f>SUM(F91:F93)</f>
        <v>0</v>
      </c>
      <c r="G94" s="877">
        <f>SUM(G91:G93)</f>
        <v>173112.93</v>
      </c>
      <c r="H94" s="878">
        <f>SUM(H91:H93)</f>
        <v>173112.93</v>
      </c>
      <c r="I94" s="877">
        <f>SUM(I92:I93)</f>
        <v>0</v>
      </c>
      <c r="J94" s="877">
        <f>SUM(J92:J93)</f>
        <v>0</v>
      </c>
      <c r="K94" s="877">
        <f>SUM(K92:K93)</f>
        <v>0</v>
      </c>
      <c r="L94" s="877">
        <f>SUM(L91:L93)</f>
        <v>1398301.8501999998</v>
      </c>
      <c r="M94" s="879">
        <f>SUM(M91:M93)</f>
        <v>1398301.8501999998</v>
      </c>
      <c r="N94" s="877">
        <f>SUM(N92:N93)</f>
        <v>0</v>
      </c>
      <c r="O94" s="877">
        <f>SUM(O92:O93)</f>
        <v>0</v>
      </c>
      <c r="P94" s="877">
        <f>SUM(P92:P93)</f>
        <v>0</v>
      </c>
      <c r="Q94" s="877">
        <f>SUM(Q91:Q93)</f>
        <v>1159078.0998</v>
      </c>
      <c r="R94" s="880">
        <f>SUM(R92:R93)</f>
        <v>1159078.0998</v>
      </c>
    </row>
    <row r="95" spans="1:19" s="133" customFormat="1" ht="23.25" customHeight="1">
      <c r="A95" s="1500" t="s">
        <v>351</v>
      </c>
      <c r="B95" s="1501"/>
      <c r="C95" s="1501"/>
      <c r="D95" s="1501"/>
      <c r="E95" s="1501"/>
      <c r="F95" s="1501"/>
      <c r="G95" s="1501"/>
      <c r="H95" s="858"/>
      <c r="I95" s="859"/>
      <c r="J95" s="859"/>
      <c r="K95" s="859"/>
      <c r="L95" s="859"/>
      <c r="M95" s="860"/>
      <c r="N95" s="859"/>
      <c r="O95" s="859"/>
      <c r="P95" s="859"/>
      <c r="Q95" s="859"/>
      <c r="R95" s="861"/>
    </row>
    <row r="96" spans="1:19" s="133" customFormat="1" ht="35.25" customHeight="1">
      <c r="A96" s="848">
        <v>16</v>
      </c>
      <c r="B96" s="871" t="s">
        <v>512</v>
      </c>
      <c r="C96" s="871" t="s">
        <v>513</v>
      </c>
      <c r="D96" s="850"/>
      <c r="E96" s="850"/>
      <c r="F96" s="850"/>
      <c r="G96" s="881">
        <v>52057.95</v>
      </c>
      <c r="H96" s="827">
        <f>G96</f>
        <v>52057.95</v>
      </c>
      <c r="I96" s="851"/>
      <c r="J96" s="851"/>
      <c r="K96" s="851"/>
      <c r="L96" s="828">
        <v>147087.6</v>
      </c>
      <c r="M96" s="847">
        <f>L96</f>
        <v>147087.6</v>
      </c>
      <c r="N96" s="851"/>
      <c r="O96" s="851"/>
      <c r="P96" s="851"/>
      <c r="Q96" s="823">
        <v>135012.29332500001</v>
      </c>
      <c r="R96" s="831">
        <f>Q96</f>
        <v>135012.29332500001</v>
      </c>
    </row>
    <row r="97" spans="1:16384" s="133" customFormat="1" ht="34.5" customHeight="1">
      <c r="A97" s="848">
        <v>17</v>
      </c>
      <c r="B97" s="871" t="s">
        <v>514</v>
      </c>
      <c r="C97" s="871" t="s">
        <v>515</v>
      </c>
      <c r="D97" s="850"/>
      <c r="E97" s="850"/>
      <c r="F97" s="850"/>
      <c r="G97" s="872">
        <v>18754.524832679999</v>
      </c>
      <c r="H97" s="827">
        <f>G97</f>
        <v>18754.524832679999</v>
      </c>
      <c r="I97" s="851"/>
      <c r="J97" s="851"/>
      <c r="K97" s="851"/>
      <c r="L97" s="828">
        <v>53982.93</v>
      </c>
      <c r="M97" s="847">
        <f>L97</f>
        <v>53982.93</v>
      </c>
      <c r="N97" s="851"/>
      <c r="O97" s="851"/>
      <c r="P97" s="851"/>
      <c r="Q97" s="823">
        <v>48639.860153555579</v>
      </c>
      <c r="R97" s="831">
        <f>Q97</f>
        <v>48639.860153555579</v>
      </c>
    </row>
    <row r="98" spans="1:16384" s="133" customFormat="1" ht="34.5" customHeight="1">
      <c r="A98" s="848">
        <v>18</v>
      </c>
      <c r="B98" s="871" t="s">
        <v>516</v>
      </c>
      <c r="C98" s="871" t="s">
        <v>517</v>
      </c>
      <c r="D98" s="850"/>
      <c r="E98" s="850"/>
      <c r="F98" s="850"/>
      <c r="G98" s="872">
        <v>164387.32</v>
      </c>
      <c r="H98" s="827">
        <f>G98</f>
        <v>164387.32</v>
      </c>
      <c r="I98" s="851"/>
      <c r="J98" s="851"/>
      <c r="K98" s="851"/>
      <c r="L98" s="828">
        <v>473171.64</v>
      </c>
      <c r="M98" s="847">
        <f>L98</f>
        <v>473171.64</v>
      </c>
      <c r="N98" s="851"/>
      <c r="O98" s="851"/>
      <c r="P98" s="851"/>
      <c r="Q98" s="823">
        <v>426338.51442000008</v>
      </c>
      <c r="R98" s="831">
        <f>Q98</f>
        <v>426338.51442000008</v>
      </c>
    </row>
    <row r="99" spans="1:16384" s="133" customFormat="1" ht="33" hidden="1" customHeight="1">
      <c r="A99" s="848">
        <v>13</v>
      </c>
      <c r="B99" s="871" t="s">
        <v>518</v>
      </c>
      <c r="C99" s="871" t="s">
        <v>519</v>
      </c>
      <c r="D99" s="850"/>
      <c r="E99" s="850"/>
      <c r="F99" s="850"/>
      <c r="G99" s="872"/>
      <c r="H99" s="827">
        <f>G99</f>
        <v>0</v>
      </c>
      <c r="I99" s="851"/>
      <c r="J99" s="851"/>
      <c r="K99" s="851"/>
      <c r="L99" s="828"/>
      <c r="M99" s="847">
        <f>L99</f>
        <v>0</v>
      </c>
      <c r="N99" s="851"/>
      <c r="O99" s="851"/>
      <c r="P99" s="851"/>
      <c r="Q99" s="828"/>
      <c r="R99" s="831">
        <f>Q99</f>
        <v>0</v>
      </c>
    </row>
    <row r="100" spans="1:16384" s="133" customFormat="1">
      <c r="A100" s="852"/>
      <c r="B100" s="853"/>
      <c r="C100" s="849" t="s">
        <v>362</v>
      </c>
      <c r="D100" s="877">
        <f>SUM(D96:D97)</f>
        <v>0</v>
      </c>
      <c r="E100" s="877">
        <f>SUM(E96:E97)</f>
        <v>0</v>
      </c>
      <c r="F100" s="877">
        <f>SUM(F96:F97)</f>
        <v>0</v>
      </c>
      <c r="G100" s="877">
        <f>SUM(G96:G99)</f>
        <v>235199.79483268</v>
      </c>
      <c r="H100" s="855">
        <f>D100+E100+F100+G100</f>
        <v>235199.79483268</v>
      </c>
      <c r="I100" s="877">
        <f>SUM(I96:I97)</f>
        <v>0</v>
      </c>
      <c r="J100" s="877">
        <f>SUM(J96:J97)</f>
        <v>0</v>
      </c>
      <c r="K100" s="877">
        <f>SUM(K96:K97)</f>
        <v>0</v>
      </c>
      <c r="L100" s="877">
        <f>SUM(L96:L99)</f>
        <v>674242.17</v>
      </c>
      <c r="M100" s="863">
        <f>I100+J100+K100+L100</f>
        <v>674242.17</v>
      </c>
      <c r="N100" s="877">
        <f>SUM(N96:N97)</f>
        <v>0</v>
      </c>
      <c r="O100" s="877">
        <f>SUM(O96:O97)</f>
        <v>0</v>
      </c>
      <c r="P100" s="877">
        <f>SUM(P96:P97)</f>
        <v>0</v>
      </c>
      <c r="Q100" s="877">
        <f>SUM(Q96:Q99)</f>
        <v>609990.66789855564</v>
      </c>
      <c r="R100" s="857">
        <f>N100+O100+P100+Q100</f>
        <v>609990.66789855564</v>
      </c>
    </row>
    <row r="101" spans="1:16384" s="867" customFormat="1">
      <c r="A101" s="864"/>
      <c r="B101" s="865"/>
      <c r="C101" s="866" t="s">
        <v>363</v>
      </c>
      <c r="D101" s="854">
        <f t="shared" ref="D101:R101" si="16">D89+D94+D100</f>
        <v>2530907.1799999997</v>
      </c>
      <c r="E101" s="854">
        <f t="shared" si="16"/>
        <v>16607.27</v>
      </c>
      <c r="F101" s="854">
        <f t="shared" si="16"/>
        <v>14140.65</v>
      </c>
      <c r="G101" s="854">
        <f t="shared" si="16"/>
        <v>600730.95716286462</v>
      </c>
      <c r="H101" s="855">
        <f t="shared" si="16"/>
        <v>3162386.0571628646</v>
      </c>
      <c r="I101" s="854">
        <f t="shared" si="16"/>
        <v>19584715.015799999</v>
      </c>
      <c r="J101" s="854">
        <f t="shared" si="16"/>
        <v>128540.25019999999</v>
      </c>
      <c r="K101" s="854">
        <f t="shared" si="16"/>
        <v>0</v>
      </c>
      <c r="L101" s="854">
        <f t="shared" si="16"/>
        <v>2489797.6472999998</v>
      </c>
      <c r="M101" s="863">
        <f t="shared" si="16"/>
        <v>22203052.913300004</v>
      </c>
      <c r="N101" s="854">
        <f t="shared" si="16"/>
        <v>15788658.057400001</v>
      </c>
      <c r="O101" s="854">
        <f t="shared" si="16"/>
        <v>103629.35520000001</v>
      </c>
      <c r="P101" s="854">
        <f t="shared" si="16"/>
        <v>0</v>
      </c>
      <c r="Q101" s="854">
        <f t="shared" si="16"/>
        <v>2152074.0427022707</v>
      </c>
      <c r="R101" s="857">
        <f t="shared" si="16"/>
        <v>18044361.455302272</v>
      </c>
      <c r="S101" s="133"/>
      <c r="T101" s="133"/>
      <c r="U101" s="133"/>
    </row>
    <row r="102" spans="1:16384" s="133" customFormat="1" ht="15.75" customHeight="1">
      <c r="A102" s="1500" t="s">
        <v>364</v>
      </c>
      <c r="B102" s="1501"/>
      <c r="C102" s="1501"/>
      <c r="D102" s="1501"/>
      <c r="E102" s="1501"/>
      <c r="F102" s="1501"/>
      <c r="G102" s="1501"/>
      <c r="H102" s="882"/>
      <c r="I102" s="859"/>
      <c r="J102" s="859"/>
      <c r="K102" s="859"/>
      <c r="L102" s="859"/>
      <c r="M102" s="860"/>
      <c r="N102" s="859"/>
      <c r="O102" s="859"/>
      <c r="P102" s="859"/>
      <c r="Q102" s="859"/>
      <c r="R102" s="861"/>
    </row>
    <row r="103" spans="1:16384" s="133" customFormat="1" ht="18.75" customHeight="1">
      <c r="A103" s="848">
        <v>19</v>
      </c>
      <c r="B103" s="849" t="s">
        <v>365</v>
      </c>
      <c r="C103" s="849" t="s">
        <v>520</v>
      </c>
      <c r="D103" s="828">
        <f>ROUND(D101*3%,2)</f>
        <v>75927.22</v>
      </c>
      <c r="E103" s="828">
        <f>ROUND(E101*3%,2)</f>
        <v>498.22</v>
      </c>
      <c r="F103" s="828">
        <f>ROUND(F101*3%,2)</f>
        <v>424.22</v>
      </c>
      <c r="G103" s="828">
        <f>ROUND(G101*3%,2)</f>
        <v>18021.93</v>
      </c>
      <c r="H103" s="827">
        <f>SUM(D103:G103)</f>
        <v>94871.59</v>
      </c>
      <c r="I103" s="828">
        <f>ROUND(I101*3%,2)</f>
        <v>587541.44999999995</v>
      </c>
      <c r="J103" s="828">
        <f>ROUND(J101*3%,2)</f>
        <v>3856.21</v>
      </c>
      <c r="K103" s="828">
        <f>ROUND(K101*3%,2)</f>
        <v>0</v>
      </c>
      <c r="L103" s="828">
        <f>ROUND(L101*3%,2)</f>
        <v>74693.929999999993</v>
      </c>
      <c r="M103" s="847">
        <f>SUM(I103:L103)</f>
        <v>666091.58999999985</v>
      </c>
      <c r="N103" s="828">
        <f>ROUND(N101*3%,2)</f>
        <v>473659.74</v>
      </c>
      <c r="O103" s="828">
        <f>ROUND(O101*3%,2)</f>
        <v>3108.88</v>
      </c>
      <c r="P103" s="828">
        <f>ROUND(P101*3%,2)</f>
        <v>0</v>
      </c>
      <c r="Q103" s="828">
        <f>ROUND(Q101*3%,2)</f>
        <v>64562.22</v>
      </c>
      <c r="R103" s="831">
        <f>SUM(N103:Q103)</f>
        <v>541330.84</v>
      </c>
    </row>
    <row r="104" spans="1:16384" s="133" customFormat="1">
      <c r="A104" s="852"/>
      <c r="B104" s="853"/>
      <c r="C104" s="866" t="s">
        <v>367</v>
      </c>
      <c r="D104" s="854">
        <f t="shared" ref="D104:R104" si="17">D101+D103</f>
        <v>2606834.4</v>
      </c>
      <c r="E104" s="854">
        <f t="shared" si="17"/>
        <v>17105.490000000002</v>
      </c>
      <c r="F104" s="854">
        <f t="shared" si="17"/>
        <v>14564.869999999999</v>
      </c>
      <c r="G104" s="854">
        <f t="shared" si="17"/>
        <v>618752.88716286467</v>
      </c>
      <c r="H104" s="855">
        <f t="shared" si="17"/>
        <v>3257257.6471628645</v>
      </c>
      <c r="I104" s="854">
        <f t="shared" si="17"/>
        <v>20172256.465799998</v>
      </c>
      <c r="J104" s="854">
        <f t="shared" si="17"/>
        <v>132396.4602</v>
      </c>
      <c r="K104" s="854">
        <f t="shared" si="17"/>
        <v>0</v>
      </c>
      <c r="L104" s="854">
        <f t="shared" si="17"/>
        <v>2564491.5773</v>
      </c>
      <c r="M104" s="863">
        <f t="shared" si="17"/>
        <v>22869144.503300004</v>
      </c>
      <c r="N104" s="854">
        <f t="shared" si="17"/>
        <v>16262317.797400001</v>
      </c>
      <c r="O104" s="854">
        <f t="shared" si="17"/>
        <v>106738.23520000001</v>
      </c>
      <c r="P104" s="854">
        <f t="shared" si="17"/>
        <v>0</v>
      </c>
      <c r="Q104" s="854">
        <f t="shared" si="17"/>
        <v>2216636.2627022709</v>
      </c>
      <c r="R104" s="857">
        <f t="shared" si="17"/>
        <v>18585692.295302272</v>
      </c>
    </row>
    <row r="105" spans="1:16384" s="133" customFormat="1" ht="15.75" customHeight="1">
      <c r="A105" s="1500" t="s">
        <v>368</v>
      </c>
      <c r="B105" s="1501"/>
      <c r="C105" s="1501"/>
      <c r="D105" s="1501"/>
      <c r="E105" s="1501"/>
      <c r="F105" s="1501"/>
      <c r="G105" s="1501"/>
      <c r="H105" s="882"/>
      <c r="I105" s="859"/>
      <c r="J105" s="859"/>
      <c r="K105" s="859"/>
      <c r="L105" s="859"/>
      <c r="M105" s="860"/>
      <c r="N105" s="859"/>
      <c r="O105" s="859"/>
      <c r="P105" s="859"/>
      <c r="Q105" s="859"/>
      <c r="R105" s="861"/>
    </row>
    <row r="106" spans="1:16384" s="133" customFormat="1" ht="31.5">
      <c r="A106" s="848">
        <v>20</v>
      </c>
      <c r="B106" s="849" t="s">
        <v>369</v>
      </c>
      <c r="C106" s="849" t="s">
        <v>521</v>
      </c>
      <c r="D106" s="828">
        <f>ROUND(D104*20%,2)</f>
        <v>521366.88</v>
      </c>
      <c r="E106" s="828">
        <f>ROUND(E104*20%,2)</f>
        <v>3421.1</v>
      </c>
      <c r="F106" s="828">
        <f>ROUND(F104*20%,2)</f>
        <v>2912.97</v>
      </c>
      <c r="G106" s="872">
        <f>ROUND(G104*20%-(G96+G97+G26+G27+G28+G98+G33)*20%,2)</f>
        <v>75024.899999999994</v>
      </c>
      <c r="H106" s="827">
        <f>SUM(D106:G106)</f>
        <v>602725.85</v>
      </c>
      <c r="I106" s="828">
        <f>ROUND(I104*20%,2)</f>
        <v>4034451.29</v>
      </c>
      <c r="J106" s="828">
        <f>ROUND(J104*20%,2)</f>
        <v>26479.29</v>
      </c>
      <c r="K106" s="828">
        <f>ROUND(K104*20%,2)</f>
        <v>0</v>
      </c>
      <c r="L106" s="872">
        <f>ROUND(L104*20%-(L96+L97+L26+L27+L28+L98+L33)*20%,2)</f>
        <v>372024.41</v>
      </c>
      <c r="M106" s="847">
        <f>SUM(I106:L106)</f>
        <v>4432954.99</v>
      </c>
      <c r="N106" s="828">
        <f>ROUND(N104*20%,2)</f>
        <v>3252463.56</v>
      </c>
      <c r="O106" s="828">
        <f>ROUND(O104*20%,2)</f>
        <v>21347.65</v>
      </c>
      <c r="P106" s="828">
        <f>ROUND(P104*20%,2)</f>
        <v>0</v>
      </c>
      <c r="Q106" s="872">
        <f>ROUND(Q104*20%-(Q96+Q97+Q26+Q27+Q28+Q98+Q33)*20%,2)</f>
        <v>315771.03000000003</v>
      </c>
      <c r="R106" s="831">
        <f>SUM(N106:Q106)</f>
        <v>3589582.24</v>
      </c>
    </row>
    <row r="107" spans="1:16384" s="133" customFormat="1" ht="31.5">
      <c r="A107" s="852"/>
      <c r="B107" s="853"/>
      <c r="C107" s="866" t="s">
        <v>522</v>
      </c>
      <c r="D107" s="854">
        <f>D104+D106</f>
        <v>3128201.28</v>
      </c>
      <c r="E107" s="854">
        <f>E104+E106</f>
        <v>20526.59</v>
      </c>
      <c r="F107" s="854">
        <f>F104+F106</f>
        <v>17477.84</v>
      </c>
      <c r="G107" s="854">
        <f>ROUND(G104+G106,3)</f>
        <v>693777.78700000001</v>
      </c>
      <c r="H107" s="855">
        <f>SUM(D107:G107)</f>
        <v>3859983.4969999995</v>
      </c>
      <c r="I107" s="854">
        <f>I104+I106</f>
        <v>24206707.755799998</v>
      </c>
      <c r="J107" s="854">
        <f>J104+J106</f>
        <v>158875.75020000001</v>
      </c>
      <c r="K107" s="854">
        <f>K104+K106</f>
        <v>0</v>
      </c>
      <c r="L107" s="854">
        <f>ROUND(L104+L106,3)</f>
        <v>2936515.9870000002</v>
      </c>
      <c r="M107" s="863">
        <f>SUM(I107:L107)</f>
        <v>27302099.492999997</v>
      </c>
      <c r="N107" s="854">
        <f>N104+N106</f>
        <v>19514781.3574</v>
      </c>
      <c r="O107" s="854">
        <f>O104+O106</f>
        <v>128085.88520000002</v>
      </c>
      <c r="P107" s="854">
        <f>P104+P106</f>
        <v>0</v>
      </c>
      <c r="Q107" s="854">
        <f>ROUND(Q104+Q106,3)</f>
        <v>2532407.2930000001</v>
      </c>
      <c r="R107" s="857">
        <f>SUM(N107:Q107)</f>
        <v>22175274.535600003</v>
      </c>
    </row>
    <row r="108" spans="1:16384" s="489" customFormat="1" ht="20.25" customHeight="1">
      <c r="A108" s="793"/>
      <c r="B108" s="793"/>
      <c r="C108" s="793"/>
      <c r="D108" s="793"/>
      <c r="E108" s="793"/>
      <c r="F108" s="793"/>
      <c r="G108" s="793"/>
      <c r="H108" s="793"/>
      <c r="I108" s="793"/>
      <c r="J108" s="793"/>
      <c r="K108" s="793"/>
      <c r="L108" s="793"/>
      <c r="M108" s="793"/>
      <c r="N108" s="793"/>
      <c r="O108" s="793"/>
      <c r="P108" s="793"/>
      <c r="Q108" s="793"/>
      <c r="R108" s="793"/>
      <c r="S108" s="793"/>
      <c r="T108" s="793"/>
      <c r="U108" s="793"/>
      <c r="V108" s="793"/>
      <c r="W108" s="793"/>
      <c r="X108" s="793"/>
      <c r="Y108" s="793"/>
      <c r="Z108" s="793"/>
      <c r="AA108" s="793"/>
      <c r="AB108" s="793"/>
      <c r="AC108" s="793"/>
      <c r="AD108" s="793"/>
      <c r="AE108" s="793"/>
      <c r="AF108" s="793"/>
      <c r="AG108" s="793"/>
      <c r="AH108" s="793"/>
      <c r="AI108" s="793"/>
      <c r="AJ108" s="793"/>
      <c r="AK108" s="793"/>
      <c r="AL108" s="793"/>
      <c r="AM108" s="793"/>
      <c r="AN108" s="793"/>
      <c r="AO108" s="793"/>
      <c r="AP108" s="793"/>
      <c r="AQ108" s="793"/>
      <c r="AR108" s="793"/>
      <c r="AS108" s="793"/>
      <c r="AT108" s="793"/>
      <c r="AU108" s="793"/>
      <c r="AV108" s="793"/>
      <c r="AW108" s="793"/>
      <c r="AX108" s="793"/>
      <c r="AY108" s="793"/>
      <c r="AZ108" s="793"/>
      <c r="BA108" s="793"/>
      <c r="BB108" s="793"/>
      <c r="BC108" s="793"/>
      <c r="BD108" s="793"/>
      <c r="BE108" s="793"/>
      <c r="BF108" s="793"/>
      <c r="BG108" s="793"/>
      <c r="BH108" s="793"/>
      <c r="BI108" s="793"/>
      <c r="BJ108" s="793"/>
      <c r="BK108" s="793"/>
      <c r="BL108" s="793"/>
      <c r="BM108" s="793"/>
      <c r="BN108" s="793"/>
      <c r="BO108" s="793"/>
      <c r="BP108" s="793"/>
      <c r="BQ108" s="793"/>
      <c r="BR108" s="793"/>
      <c r="BS108" s="793"/>
      <c r="BT108" s="793"/>
      <c r="BU108" s="793"/>
      <c r="BV108" s="793"/>
      <c r="BW108" s="793"/>
      <c r="BX108" s="793"/>
      <c r="BY108" s="793"/>
      <c r="BZ108" s="793"/>
      <c r="CA108" s="793"/>
      <c r="CB108" s="793"/>
      <c r="CC108" s="793"/>
      <c r="CD108" s="793"/>
      <c r="CE108" s="793"/>
      <c r="CF108" s="793"/>
      <c r="CG108" s="793"/>
      <c r="CH108" s="793"/>
      <c r="CI108" s="793"/>
      <c r="CJ108" s="793"/>
      <c r="CK108" s="793"/>
      <c r="CL108" s="793"/>
      <c r="CM108" s="793"/>
      <c r="CN108" s="793"/>
      <c r="CO108" s="793"/>
      <c r="CP108" s="793"/>
      <c r="CQ108" s="793"/>
      <c r="CR108" s="793"/>
      <c r="CS108" s="793"/>
      <c r="CT108" s="793"/>
      <c r="CU108" s="793"/>
      <c r="CV108" s="793"/>
      <c r="CW108" s="793"/>
      <c r="CX108" s="793"/>
      <c r="CY108" s="793"/>
      <c r="CZ108" s="793"/>
      <c r="DA108" s="793"/>
      <c r="DB108" s="793"/>
      <c r="DC108" s="793"/>
      <c r="DD108" s="793"/>
      <c r="DE108" s="793"/>
      <c r="DF108" s="793"/>
      <c r="DG108" s="793"/>
      <c r="DH108" s="793"/>
      <c r="DI108" s="793"/>
      <c r="DJ108" s="793"/>
      <c r="DK108" s="793"/>
      <c r="DL108" s="793"/>
      <c r="DM108" s="793"/>
      <c r="DN108" s="793"/>
      <c r="DO108" s="793"/>
      <c r="DP108" s="793"/>
      <c r="DQ108" s="793"/>
      <c r="DR108" s="793"/>
      <c r="DS108" s="793"/>
      <c r="DT108" s="793"/>
      <c r="DU108" s="793"/>
      <c r="DV108" s="793"/>
      <c r="DW108" s="793"/>
      <c r="DX108" s="793"/>
      <c r="DY108" s="793"/>
      <c r="DZ108" s="793"/>
      <c r="EA108" s="793"/>
      <c r="EB108" s="793"/>
      <c r="EC108" s="793"/>
      <c r="ED108" s="793"/>
      <c r="EE108" s="793"/>
      <c r="EF108" s="793"/>
      <c r="EG108" s="793"/>
      <c r="EH108" s="793"/>
      <c r="EI108" s="793"/>
      <c r="EJ108" s="793"/>
      <c r="EK108" s="793"/>
      <c r="EL108" s="793"/>
      <c r="EM108" s="793"/>
      <c r="EN108" s="793"/>
      <c r="EO108" s="793"/>
      <c r="EP108" s="793"/>
      <c r="EQ108" s="793"/>
      <c r="ER108" s="793"/>
      <c r="ES108" s="793"/>
      <c r="ET108" s="793"/>
      <c r="EU108" s="793"/>
      <c r="EV108" s="793"/>
      <c r="EW108" s="793"/>
      <c r="EX108" s="793"/>
      <c r="EY108" s="793"/>
      <c r="EZ108" s="793"/>
      <c r="FA108" s="793"/>
      <c r="FB108" s="793"/>
      <c r="FC108" s="793"/>
      <c r="FD108" s="793"/>
      <c r="FE108" s="793"/>
      <c r="FF108" s="793"/>
      <c r="FG108" s="793"/>
      <c r="FH108" s="793"/>
      <c r="FI108" s="793"/>
      <c r="FJ108" s="793"/>
      <c r="FK108" s="793"/>
      <c r="FL108" s="793"/>
      <c r="FM108" s="793"/>
      <c r="FN108" s="793"/>
      <c r="FO108" s="793"/>
      <c r="FP108" s="793"/>
      <c r="FQ108" s="793"/>
      <c r="FR108" s="793"/>
      <c r="FS108" s="793"/>
      <c r="FT108" s="793"/>
      <c r="FU108" s="793"/>
      <c r="FV108" s="793"/>
      <c r="FW108" s="793"/>
      <c r="FX108" s="793"/>
      <c r="FY108" s="793"/>
      <c r="FZ108" s="793"/>
      <c r="GA108" s="793"/>
      <c r="GB108" s="793"/>
      <c r="GC108" s="793"/>
      <c r="GD108" s="793"/>
      <c r="GE108" s="793"/>
      <c r="GF108" s="793"/>
      <c r="GG108" s="793"/>
      <c r="GH108" s="793"/>
      <c r="GI108" s="793"/>
      <c r="GJ108" s="793"/>
      <c r="GK108" s="793"/>
      <c r="GL108" s="793"/>
      <c r="GM108" s="793"/>
      <c r="GN108" s="793"/>
      <c r="GO108" s="793"/>
      <c r="GP108" s="793"/>
      <c r="GQ108" s="793"/>
      <c r="GR108" s="793"/>
      <c r="GS108" s="793"/>
      <c r="GT108" s="793"/>
      <c r="GU108" s="793"/>
      <c r="GV108" s="793"/>
      <c r="GW108" s="793"/>
      <c r="GX108" s="793"/>
      <c r="GY108" s="793"/>
      <c r="GZ108" s="793"/>
      <c r="HA108" s="793"/>
      <c r="HB108" s="793"/>
      <c r="HC108" s="793"/>
      <c r="HD108" s="793"/>
      <c r="HE108" s="793"/>
      <c r="HF108" s="793"/>
      <c r="HG108" s="793"/>
      <c r="HH108" s="793"/>
      <c r="HI108" s="793"/>
      <c r="HJ108" s="793"/>
      <c r="HK108" s="793"/>
      <c r="HL108" s="793"/>
      <c r="HM108" s="793"/>
      <c r="HN108" s="793"/>
      <c r="HO108" s="793"/>
      <c r="HP108" s="793"/>
      <c r="HQ108" s="793"/>
      <c r="HR108" s="793"/>
      <c r="HS108" s="793"/>
      <c r="HT108" s="793"/>
      <c r="HU108" s="793"/>
      <c r="HV108" s="793"/>
      <c r="HW108" s="793"/>
      <c r="HX108" s="793"/>
      <c r="HY108" s="793"/>
      <c r="HZ108" s="793"/>
      <c r="IA108" s="793"/>
      <c r="IB108" s="793"/>
      <c r="IC108" s="793"/>
      <c r="ID108" s="793"/>
      <c r="IE108" s="793"/>
      <c r="IF108" s="793"/>
      <c r="IG108" s="793"/>
      <c r="IH108" s="793"/>
      <c r="II108" s="793"/>
      <c r="IJ108" s="793"/>
      <c r="IK108" s="793"/>
      <c r="IL108" s="793"/>
      <c r="IM108" s="793"/>
      <c r="IN108" s="793"/>
      <c r="IO108" s="793"/>
      <c r="IP108" s="793"/>
      <c r="IQ108" s="793"/>
      <c r="IR108" s="793"/>
      <c r="IS108" s="793"/>
      <c r="IT108" s="793"/>
      <c r="IU108" s="793"/>
      <c r="IV108" s="793"/>
      <c r="IW108" s="793"/>
      <c r="IX108" s="793"/>
      <c r="IY108" s="793"/>
      <c r="IZ108" s="793"/>
      <c r="JA108" s="793"/>
      <c r="JB108" s="793"/>
      <c r="JC108" s="793"/>
      <c r="JD108" s="793"/>
      <c r="JE108" s="793"/>
      <c r="JF108" s="793"/>
      <c r="JG108" s="793"/>
      <c r="JH108" s="793"/>
      <c r="JI108" s="793"/>
      <c r="JJ108" s="793"/>
      <c r="JK108" s="793"/>
      <c r="JL108" s="793"/>
      <c r="JM108" s="793"/>
      <c r="JN108" s="793"/>
      <c r="JO108" s="793"/>
      <c r="JP108" s="793"/>
      <c r="JQ108" s="793"/>
      <c r="JR108" s="793"/>
      <c r="JS108" s="793"/>
      <c r="JT108" s="793"/>
      <c r="JU108" s="793"/>
      <c r="JV108" s="793"/>
      <c r="JW108" s="793"/>
      <c r="JX108" s="793"/>
      <c r="JY108" s="793"/>
      <c r="JZ108" s="793"/>
      <c r="KA108" s="793"/>
      <c r="KB108" s="793"/>
      <c r="KC108" s="793"/>
      <c r="KD108" s="793"/>
      <c r="KE108" s="793"/>
      <c r="KF108" s="793"/>
      <c r="KG108" s="793"/>
      <c r="KH108" s="793"/>
      <c r="KI108" s="793"/>
      <c r="KJ108" s="793"/>
      <c r="KK108" s="793"/>
      <c r="KL108" s="793"/>
      <c r="KM108" s="793"/>
      <c r="KN108" s="793"/>
      <c r="KO108" s="793"/>
      <c r="KP108" s="793"/>
      <c r="KQ108" s="793"/>
      <c r="KR108" s="793"/>
      <c r="KS108" s="793"/>
      <c r="KT108" s="793"/>
      <c r="KU108" s="793"/>
      <c r="KV108" s="793"/>
      <c r="KW108" s="793"/>
      <c r="KX108" s="793"/>
      <c r="KY108" s="793"/>
      <c r="KZ108" s="793"/>
      <c r="LA108" s="793"/>
      <c r="LB108" s="793"/>
      <c r="LC108" s="793"/>
      <c r="LD108" s="793"/>
      <c r="LE108" s="793"/>
      <c r="LF108" s="793"/>
      <c r="LG108" s="793"/>
      <c r="LH108" s="793"/>
      <c r="LI108" s="793"/>
      <c r="LJ108" s="793"/>
      <c r="LK108" s="793"/>
      <c r="LL108" s="793"/>
      <c r="LM108" s="793"/>
      <c r="LN108" s="793"/>
      <c r="LO108" s="793"/>
      <c r="LP108" s="793"/>
      <c r="LQ108" s="793"/>
      <c r="LR108" s="793"/>
      <c r="LS108" s="793"/>
      <c r="LT108" s="793"/>
      <c r="LU108" s="793"/>
      <c r="LV108" s="793"/>
      <c r="LW108" s="793"/>
      <c r="LX108" s="793"/>
      <c r="LY108" s="793"/>
      <c r="LZ108" s="793"/>
      <c r="MA108" s="793"/>
      <c r="MB108" s="793"/>
      <c r="MC108" s="793"/>
      <c r="MD108" s="793"/>
      <c r="ME108" s="793"/>
      <c r="MF108" s="793"/>
      <c r="MG108" s="793"/>
      <c r="MH108" s="793"/>
      <c r="MI108" s="793"/>
      <c r="MJ108" s="793"/>
      <c r="MK108" s="793"/>
      <c r="ML108" s="793"/>
      <c r="MM108" s="793"/>
      <c r="MN108" s="793"/>
      <c r="MO108" s="793"/>
      <c r="MP108" s="793"/>
      <c r="MQ108" s="793"/>
      <c r="MR108" s="793"/>
      <c r="MS108" s="793"/>
      <c r="MT108" s="793"/>
      <c r="MU108" s="793"/>
      <c r="MV108" s="793"/>
      <c r="MW108" s="793"/>
      <c r="MX108" s="793"/>
      <c r="MY108" s="793"/>
      <c r="MZ108" s="793"/>
      <c r="NA108" s="793"/>
      <c r="NB108" s="793"/>
      <c r="NC108" s="793"/>
      <c r="ND108" s="793"/>
      <c r="NE108" s="793"/>
      <c r="NF108" s="793"/>
      <c r="NG108" s="793"/>
      <c r="NH108" s="793"/>
      <c r="NI108" s="793"/>
      <c r="NJ108" s="793"/>
      <c r="NK108" s="793"/>
      <c r="NL108" s="793"/>
      <c r="NM108" s="793"/>
      <c r="NN108" s="793"/>
      <c r="NO108" s="793"/>
      <c r="NP108" s="793"/>
      <c r="NQ108" s="793"/>
      <c r="NR108" s="793"/>
      <c r="NS108" s="793"/>
      <c r="NT108" s="793"/>
      <c r="NU108" s="793"/>
      <c r="NV108" s="793"/>
      <c r="NW108" s="793"/>
      <c r="NX108" s="793"/>
      <c r="NY108" s="793"/>
      <c r="NZ108" s="793"/>
      <c r="OA108" s="793"/>
      <c r="OB108" s="793"/>
      <c r="OC108" s="793"/>
      <c r="OD108" s="793"/>
      <c r="OE108" s="793"/>
      <c r="OF108" s="793"/>
      <c r="OG108" s="793"/>
      <c r="OH108" s="793"/>
      <c r="OI108" s="793"/>
      <c r="OJ108" s="793"/>
      <c r="OK108" s="793"/>
      <c r="OL108" s="793"/>
      <c r="OM108" s="793"/>
      <c r="ON108" s="793"/>
      <c r="OO108" s="793"/>
      <c r="OP108" s="793"/>
      <c r="OQ108" s="793"/>
      <c r="OR108" s="793"/>
      <c r="OS108" s="793"/>
      <c r="OT108" s="793"/>
      <c r="OU108" s="793"/>
      <c r="OV108" s="793"/>
      <c r="OW108" s="793"/>
      <c r="OX108" s="793"/>
      <c r="OY108" s="793"/>
      <c r="OZ108" s="793"/>
      <c r="PA108" s="793"/>
      <c r="PB108" s="793"/>
      <c r="PC108" s="793"/>
      <c r="PD108" s="793"/>
      <c r="PE108" s="793"/>
      <c r="PF108" s="793"/>
      <c r="PG108" s="793"/>
      <c r="PH108" s="793"/>
      <c r="PI108" s="793"/>
      <c r="PJ108" s="793"/>
      <c r="PK108" s="793"/>
      <c r="PL108" s="793"/>
      <c r="PM108" s="793"/>
      <c r="PN108" s="793"/>
      <c r="PO108" s="793"/>
      <c r="PP108" s="793"/>
      <c r="PQ108" s="793"/>
      <c r="PR108" s="793"/>
      <c r="PS108" s="793"/>
      <c r="PT108" s="793"/>
      <c r="PU108" s="793"/>
      <c r="PV108" s="793"/>
      <c r="PW108" s="793"/>
      <c r="PX108" s="793"/>
      <c r="PY108" s="793"/>
      <c r="PZ108" s="793"/>
      <c r="QA108" s="793"/>
      <c r="QB108" s="793"/>
      <c r="QC108" s="793"/>
      <c r="QD108" s="793"/>
      <c r="QE108" s="793"/>
      <c r="QF108" s="793"/>
      <c r="QG108" s="793"/>
      <c r="QH108" s="793"/>
      <c r="QI108" s="793"/>
      <c r="QJ108" s="793"/>
      <c r="QK108" s="793"/>
      <c r="QL108" s="793"/>
      <c r="QM108" s="793"/>
      <c r="QN108" s="793"/>
      <c r="QO108" s="793"/>
      <c r="QP108" s="793"/>
      <c r="QQ108" s="793"/>
      <c r="QR108" s="793"/>
      <c r="QS108" s="793"/>
      <c r="QT108" s="793"/>
      <c r="QU108" s="793"/>
      <c r="QV108" s="793"/>
      <c r="QW108" s="793"/>
      <c r="QX108" s="793"/>
      <c r="QY108" s="793"/>
      <c r="QZ108" s="793"/>
      <c r="RA108" s="793"/>
      <c r="RB108" s="793"/>
      <c r="RC108" s="793"/>
      <c r="RD108" s="793"/>
      <c r="RE108" s="793"/>
      <c r="RF108" s="793"/>
      <c r="RG108" s="793"/>
      <c r="RH108" s="793"/>
      <c r="RI108" s="793"/>
      <c r="RJ108" s="793"/>
      <c r="RK108" s="793"/>
      <c r="RL108" s="793"/>
      <c r="RM108" s="793"/>
      <c r="RN108" s="793"/>
      <c r="RO108" s="793"/>
      <c r="RP108" s="793"/>
      <c r="RQ108" s="793"/>
      <c r="RR108" s="793"/>
      <c r="RS108" s="793"/>
      <c r="RT108" s="793"/>
      <c r="RU108" s="793"/>
      <c r="RV108" s="793"/>
      <c r="RW108" s="793"/>
      <c r="RX108" s="793"/>
      <c r="RY108" s="793"/>
      <c r="RZ108" s="793"/>
      <c r="SA108" s="793"/>
      <c r="SB108" s="793"/>
      <c r="SC108" s="793"/>
      <c r="SD108" s="793"/>
      <c r="SE108" s="793"/>
      <c r="SF108" s="793"/>
      <c r="SG108" s="793"/>
      <c r="SH108" s="793"/>
      <c r="SI108" s="793"/>
      <c r="SJ108" s="793"/>
      <c r="SK108" s="793"/>
      <c r="SL108" s="793"/>
      <c r="SM108" s="793"/>
      <c r="SN108" s="793"/>
      <c r="SO108" s="793"/>
      <c r="SP108" s="793"/>
      <c r="SQ108" s="793"/>
      <c r="SR108" s="793"/>
      <c r="SS108" s="793"/>
      <c r="ST108" s="793"/>
      <c r="SU108" s="793"/>
      <c r="SV108" s="793"/>
      <c r="SW108" s="793"/>
      <c r="SX108" s="793"/>
      <c r="SY108" s="793"/>
      <c r="SZ108" s="793"/>
      <c r="TA108" s="793"/>
      <c r="TB108" s="793"/>
      <c r="TC108" s="793"/>
      <c r="TD108" s="793"/>
      <c r="TE108" s="793"/>
      <c r="TF108" s="793"/>
      <c r="TG108" s="793"/>
      <c r="TH108" s="793"/>
      <c r="TI108" s="793"/>
      <c r="TJ108" s="793"/>
      <c r="TK108" s="793"/>
      <c r="TL108" s="793"/>
      <c r="TM108" s="793"/>
      <c r="TN108" s="793"/>
      <c r="TO108" s="793"/>
      <c r="TP108" s="793"/>
      <c r="TQ108" s="793"/>
      <c r="TR108" s="793"/>
      <c r="TS108" s="793"/>
      <c r="TT108" s="793"/>
      <c r="TU108" s="793"/>
      <c r="TV108" s="793"/>
      <c r="TW108" s="793"/>
      <c r="TX108" s="793"/>
      <c r="TY108" s="793"/>
      <c r="TZ108" s="793"/>
      <c r="UA108" s="793"/>
      <c r="UB108" s="793"/>
      <c r="UC108" s="793"/>
      <c r="UD108" s="793"/>
      <c r="UE108" s="793"/>
      <c r="UF108" s="793"/>
      <c r="UG108" s="793"/>
      <c r="UH108" s="793"/>
      <c r="UI108" s="793"/>
      <c r="UJ108" s="793"/>
      <c r="UK108" s="793"/>
      <c r="UL108" s="793"/>
      <c r="UM108" s="793"/>
      <c r="UN108" s="793"/>
      <c r="UO108" s="793"/>
      <c r="UP108" s="793"/>
      <c r="UQ108" s="793"/>
      <c r="UR108" s="793"/>
      <c r="US108" s="793"/>
      <c r="UT108" s="793"/>
      <c r="UU108" s="793"/>
      <c r="UV108" s="793"/>
      <c r="UW108" s="793"/>
      <c r="UX108" s="793"/>
      <c r="UY108" s="793"/>
      <c r="UZ108" s="793"/>
      <c r="VA108" s="793"/>
      <c r="VB108" s="793"/>
      <c r="VC108" s="793"/>
      <c r="VD108" s="793"/>
      <c r="VE108" s="793"/>
      <c r="VF108" s="793"/>
      <c r="VG108" s="793"/>
      <c r="VH108" s="793"/>
      <c r="VI108" s="793"/>
      <c r="VJ108" s="793"/>
      <c r="VK108" s="793"/>
      <c r="VL108" s="793"/>
      <c r="VM108" s="793"/>
      <c r="VN108" s="793"/>
      <c r="VO108" s="793"/>
      <c r="VP108" s="793"/>
      <c r="VQ108" s="793"/>
      <c r="VR108" s="793"/>
      <c r="VS108" s="793"/>
      <c r="VT108" s="793"/>
      <c r="VU108" s="793"/>
      <c r="VV108" s="793"/>
      <c r="VW108" s="793"/>
      <c r="VX108" s="793"/>
      <c r="VY108" s="793"/>
      <c r="VZ108" s="793"/>
      <c r="WA108" s="793"/>
      <c r="WB108" s="793"/>
      <c r="WC108" s="793"/>
      <c r="WD108" s="793"/>
      <c r="WE108" s="793"/>
      <c r="WF108" s="793"/>
      <c r="WG108" s="793"/>
      <c r="WH108" s="793"/>
      <c r="WI108" s="793"/>
      <c r="WJ108" s="793"/>
      <c r="WK108" s="793"/>
      <c r="WL108" s="793"/>
      <c r="WM108" s="793"/>
      <c r="WN108" s="793"/>
      <c r="WO108" s="793"/>
      <c r="WP108" s="793"/>
      <c r="WQ108" s="793"/>
      <c r="WR108" s="793"/>
      <c r="WS108" s="793"/>
      <c r="WT108" s="793"/>
      <c r="WU108" s="793"/>
      <c r="WV108" s="793"/>
      <c r="WW108" s="793"/>
      <c r="WX108" s="793"/>
      <c r="WY108" s="793"/>
      <c r="WZ108" s="793"/>
      <c r="XA108" s="793"/>
      <c r="XB108" s="793"/>
      <c r="XC108" s="793"/>
      <c r="XD108" s="793"/>
      <c r="XE108" s="793"/>
      <c r="XF108" s="793"/>
      <c r="XG108" s="793"/>
      <c r="XH108" s="793"/>
      <c r="XI108" s="793"/>
      <c r="XJ108" s="793"/>
      <c r="XK108" s="793"/>
      <c r="XL108" s="793"/>
      <c r="XM108" s="793"/>
      <c r="XN108" s="793"/>
      <c r="XO108" s="793"/>
      <c r="XP108" s="793"/>
      <c r="XQ108" s="793"/>
      <c r="XR108" s="793"/>
      <c r="XS108" s="793"/>
      <c r="XT108" s="793"/>
      <c r="XU108" s="793"/>
      <c r="XV108" s="793"/>
      <c r="XW108" s="793"/>
      <c r="XX108" s="793"/>
      <c r="XY108" s="793"/>
      <c r="XZ108" s="793"/>
      <c r="YA108" s="793"/>
      <c r="YB108" s="793"/>
      <c r="YC108" s="793"/>
      <c r="YD108" s="793"/>
      <c r="YE108" s="793"/>
      <c r="YF108" s="793"/>
      <c r="YG108" s="793"/>
      <c r="YH108" s="793"/>
      <c r="YI108" s="793"/>
      <c r="YJ108" s="793"/>
      <c r="YK108" s="793"/>
      <c r="YL108" s="793"/>
      <c r="YM108" s="793"/>
      <c r="YN108" s="793"/>
      <c r="YO108" s="793"/>
      <c r="YP108" s="793"/>
      <c r="YQ108" s="793"/>
      <c r="YR108" s="793"/>
      <c r="YS108" s="793"/>
      <c r="YT108" s="793"/>
      <c r="YU108" s="793"/>
      <c r="YV108" s="793"/>
      <c r="YW108" s="793"/>
      <c r="YX108" s="793"/>
      <c r="YY108" s="793"/>
      <c r="YZ108" s="793"/>
      <c r="ZA108" s="793"/>
      <c r="ZB108" s="793"/>
      <c r="ZC108" s="793"/>
      <c r="ZD108" s="793"/>
      <c r="ZE108" s="793"/>
      <c r="ZF108" s="793"/>
      <c r="ZG108" s="793"/>
      <c r="ZH108" s="793"/>
      <c r="ZI108" s="793"/>
      <c r="ZJ108" s="793"/>
      <c r="ZK108" s="793"/>
      <c r="ZL108" s="793"/>
      <c r="ZM108" s="793"/>
      <c r="ZN108" s="793"/>
      <c r="ZO108" s="793"/>
      <c r="ZP108" s="793"/>
      <c r="ZQ108" s="793"/>
      <c r="ZR108" s="793"/>
      <c r="ZS108" s="793"/>
      <c r="ZT108" s="793"/>
      <c r="ZU108" s="793"/>
      <c r="ZV108" s="793"/>
      <c r="ZW108" s="793"/>
      <c r="ZX108" s="793"/>
      <c r="ZY108" s="793"/>
      <c r="ZZ108" s="793"/>
      <c r="AAA108" s="793"/>
      <c r="AAB108" s="793"/>
      <c r="AAC108" s="793"/>
      <c r="AAD108" s="793"/>
      <c r="AAE108" s="793"/>
      <c r="AAF108" s="793"/>
      <c r="AAG108" s="793"/>
      <c r="AAH108" s="793"/>
      <c r="AAI108" s="793"/>
      <c r="AAJ108" s="793"/>
      <c r="AAK108" s="793"/>
      <c r="AAL108" s="793"/>
      <c r="AAM108" s="793"/>
      <c r="AAN108" s="793"/>
      <c r="AAO108" s="793"/>
      <c r="AAP108" s="793"/>
      <c r="AAQ108" s="793"/>
      <c r="AAR108" s="793"/>
      <c r="AAS108" s="793"/>
      <c r="AAT108" s="793"/>
      <c r="AAU108" s="793"/>
      <c r="AAV108" s="793"/>
      <c r="AAW108" s="793"/>
      <c r="AAX108" s="793"/>
      <c r="AAY108" s="793"/>
      <c r="AAZ108" s="793"/>
      <c r="ABA108" s="793"/>
      <c r="ABB108" s="793"/>
      <c r="ABC108" s="793"/>
      <c r="ABD108" s="793"/>
      <c r="ABE108" s="793"/>
      <c r="ABF108" s="793"/>
      <c r="ABG108" s="793"/>
      <c r="ABH108" s="793"/>
      <c r="ABI108" s="793"/>
      <c r="ABJ108" s="793"/>
      <c r="ABK108" s="793"/>
      <c r="ABL108" s="793"/>
      <c r="ABM108" s="793"/>
      <c r="ABN108" s="793"/>
      <c r="ABO108" s="793"/>
      <c r="ABP108" s="793"/>
      <c r="ABQ108" s="793"/>
      <c r="ABR108" s="793"/>
      <c r="ABS108" s="793"/>
      <c r="ABT108" s="793"/>
      <c r="ABU108" s="793"/>
      <c r="ABV108" s="793"/>
      <c r="ABW108" s="793"/>
      <c r="ABX108" s="793"/>
      <c r="ABY108" s="793"/>
      <c r="ABZ108" s="793"/>
      <c r="ACA108" s="793"/>
      <c r="ACB108" s="793"/>
      <c r="ACC108" s="793"/>
      <c r="ACD108" s="793"/>
      <c r="ACE108" s="793"/>
      <c r="ACF108" s="793"/>
      <c r="ACG108" s="793"/>
      <c r="ACH108" s="793"/>
      <c r="ACI108" s="793"/>
      <c r="ACJ108" s="793"/>
      <c r="ACK108" s="793"/>
      <c r="ACL108" s="793"/>
      <c r="ACM108" s="793"/>
      <c r="ACN108" s="793"/>
      <c r="ACO108" s="793"/>
      <c r="ACP108" s="793"/>
      <c r="ACQ108" s="793"/>
      <c r="ACR108" s="793"/>
      <c r="ACS108" s="793"/>
      <c r="ACT108" s="793"/>
      <c r="ACU108" s="793"/>
      <c r="ACV108" s="793"/>
      <c r="ACW108" s="793"/>
      <c r="ACX108" s="793"/>
      <c r="ACY108" s="793"/>
      <c r="ACZ108" s="793"/>
      <c r="ADA108" s="793"/>
      <c r="ADB108" s="793"/>
      <c r="ADC108" s="793"/>
      <c r="ADD108" s="793"/>
      <c r="ADE108" s="793"/>
      <c r="ADF108" s="793"/>
      <c r="ADG108" s="793"/>
      <c r="ADH108" s="793"/>
      <c r="ADI108" s="793"/>
      <c r="ADJ108" s="793"/>
      <c r="ADK108" s="793"/>
      <c r="ADL108" s="793"/>
      <c r="ADM108" s="793"/>
      <c r="ADN108" s="793"/>
      <c r="ADO108" s="793"/>
      <c r="ADP108" s="793"/>
      <c r="ADQ108" s="793"/>
      <c r="ADR108" s="793"/>
      <c r="ADS108" s="793"/>
      <c r="ADT108" s="793"/>
      <c r="ADU108" s="793"/>
      <c r="ADV108" s="793"/>
      <c r="ADW108" s="793"/>
      <c r="ADX108" s="793"/>
      <c r="ADY108" s="793"/>
      <c r="ADZ108" s="793"/>
      <c r="AEA108" s="793"/>
      <c r="AEB108" s="793"/>
      <c r="AEC108" s="793"/>
      <c r="AED108" s="793"/>
      <c r="AEE108" s="793"/>
      <c r="AEF108" s="793"/>
      <c r="AEG108" s="793"/>
      <c r="AEH108" s="793"/>
      <c r="AEI108" s="793"/>
      <c r="AEJ108" s="793"/>
      <c r="AEK108" s="793"/>
      <c r="AEL108" s="793"/>
      <c r="AEM108" s="793"/>
      <c r="AEN108" s="793"/>
      <c r="AEO108" s="793"/>
      <c r="AEP108" s="793"/>
      <c r="AEQ108" s="793"/>
      <c r="AER108" s="793"/>
      <c r="AES108" s="793"/>
      <c r="AET108" s="793"/>
      <c r="AEU108" s="793"/>
      <c r="AEV108" s="793"/>
      <c r="AEW108" s="793"/>
      <c r="AEX108" s="793"/>
      <c r="AEY108" s="793"/>
      <c r="AEZ108" s="793"/>
      <c r="AFA108" s="793"/>
      <c r="AFB108" s="793"/>
      <c r="AFC108" s="793"/>
      <c r="AFD108" s="793"/>
      <c r="AFE108" s="793"/>
      <c r="AFF108" s="793"/>
      <c r="AFG108" s="793"/>
      <c r="AFH108" s="793"/>
      <c r="AFI108" s="793"/>
      <c r="AFJ108" s="793"/>
      <c r="AFK108" s="793"/>
      <c r="AFL108" s="793"/>
      <c r="AFM108" s="793"/>
      <c r="AFN108" s="793"/>
      <c r="AFO108" s="793"/>
      <c r="AFP108" s="793"/>
      <c r="AFQ108" s="793"/>
      <c r="AFR108" s="793"/>
      <c r="AFS108" s="793"/>
      <c r="AFT108" s="793"/>
      <c r="AFU108" s="793"/>
      <c r="AFV108" s="793"/>
      <c r="AFW108" s="793"/>
      <c r="AFX108" s="793"/>
      <c r="AFY108" s="793"/>
      <c r="AFZ108" s="793"/>
      <c r="AGA108" s="793"/>
      <c r="AGB108" s="793"/>
      <c r="AGC108" s="793"/>
      <c r="AGD108" s="793"/>
      <c r="AGE108" s="793"/>
      <c r="AGF108" s="793"/>
      <c r="AGG108" s="793"/>
      <c r="AGH108" s="793"/>
      <c r="AGI108" s="793"/>
      <c r="AGJ108" s="793"/>
      <c r="AGK108" s="793"/>
      <c r="AGL108" s="793"/>
      <c r="AGM108" s="793"/>
      <c r="AGN108" s="793"/>
      <c r="AGO108" s="793"/>
      <c r="AGP108" s="793"/>
      <c r="AGQ108" s="793"/>
      <c r="AGR108" s="793"/>
      <c r="AGS108" s="793"/>
      <c r="AGT108" s="793"/>
      <c r="AGU108" s="793"/>
      <c r="AGV108" s="793"/>
      <c r="AGW108" s="793"/>
      <c r="AGX108" s="793"/>
      <c r="AGY108" s="793"/>
      <c r="AGZ108" s="793"/>
      <c r="AHA108" s="793"/>
      <c r="AHB108" s="793"/>
      <c r="AHC108" s="793"/>
      <c r="AHD108" s="793"/>
      <c r="AHE108" s="793"/>
      <c r="AHF108" s="793"/>
      <c r="AHG108" s="793"/>
      <c r="AHH108" s="793"/>
      <c r="AHI108" s="793"/>
      <c r="AHJ108" s="793"/>
      <c r="AHK108" s="793"/>
      <c r="AHL108" s="793"/>
      <c r="AHM108" s="793"/>
      <c r="AHN108" s="793"/>
      <c r="AHO108" s="793"/>
      <c r="AHP108" s="793"/>
      <c r="AHQ108" s="793"/>
      <c r="AHR108" s="793"/>
      <c r="AHS108" s="793"/>
      <c r="AHT108" s="793"/>
      <c r="AHU108" s="793"/>
      <c r="AHV108" s="793"/>
      <c r="AHW108" s="793"/>
      <c r="AHX108" s="793"/>
      <c r="AHY108" s="793"/>
      <c r="AHZ108" s="793"/>
      <c r="AIA108" s="793"/>
      <c r="AIB108" s="793"/>
      <c r="AIC108" s="793"/>
      <c r="AID108" s="793"/>
      <c r="AIE108" s="793"/>
      <c r="AIF108" s="793"/>
      <c r="AIG108" s="793"/>
      <c r="AIH108" s="793"/>
      <c r="AII108" s="793"/>
      <c r="AIJ108" s="793"/>
      <c r="AIK108" s="793"/>
      <c r="AIL108" s="793"/>
      <c r="AIM108" s="793"/>
      <c r="AIN108" s="793"/>
      <c r="AIO108" s="793"/>
      <c r="AIP108" s="793"/>
      <c r="AIQ108" s="793"/>
      <c r="AIR108" s="793"/>
      <c r="AIS108" s="793"/>
      <c r="AIT108" s="793"/>
      <c r="AIU108" s="793"/>
      <c r="AIV108" s="793"/>
      <c r="AIW108" s="793"/>
      <c r="AIX108" s="793"/>
      <c r="AIY108" s="793"/>
      <c r="AIZ108" s="793"/>
      <c r="AJA108" s="793"/>
      <c r="AJB108" s="793"/>
      <c r="AJC108" s="793"/>
      <c r="AJD108" s="793"/>
      <c r="AJE108" s="793"/>
      <c r="AJF108" s="793"/>
      <c r="AJG108" s="793"/>
      <c r="AJH108" s="793"/>
      <c r="AJI108" s="793"/>
      <c r="AJJ108" s="793"/>
      <c r="AJK108" s="793"/>
      <c r="AJL108" s="793"/>
      <c r="AJM108" s="793"/>
      <c r="AJN108" s="793"/>
      <c r="AJO108" s="793"/>
      <c r="AJP108" s="793"/>
      <c r="AJQ108" s="793"/>
      <c r="AJR108" s="793"/>
      <c r="AJS108" s="793"/>
      <c r="AJT108" s="793"/>
      <c r="AJU108" s="793"/>
      <c r="AJV108" s="793"/>
      <c r="AJW108" s="793"/>
      <c r="AJX108" s="793"/>
      <c r="AJY108" s="793"/>
      <c r="AJZ108" s="793"/>
      <c r="AKA108" s="793"/>
      <c r="AKB108" s="793"/>
      <c r="AKC108" s="793"/>
      <c r="AKD108" s="793"/>
      <c r="AKE108" s="793"/>
      <c r="AKF108" s="793"/>
      <c r="AKG108" s="793"/>
      <c r="AKH108" s="793"/>
      <c r="AKI108" s="793"/>
      <c r="AKJ108" s="793"/>
      <c r="AKK108" s="793"/>
      <c r="AKL108" s="793"/>
      <c r="AKM108" s="793"/>
      <c r="AKN108" s="793"/>
      <c r="AKO108" s="793"/>
      <c r="AKP108" s="793"/>
      <c r="AKQ108" s="793"/>
      <c r="AKR108" s="793"/>
      <c r="AKS108" s="793"/>
      <c r="AKT108" s="793"/>
      <c r="AKU108" s="793"/>
      <c r="AKV108" s="793"/>
      <c r="AKW108" s="793"/>
      <c r="AKX108" s="793"/>
      <c r="AKY108" s="793"/>
      <c r="AKZ108" s="793"/>
      <c r="ALA108" s="793"/>
      <c r="ALB108" s="793"/>
      <c r="ALC108" s="793"/>
      <c r="ALD108" s="793"/>
      <c r="ALE108" s="793"/>
      <c r="ALF108" s="793"/>
      <c r="ALG108" s="793"/>
      <c r="ALH108" s="793"/>
      <c r="ALI108" s="793"/>
      <c r="ALJ108" s="793"/>
      <c r="ALK108" s="793"/>
      <c r="ALL108" s="793"/>
      <c r="ALM108" s="793"/>
      <c r="ALN108" s="793"/>
      <c r="ALO108" s="793"/>
      <c r="ALP108" s="793"/>
      <c r="ALQ108" s="793"/>
      <c r="ALR108" s="793"/>
      <c r="ALS108" s="793"/>
      <c r="ALT108" s="793"/>
      <c r="ALU108" s="793"/>
      <c r="ALV108" s="793"/>
      <c r="ALW108" s="793"/>
      <c r="ALX108" s="793"/>
      <c r="ALY108" s="793"/>
      <c r="ALZ108" s="793"/>
      <c r="AMA108" s="793"/>
      <c r="AMB108" s="793"/>
      <c r="AMC108" s="793"/>
      <c r="AMD108" s="793"/>
      <c r="AME108" s="793"/>
      <c r="AMF108" s="793"/>
      <c r="AMG108" s="793"/>
      <c r="AMH108" s="793"/>
      <c r="AMI108" s="793"/>
      <c r="AMJ108" s="793"/>
      <c r="AMK108" s="793"/>
      <c r="AML108" s="793"/>
      <c r="AMM108" s="793"/>
      <c r="AMN108" s="793"/>
      <c r="AMO108" s="793"/>
      <c r="AMP108" s="793"/>
      <c r="AMQ108" s="793"/>
      <c r="AMR108" s="793"/>
      <c r="AMS108" s="793"/>
      <c r="AMT108" s="793"/>
      <c r="AMU108" s="793"/>
      <c r="AMV108" s="793"/>
      <c r="AMW108" s="793"/>
      <c r="AMX108" s="793"/>
      <c r="AMY108" s="793"/>
      <c r="AMZ108" s="793"/>
      <c r="ANA108" s="793"/>
      <c r="ANB108" s="793"/>
      <c r="ANC108" s="793"/>
      <c r="AND108" s="793"/>
      <c r="ANE108" s="793"/>
      <c r="ANF108" s="793"/>
      <c r="ANG108" s="793"/>
      <c r="ANH108" s="793"/>
      <c r="ANI108" s="793"/>
      <c r="ANJ108" s="793"/>
      <c r="ANK108" s="793"/>
      <c r="ANL108" s="793"/>
      <c r="ANM108" s="793"/>
      <c r="ANN108" s="793"/>
      <c r="ANO108" s="793"/>
      <c r="ANP108" s="793"/>
      <c r="ANQ108" s="793"/>
      <c r="ANR108" s="793"/>
      <c r="ANS108" s="793"/>
      <c r="ANT108" s="793"/>
      <c r="ANU108" s="793"/>
      <c r="ANV108" s="793"/>
      <c r="ANW108" s="793"/>
      <c r="ANX108" s="793"/>
      <c r="ANY108" s="793"/>
      <c r="ANZ108" s="793"/>
      <c r="AOA108" s="793"/>
      <c r="AOB108" s="793"/>
      <c r="AOC108" s="793"/>
      <c r="AOD108" s="793"/>
      <c r="AOE108" s="793"/>
      <c r="AOF108" s="793"/>
      <c r="AOG108" s="793"/>
      <c r="AOH108" s="793"/>
      <c r="AOI108" s="793"/>
      <c r="AOJ108" s="793"/>
      <c r="AOK108" s="793"/>
      <c r="AOL108" s="793"/>
      <c r="AOM108" s="793"/>
      <c r="AON108" s="793"/>
      <c r="AOO108" s="793"/>
      <c r="AOP108" s="793"/>
      <c r="AOQ108" s="793"/>
      <c r="AOR108" s="793"/>
      <c r="AOS108" s="793"/>
      <c r="AOT108" s="793"/>
      <c r="AOU108" s="793"/>
      <c r="AOV108" s="793"/>
      <c r="AOW108" s="793"/>
      <c r="AOX108" s="793"/>
      <c r="AOY108" s="793"/>
      <c r="AOZ108" s="793"/>
      <c r="APA108" s="793"/>
      <c r="APB108" s="793"/>
      <c r="APC108" s="793"/>
      <c r="APD108" s="793"/>
      <c r="APE108" s="793"/>
      <c r="APF108" s="793"/>
      <c r="APG108" s="793"/>
      <c r="APH108" s="793"/>
      <c r="API108" s="793"/>
      <c r="APJ108" s="793"/>
      <c r="APK108" s="793"/>
      <c r="APL108" s="793"/>
      <c r="APM108" s="793"/>
      <c r="APN108" s="793"/>
      <c r="APO108" s="793"/>
      <c r="APP108" s="793"/>
      <c r="APQ108" s="793"/>
      <c r="APR108" s="793"/>
      <c r="APS108" s="793"/>
      <c r="APT108" s="793"/>
      <c r="APU108" s="793"/>
      <c r="APV108" s="793"/>
      <c r="APW108" s="793"/>
      <c r="APX108" s="793"/>
      <c r="APY108" s="793"/>
      <c r="APZ108" s="793"/>
      <c r="AQA108" s="793"/>
      <c r="AQB108" s="793"/>
      <c r="AQC108" s="793"/>
      <c r="AQD108" s="793"/>
      <c r="AQE108" s="793"/>
      <c r="AQF108" s="793"/>
      <c r="AQG108" s="793"/>
      <c r="AQH108" s="793"/>
      <c r="AQI108" s="793"/>
      <c r="AQJ108" s="793"/>
      <c r="AQK108" s="793"/>
      <c r="AQL108" s="793"/>
      <c r="AQM108" s="793"/>
      <c r="AQN108" s="793"/>
      <c r="AQO108" s="793"/>
      <c r="AQP108" s="793"/>
      <c r="AQQ108" s="793"/>
      <c r="AQR108" s="793"/>
      <c r="AQS108" s="793"/>
      <c r="AQT108" s="793"/>
      <c r="AQU108" s="793"/>
      <c r="AQV108" s="793"/>
      <c r="AQW108" s="793"/>
      <c r="AQX108" s="793"/>
      <c r="AQY108" s="793"/>
      <c r="AQZ108" s="793"/>
      <c r="ARA108" s="793"/>
      <c r="ARB108" s="793"/>
      <c r="ARC108" s="793"/>
      <c r="ARD108" s="793"/>
      <c r="ARE108" s="793"/>
      <c r="ARF108" s="793"/>
      <c r="ARG108" s="793"/>
      <c r="ARH108" s="793"/>
      <c r="ARI108" s="793"/>
      <c r="ARJ108" s="793"/>
      <c r="ARK108" s="793"/>
      <c r="ARL108" s="793"/>
      <c r="ARM108" s="793"/>
      <c r="ARN108" s="793"/>
      <c r="ARO108" s="793"/>
      <c r="ARP108" s="793"/>
      <c r="ARQ108" s="793"/>
      <c r="ARR108" s="793"/>
      <c r="ARS108" s="793"/>
      <c r="ART108" s="793"/>
      <c r="ARU108" s="793"/>
      <c r="ARV108" s="793"/>
      <c r="ARW108" s="793"/>
      <c r="ARX108" s="793"/>
      <c r="ARY108" s="793"/>
      <c r="ARZ108" s="793"/>
      <c r="ASA108" s="793"/>
      <c r="ASB108" s="793"/>
      <c r="ASC108" s="793"/>
      <c r="ASD108" s="793"/>
      <c r="ASE108" s="793"/>
      <c r="ASF108" s="793"/>
      <c r="ASG108" s="793"/>
      <c r="ASH108" s="793"/>
      <c r="ASI108" s="793"/>
      <c r="ASJ108" s="793"/>
      <c r="ASK108" s="793"/>
      <c r="ASL108" s="793"/>
      <c r="ASM108" s="793"/>
      <c r="ASN108" s="793"/>
      <c r="ASO108" s="793"/>
      <c r="ASP108" s="793"/>
      <c r="ASQ108" s="793"/>
      <c r="ASR108" s="793"/>
      <c r="ASS108" s="793"/>
      <c r="AST108" s="793"/>
      <c r="ASU108" s="793"/>
      <c r="ASV108" s="793"/>
      <c r="ASW108" s="793"/>
      <c r="ASX108" s="793"/>
      <c r="ASY108" s="793"/>
      <c r="ASZ108" s="793"/>
      <c r="ATA108" s="793"/>
      <c r="ATB108" s="793"/>
      <c r="ATC108" s="793"/>
      <c r="ATD108" s="793"/>
      <c r="ATE108" s="793"/>
      <c r="ATF108" s="793"/>
      <c r="ATG108" s="793"/>
      <c r="ATH108" s="793"/>
      <c r="ATI108" s="793"/>
      <c r="ATJ108" s="793"/>
      <c r="ATK108" s="793"/>
      <c r="ATL108" s="793"/>
      <c r="ATM108" s="793"/>
      <c r="ATN108" s="793"/>
      <c r="ATO108" s="793"/>
      <c r="ATP108" s="793"/>
      <c r="ATQ108" s="793"/>
      <c r="ATR108" s="793"/>
      <c r="ATS108" s="793"/>
      <c r="ATT108" s="793"/>
      <c r="ATU108" s="793"/>
      <c r="ATV108" s="793"/>
      <c r="ATW108" s="793"/>
      <c r="ATX108" s="793"/>
      <c r="ATY108" s="793"/>
      <c r="ATZ108" s="793"/>
      <c r="AUA108" s="793"/>
      <c r="AUB108" s="793"/>
      <c r="AUC108" s="793"/>
      <c r="AUD108" s="793"/>
      <c r="AUE108" s="793"/>
      <c r="AUF108" s="793"/>
      <c r="AUG108" s="793"/>
      <c r="AUH108" s="793"/>
      <c r="AUI108" s="793"/>
      <c r="AUJ108" s="793"/>
      <c r="AUK108" s="793"/>
      <c r="AUL108" s="793"/>
      <c r="AUM108" s="793"/>
      <c r="AUN108" s="793"/>
      <c r="AUO108" s="793"/>
      <c r="AUP108" s="793"/>
      <c r="AUQ108" s="793"/>
      <c r="AUR108" s="793"/>
      <c r="AUS108" s="793"/>
      <c r="AUT108" s="793"/>
      <c r="AUU108" s="793"/>
      <c r="AUV108" s="793"/>
      <c r="AUW108" s="793"/>
      <c r="AUX108" s="793"/>
      <c r="AUY108" s="793"/>
      <c r="AUZ108" s="793"/>
      <c r="AVA108" s="793"/>
      <c r="AVB108" s="793"/>
      <c r="AVC108" s="793"/>
      <c r="AVD108" s="793"/>
      <c r="AVE108" s="793"/>
      <c r="AVF108" s="793"/>
      <c r="AVG108" s="793"/>
      <c r="AVH108" s="793"/>
      <c r="AVI108" s="793"/>
      <c r="AVJ108" s="793"/>
      <c r="AVK108" s="793"/>
      <c r="AVL108" s="793"/>
      <c r="AVM108" s="793"/>
      <c r="AVN108" s="793"/>
      <c r="AVO108" s="793"/>
      <c r="AVP108" s="793"/>
      <c r="AVQ108" s="793"/>
      <c r="AVR108" s="793"/>
      <c r="AVS108" s="793"/>
      <c r="AVT108" s="793"/>
      <c r="AVU108" s="793"/>
      <c r="AVV108" s="793"/>
      <c r="AVW108" s="793"/>
      <c r="AVX108" s="793"/>
      <c r="AVY108" s="793"/>
      <c r="AVZ108" s="793"/>
      <c r="AWA108" s="793"/>
      <c r="AWB108" s="793"/>
      <c r="AWC108" s="793"/>
      <c r="AWD108" s="793"/>
      <c r="AWE108" s="793"/>
      <c r="AWF108" s="793"/>
      <c r="AWG108" s="793"/>
      <c r="AWH108" s="793"/>
      <c r="AWI108" s="793"/>
      <c r="AWJ108" s="793"/>
      <c r="AWK108" s="793"/>
      <c r="AWL108" s="793"/>
      <c r="AWM108" s="793"/>
      <c r="AWN108" s="793"/>
      <c r="AWO108" s="793"/>
      <c r="AWP108" s="793"/>
      <c r="AWQ108" s="793"/>
      <c r="AWR108" s="793"/>
      <c r="AWS108" s="793"/>
      <c r="AWT108" s="793"/>
      <c r="AWU108" s="793"/>
      <c r="AWV108" s="793"/>
      <c r="AWW108" s="793"/>
      <c r="AWX108" s="793"/>
      <c r="AWY108" s="793"/>
      <c r="AWZ108" s="793"/>
      <c r="AXA108" s="793"/>
      <c r="AXB108" s="793"/>
      <c r="AXC108" s="793"/>
      <c r="AXD108" s="793"/>
      <c r="AXE108" s="793"/>
      <c r="AXF108" s="793"/>
      <c r="AXG108" s="793"/>
      <c r="AXH108" s="793"/>
      <c r="AXI108" s="793"/>
      <c r="AXJ108" s="793"/>
      <c r="AXK108" s="793"/>
      <c r="AXL108" s="793"/>
      <c r="AXM108" s="793"/>
      <c r="AXN108" s="793"/>
      <c r="AXO108" s="793"/>
      <c r="AXP108" s="793"/>
      <c r="AXQ108" s="793"/>
      <c r="AXR108" s="793"/>
      <c r="AXS108" s="793"/>
      <c r="AXT108" s="793"/>
      <c r="AXU108" s="793"/>
      <c r="AXV108" s="793"/>
      <c r="AXW108" s="793"/>
      <c r="AXX108" s="793"/>
      <c r="AXY108" s="793"/>
      <c r="AXZ108" s="793"/>
      <c r="AYA108" s="793"/>
      <c r="AYB108" s="793"/>
      <c r="AYC108" s="793"/>
      <c r="AYD108" s="793"/>
      <c r="AYE108" s="793"/>
      <c r="AYF108" s="793"/>
      <c r="AYG108" s="793"/>
      <c r="AYH108" s="793"/>
      <c r="AYI108" s="793"/>
      <c r="AYJ108" s="793"/>
      <c r="AYK108" s="793"/>
      <c r="AYL108" s="793"/>
      <c r="AYM108" s="793"/>
      <c r="AYN108" s="793"/>
      <c r="AYO108" s="793"/>
      <c r="AYP108" s="793"/>
      <c r="AYQ108" s="793"/>
      <c r="AYR108" s="793"/>
      <c r="AYS108" s="793"/>
      <c r="AYT108" s="793"/>
      <c r="AYU108" s="793"/>
      <c r="AYV108" s="793"/>
      <c r="AYW108" s="793"/>
      <c r="AYX108" s="793"/>
      <c r="AYY108" s="793"/>
      <c r="AYZ108" s="793"/>
      <c r="AZA108" s="793"/>
      <c r="AZB108" s="793"/>
      <c r="AZC108" s="793"/>
      <c r="AZD108" s="793"/>
      <c r="AZE108" s="793"/>
      <c r="AZF108" s="793"/>
      <c r="AZG108" s="793"/>
      <c r="AZH108" s="793"/>
      <c r="AZI108" s="793"/>
      <c r="AZJ108" s="793"/>
      <c r="AZK108" s="793"/>
      <c r="AZL108" s="793"/>
      <c r="AZM108" s="793"/>
      <c r="AZN108" s="793"/>
      <c r="AZO108" s="793"/>
      <c r="AZP108" s="793"/>
      <c r="AZQ108" s="793"/>
      <c r="AZR108" s="793"/>
      <c r="AZS108" s="793"/>
      <c r="AZT108" s="793"/>
      <c r="AZU108" s="793"/>
      <c r="AZV108" s="793"/>
      <c r="AZW108" s="793"/>
      <c r="AZX108" s="793"/>
      <c r="AZY108" s="793"/>
      <c r="AZZ108" s="793"/>
      <c r="BAA108" s="793"/>
      <c r="BAB108" s="793"/>
      <c r="BAC108" s="793"/>
      <c r="BAD108" s="793"/>
      <c r="BAE108" s="793"/>
      <c r="BAF108" s="793"/>
      <c r="BAG108" s="793"/>
      <c r="BAH108" s="793"/>
      <c r="BAI108" s="793"/>
      <c r="BAJ108" s="793"/>
      <c r="BAK108" s="793"/>
      <c r="BAL108" s="793"/>
      <c r="BAM108" s="793"/>
      <c r="BAN108" s="793"/>
      <c r="BAO108" s="793"/>
      <c r="BAP108" s="793"/>
      <c r="BAQ108" s="793"/>
      <c r="BAR108" s="793"/>
      <c r="BAS108" s="793"/>
      <c r="BAT108" s="793"/>
      <c r="BAU108" s="793"/>
      <c r="BAV108" s="793"/>
      <c r="BAW108" s="793"/>
      <c r="BAX108" s="793"/>
      <c r="BAY108" s="793"/>
      <c r="BAZ108" s="793"/>
      <c r="BBA108" s="793"/>
      <c r="BBB108" s="793"/>
      <c r="BBC108" s="793"/>
      <c r="BBD108" s="793"/>
      <c r="BBE108" s="793"/>
      <c r="BBF108" s="793"/>
      <c r="BBG108" s="793"/>
      <c r="BBH108" s="793"/>
      <c r="BBI108" s="793"/>
      <c r="BBJ108" s="793"/>
      <c r="BBK108" s="793"/>
      <c r="BBL108" s="793"/>
      <c r="BBM108" s="793"/>
      <c r="BBN108" s="793"/>
      <c r="BBO108" s="793"/>
      <c r="BBP108" s="793"/>
      <c r="BBQ108" s="793"/>
      <c r="BBR108" s="793"/>
      <c r="BBS108" s="793"/>
      <c r="BBT108" s="793"/>
      <c r="BBU108" s="793"/>
      <c r="BBV108" s="793"/>
      <c r="BBW108" s="793"/>
      <c r="BBX108" s="793"/>
      <c r="BBY108" s="793"/>
      <c r="BBZ108" s="793"/>
      <c r="BCA108" s="793"/>
      <c r="BCB108" s="793"/>
      <c r="BCC108" s="793"/>
      <c r="BCD108" s="793"/>
      <c r="BCE108" s="793"/>
      <c r="BCF108" s="793"/>
      <c r="BCG108" s="793"/>
      <c r="BCH108" s="793"/>
      <c r="BCI108" s="793"/>
      <c r="BCJ108" s="793"/>
      <c r="BCK108" s="793"/>
      <c r="BCL108" s="793"/>
      <c r="BCM108" s="793"/>
      <c r="BCN108" s="793"/>
      <c r="BCO108" s="793"/>
      <c r="BCP108" s="793"/>
      <c r="BCQ108" s="793"/>
      <c r="BCR108" s="793"/>
      <c r="BCS108" s="793"/>
      <c r="BCT108" s="793"/>
      <c r="BCU108" s="793"/>
      <c r="BCV108" s="793"/>
      <c r="BCW108" s="793"/>
      <c r="BCX108" s="793"/>
      <c r="BCY108" s="793"/>
      <c r="BCZ108" s="793"/>
      <c r="BDA108" s="793"/>
      <c r="BDB108" s="793"/>
      <c r="BDC108" s="793"/>
      <c r="BDD108" s="793"/>
      <c r="BDE108" s="793"/>
      <c r="BDF108" s="793"/>
      <c r="BDG108" s="793"/>
      <c r="BDH108" s="793"/>
      <c r="BDI108" s="793"/>
      <c r="BDJ108" s="793"/>
      <c r="BDK108" s="793"/>
      <c r="BDL108" s="793"/>
      <c r="BDM108" s="793"/>
      <c r="BDN108" s="793"/>
      <c r="BDO108" s="793"/>
      <c r="BDP108" s="793"/>
      <c r="BDQ108" s="793"/>
      <c r="BDR108" s="793"/>
      <c r="BDS108" s="793"/>
      <c r="BDT108" s="793"/>
      <c r="BDU108" s="793"/>
      <c r="BDV108" s="793"/>
      <c r="BDW108" s="793"/>
      <c r="BDX108" s="793"/>
      <c r="BDY108" s="793"/>
      <c r="BDZ108" s="793"/>
      <c r="BEA108" s="793"/>
      <c r="BEB108" s="793"/>
      <c r="BEC108" s="793"/>
      <c r="BED108" s="793"/>
      <c r="BEE108" s="793"/>
      <c r="BEF108" s="793"/>
      <c r="BEG108" s="793"/>
      <c r="BEH108" s="793"/>
      <c r="BEI108" s="793"/>
      <c r="BEJ108" s="793"/>
      <c r="BEK108" s="793"/>
      <c r="BEL108" s="793"/>
      <c r="BEM108" s="793"/>
      <c r="BEN108" s="793"/>
      <c r="BEO108" s="793"/>
      <c r="BEP108" s="793"/>
      <c r="BEQ108" s="793"/>
      <c r="BER108" s="793"/>
      <c r="BES108" s="793"/>
      <c r="BET108" s="793"/>
      <c r="BEU108" s="793"/>
      <c r="BEV108" s="793"/>
      <c r="BEW108" s="793"/>
      <c r="BEX108" s="793"/>
      <c r="BEY108" s="793"/>
      <c r="BEZ108" s="793"/>
      <c r="BFA108" s="793"/>
      <c r="BFB108" s="793"/>
      <c r="BFC108" s="793"/>
      <c r="BFD108" s="793"/>
      <c r="BFE108" s="793"/>
      <c r="BFF108" s="793"/>
      <c r="BFG108" s="793"/>
      <c r="BFH108" s="793"/>
      <c r="BFI108" s="793"/>
      <c r="BFJ108" s="793"/>
      <c r="BFK108" s="793"/>
      <c r="BFL108" s="793"/>
      <c r="BFM108" s="793"/>
      <c r="BFN108" s="793"/>
      <c r="BFO108" s="793"/>
      <c r="BFP108" s="793"/>
      <c r="BFQ108" s="793"/>
      <c r="BFR108" s="793"/>
      <c r="BFS108" s="793"/>
      <c r="BFT108" s="793"/>
      <c r="BFU108" s="793"/>
      <c r="BFV108" s="793"/>
      <c r="BFW108" s="793"/>
      <c r="BFX108" s="793"/>
      <c r="BFY108" s="793"/>
      <c r="BFZ108" s="793"/>
      <c r="BGA108" s="793"/>
      <c r="BGB108" s="793"/>
      <c r="BGC108" s="793"/>
      <c r="BGD108" s="793"/>
      <c r="BGE108" s="793"/>
      <c r="BGF108" s="793"/>
      <c r="BGG108" s="793"/>
      <c r="BGH108" s="793"/>
      <c r="BGI108" s="793"/>
      <c r="BGJ108" s="793"/>
      <c r="BGK108" s="793"/>
      <c r="BGL108" s="793"/>
      <c r="BGM108" s="793"/>
      <c r="BGN108" s="793"/>
      <c r="BGO108" s="793"/>
      <c r="BGP108" s="793"/>
      <c r="BGQ108" s="793"/>
      <c r="BGR108" s="793"/>
      <c r="BGS108" s="793"/>
      <c r="BGT108" s="793"/>
      <c r="BGU108" s="793"/>
      <c r="BGV108" s="793"/>
      <c r="BGW108" s="793"/>
      <c r="BGX108" s="793"/>
      <c r="BGY108" s="793"/>
      <c r="BGZ108" s="793"/>
      <c r="BHA108" s="793"/>
      <c r="BHB108" s="793"/>
      <c r="BHC108" s="793"/>
      <c r="BHD108" s="793"/>
      <c r="BHE108" s="793"/>
      <c r="BHF108" s="793"/>
      <c r="BHG108" s="793"/>
      <c r="BHH108" s="793"/>
      <c r="BHI108" s="793"/>
      <c r="BHJ108" s="793"/>
      <c r="BHK108" s="793"/>
      <c r="BHL108" s="793"/>
      <c r="BHM108" s="793"/>
      <c r="BHN108" s="793"/>
      <c r="BHO108" s="793"/>
      <c r="BHP108" s="793"/>
      <c r="BHQ108" s="793"/>
      <c r="BHR108" s="793"/>
      <c r="BHS108" s="793"/>
      <c r="BHT108" s="793"/>
      <c r="BHU108" s="793"/>
      <c r="BHV108" s="793"/>
      <c r="BHW108" s="793"/>
      <c r="BHX108" s="793"/>
      <c r="BHY108" s="793"/>
      <c r="BHZ108" s="793"/>
      <c r="BIA108" s="793"/>
      <c r="BIB108" s="793"/>
      <c r="BIC108" s="793"/>
      <c r="BID108" s="793"/>
      <c r="BIE108" s="793"/>
      <c r="BIF108" s="793"/>
      <c r="BIG108" s="793"/>
      <c r="BIH108" s="793"/>
      <c r="BII108" s="793"/>
      <c r="BIJ108" s="793"/>
      <c r="BIK108" s="793"/>
      <c r="BIL108" s="793"/>
      <c r="BIM108" s="793"/>
      <c r="BIN108" s="793"/>
      <c r="BIO108" s="793"/>
      <c r="BIP108" s="793"/>
      <c r="BIQ108" s="793"/>
      <c r="BIR108" s="793"/>
      <c r="BIS108" s="793"/>
      <c r="BIT108" s="793"/>
      <c r="BIU108" s="793"/>
      <c r="BIV108" s="793"/>
      <c r="BIW108" s="793"/>
      <c r="BIX108" s="793"/>
      <c r="BIY108" s="793"/>
      <c r="BIZ108" s="793"/>
      <c r="BJA108" s="793"/>
      <c r="BJB108" s="793"/>
      <c r="BJC108" s="793"/>
      <c r="BJD108" s="793"/>
      <c r="BJE108" s="793"/>
      <c r="BJF108" s="793"/>
      <c r="BJG108" s="793"/>
      <c r="BJH108" s="793"/>
      <c r="BJI108" s="793"/>
      <c r="BJJ108" s="793"/>
      <c r="BJK108" s="793"/>
      <c r="BJL108" s="793"/>
      <c r="BJM108" s="793"/>
      <c r="BJN108" s="793"/>
      <c r="BJO108" s="793"/>
      <c r="BJP108" s="793"/>
      <c r="BJQ108" s="793"/>
      <c r="BJR108" s="793"/>
      <c r="BJS108" s="793"/>
      <c r="BJT108" s="793"/>
      <c r="BJU108" s="793"/>
      <c r="BJV108" s="793"/>
      <c r="BJW108" s="793"/>
      <c r="BJX108" s="793"/>
      <c r="BJY108" s="793"/>
      <c r="BJZ108" s="793"/>
      <c r="BKA108" s="793"/>
      <c r="BKB108" s="793"/>
      <c r="BKC108" s="793"/>
      <c r="BKD108" s="793"/>
      <c r="BKE108" s="793"/>
      <c r="BKF108" s="793"/>
      <c r="BKG108" s="793"/>
      <c r="BKH108" s="793"/>
      <c r="BKI108" s="793"/>
      <c r="BKJ108" s="793"/>
      <c r="BKK108" s="793"/>
      <c r="BKL108" s="793"/>
      <c r="BKM108" s="793"/>
      <c r="BKN108" s="793"/>
      <c r="BKO108" s="793"/>
      <c r="BKP108" s="793"/>
      <c r="BKQ108" s="793"/>
      <c r="BKR108" s="793"/>
      <c r="BKS108" s="793"/>
      <c r="BKT108" s="793"/>
      <c r="BKU108" s="793"/>
      <c r="BKV108" s="793"/>
      <c r="BKW108" s="793"/>
      <c r="BKX108" s="793"/>
      <c r="BKY108" s="793"/>
      <c r="BKZ108" s="793"/>
      <c r="BLA108" s="793"/>
      <c r="BLB108" s="793"/>
      <c r="BLC108" s="793"/>
      <c r="BLD108" s="793"/>
      <c r="BLE108" s="793"/>
      <c r="BLF108" s="793"/>
      <c r="BLG108" s="793"/>
      <c r="BLH108" s="793"/>
      <c r="BLI108" s="793"/>
      <c r="BLJ108" s="793"/>
      <c r="BLK108" s="793"/>
      <c r="BLL108" s="793"/>
      <c r="BLM108" s="793"/>
      <c r="BLN108" s="793"/>
      <c r="BLO108" s="793"/>
      <c r="BLP108" s="793"/>
      <c r="BLQ108" s="793"/>
      <c r="BLR108" s="793"/>
      <c r="BLS108" s="793"/>
      <c r="BLT108" s="793"/>
      <c r="BLU108" s="793"/>
      <c r="BLV108" s="793"/>
      <c r="BLW108" s="793"/>
      <c r="BLX108" s="793"/>
      <c r="BLY108" s="793"/>
      <c r="BLZ108" s="793"/>
      <c r="BMA108" s="793"/>
      <c r="BMB108" s="793"/>
      <c r="BMC108" s="793"/>
      <c r="BMD108" s="793"/>
      <c r="BME108" s="793"/>
      <c r="BMF108" s="793"/>
      <c r="BMG108" s="793"/>
      <c r="BMH108" s="793"/>
      <c r="BMI108" s="793"/>
      <c r="BMJ108" s="793"/>
      <c r="BMK108" s="793"/>
      <c r="BML108" s="793"/>
      <c r="BMM108" s="793"/>
      <c r="BMN108" s="793"/>
      <c r="BMO108" s="793"/>
      <c r="BMP108" s="793"/>
      <c r="BMQ108" s="793"/>
      <c r="BMR108" s="793"/>
      <c r="BMS108" s="793"/>
      <c r="BMT108" s="793"/>
      <c r="BMU108" s="793"/>
      <c r="BMV108" s="793"/>
      <c r="BMW108" s="793"/>
      <c r="BMX108" s="793"/>
      <c r="BMY108" s="793"/>
      <c r="BMZ108" s="793"/>
      <c r="BNA108" s="793"/>
      <c r="BNB108" s="793"/>
      <c r="BNC108" s="793"/>
      <c r="BND108" s="793"/>
      <c r="BNE108" s="793"/>
      <c r="BNF108" s="793"/>
      <c r="BNG108" s="793"/>
      <c r="BNH108" s="793"/>
      <c r="BNI108" s="793"/>
      <c r="BNJ108" s="793"/>
      <c r="BNK108" s="793"/>
      <c r="BNL108" s="793"/>
      <c r="BNM108" s="793"/>
      <c r="BNN108" s="793"/>
      <c r="BNO108" s="793"/>
      <c r="BNP108" s="793"/>
      <c r="BNQ108" s="793"/>
      <c r="BNR108" s="793"/>
      <c r="BNS108" s="793"/>
      <c r="BNT108" s="793"/>
      <c r="BNU108" s="793"/>
      <c r="BNV108" s="793"/>
      <c r="BNW108" s="793"/>
      <c r="BNX108" s="793"/>
      <c r="BNY108" s="793"/>
      <c r="BNZ108" s="793"/>
      <c r="BOA108" s="793"/>
      <c r="BOB108" s="793"/>
      <c r="BOC108" s="793"/>
      <c r="BOD108" s="793"/>
      <c r="BOE108" s="793"/>
      <c r="BOF108" s="793"/>
      <c r="BOG108" s="793"/>
      <c r="BOH108" s="793"/>
      <c r="BOI108" s="793"/>
      <c r="BOJ108" s="793"/>
      <c r="BOK108" s="793"/>
      <c r="BOL108" s="793"/>
      <c r="BOM108" s="793"/>
      <c r="BON108" s="793"/>
      <c r="BOO108" s="793"/>
      <c r="BOP108" s="793"/>
      <c r="BOQ108" s="793"/>
      <c r="BOR108" s="793"/>
      <c r="BOS108" s="793"/>
      <c r="BOT108" s="793"/>
      <c r="BOU108" s="793"/>
      <c r="BOV108" s="793"/>
      <c r="BOW108" s="793"/>
      <c r="BOX108" s="793"/>
      <c r="BOY108" s="793"/>
      <c r="BOZ108" s="793"/>
      <c r="BPA108" s="793"/>
      <c r="BPB108" s="793"/>
      <c r="BPC108" s="793"/>
      <c r="BPD108" s="793"/>
      <c r="BPE108" s="793"/>
      <c r="BPF108" s="793"/>
      <c r="BPG108" s="793"/>
      <c r="BPH108" s="793"/>
      <c r="BPI108" s="793"/>
      <c r="BPJ108" s="793"/>
      <c r="BPK108" s="793"/>
      <c r="BPL108" s="793"/>
      <c r="BPM108" s="793"/>
      <c r="BPN108" s="793"/>
      <c r="BPO108" s="793"/>
      <c r="BPP108" s="793"/>
      <c r="BPQ108" s="793"/>
      <c r="BPR108" s="793"/>
      <c r="BPS108" s="793"/>
      <c r="BPT108" s="793"/>
      <c r="BPU108" s="793"/>
      <c r="BPV108" s="793"/>
      <c r="BPW108" s="793"/>
      <c r="BPX108" s="793"/>
      <c r="BPY108" s="793"/>
      <c r="BPZ108" s="793"/>
      <c r="BQA108" s="793"/>
      <c r="BQB108" s="793"/>
      <c r="BQC108" s="793"/>
      <c r="BQD108" s="793"/>
      <c r="BQE108" s="793"/>
      <c r="BQF108" s="793"/>
      <c r="BQG108" s="793"/>
      <c r="BQH108" s="793"/>
      <c r="BQI108" s="793"/>
      <c r="BQJ108" s="793"/>
      <c r="BQK108" s="793"/>
      <c r="BQL108" s="793"/>
      <c r="BQM108" s="793"/>
      <c r="BQN108" s="793"/>
      <c r="BQO108" s="793"/>
      <c r="BQP108" s="793"/>
      <c r="BQQ108" s="793"/>
      <c r="BQR108" s="793"/>
      <c r="BQS108" s="793"/>
      <c r="BQT108" s="793"/>
      <c r="BQU108" s="793"/>
      <c r="BQV108" s="793"/>
      <c r="BQW108" s="793"/>
      <c r="BQX108" s="793"/>
      <c r="BQY108" s="793"/>
      <c r="BQZ108" s="793"/>
      <c r="BRA108" s="793"/>
      <c r="BRB108" s="793"/>
      <c r="BRC108" s="793"/>
      <c r="BRD108" s="793"/>
      <c r="BRE108" s="793"/>
      <c r="BRF108" s="793"/>
      <c r="BRG108" s="793"/>
      <c r="BRH108" s="793"/>
      <c r="BRI108" s="793"/>
      <c r="BRJ108" s="793"/>
      <c r="BRK108" s="793"/>
      <c r="BRL108" s="793"/>
      <c r="BRM108" s="793"/>
      <c r="BRN108" s="793"/>
      <c r="BRO108" s="793"/>
      <c r="BRP108" s="793"/>
      <c r="BRQ108" s="793"/>
      <c r="BRR108" s="793"/>
      <c r="BRS108" s="793"/>
      <c r="BRT108" s="793"/>
      <c r="BRU108" s="793"/>
      <c r="BRV108" s="793"/>
      <c r="BRW108" s="793"/>
      <c r="BRX108" s="793"/>
      <c r="BRY108" s="793"/>
      <c r="BRZ108" s="793"/>
      <c r="BSA108" s="793"/>
      <c r="BSB108" s="793"/>
      <c r="BSC108" s="793"/>
      <c r="BSD108" s="793"/>
      <c r="BSE108" s="793"/>
      <c r="BSF108" s="793"/>
      <c r="BSG108" s="793"/>
      <c r="BSH108" s="793"/>
      <c r="BSI108" s="793"/>
      <c r="BSJ108" s="793"/>
      <c r="BSK108" s="793"/>
      <c r="BSL108" s="793"/>
      <c r="BSM108" s="793"/>
      <c r="BSN108" s="793"/>
      <c r="BSO108" s="793"/>
      <c r="BSP108" s="793"/>
      <c r="BSQ108" s="793"/>
      <c r="BSR108" s="793"/>
      <c r="BSS108" s="793"/>
      <c r="BST108" s="793"/>
      <c r="BSU108" s="793"/>
      <c r="BSV108" s="793"/>
      <c r="BSW108" s="793"/>
      <c r="BSX108" s="793"/>
      <c r="BSY108" s="793"/>
      <c r="BSZ108" s="793"/>
      <c r="BTA108" s="793"/>
      <c r="BTB108" s="793"/>
      <c r="BTC108" s="793"/>
      <c r="BTD108" s="793"/>
      <c r="BTE108" s="793"/>
      <c r="BTF108" s="793"/>
      <c r="BTG108" s="793"/>
      <c r="BTH108" s="793"/>
      <c r="BTI108" s="793"/>
      <c r="BTJ108" s="793"/>
      <c r="BTK108" s="793"/>
      <c r="BTL108" s="793"/>
      <c r="BTM108" s="793"/>
      <c r="BTN108" s="793"/>
      <c r="BTO108" s="793"/>
      <c r="BTP108" s="793"/>
      <c r="BTQ108" s="793"/>
      <c r="BTR108" s="793"/>
      <c r="BTS108" s="793"/>
      <c r="BTT108" s="793"/>
      <c r="BTU108" s="793"/>
      <c r="BTV108" s="793"/>
      <c r="BTW108" s="793"/>
      <c r="BTX108" s="793"/>
      <c r="BTY108" s="793"/>
      <c r="BTZ108" s="793"/>
      <c r="BUA108" s="793"/>
      <c r="BUB108" s="793"/>
      <c r="BUC108" s="793"/>
      <c r="BUD108" s="793"/>
      <c r="BUE108" s="793"/>
      <c r="BUF108" s="793"/>
      <c r="BUG108" s="793"/>
      <c r="BUH108" s="793"/>
      <c r="BUI108" s="793"/>
      <c r="BUJ108" s="793"/>
      <c r="BUK108" s="793"/>
      <c r="BUL108" s="793"/>
      <c r="BUM108" s="793"/>
      <c r="BUN108" s="793"/>
      <c r="BUO108" s="793"/>
      <c r="BUP108" s="793"/>
      <c r="BUQ108" s="793"/>
      <c r="BUR108" s="793"/>
      <c r="BUS108" s="793"/>
      <c r="BUT108" s="793"/>
      <c r="BUU108" s="793"/>
      <c r="BUV108" s="793"/>
      <c r="BUW108" s="793"/>
      <c r="BUX108" s="793"/>
      <c r="BUY108" s="793"/>
      <c r="BUZ108" s="793"/>
      <c r="BVA108" s="793"/>
      <c r="BVB108" s="793"/>
      <c r="BVC108" s="793"/>
      <c r="BVD108" s="793"/>
      <c r="BVE108" s="793"/>
      <c r="BVF108" s="793"/>
      <c r="BVG108" s="793"/>
      <c r="BVH108" s="793"/>
      <c r="BVI108" s="793"/>
      <c r="BVJ108" s="793"/>
      <c r="BVK108" s="793"/>
      <c r="BVL108" s="793"/>
      <c r="BVM108" s="793"/>
      <c r="BVN108" s="793"/>
      <c r="BVO108" s="793"/>
      <c r="BVP108" s="793"/>
      <c r="BVQ108" s="793"/>
      <c r="BVR108" s="793"/>
      <c r="BVS108" s="793"/>
      <c r="BVT108" s="793"/>
      <c r="BVU108" s="793"/>
      <c r="BVV108" s="793"/>
      <c r="BVW108" s="793"/>
      <c r="BVX108" s="793"/>
      <c r="BVY108" s="793"/>
      <c r="BVZ108" s="793"/>
      <c r="BWA108" s="793"/>
      <c r="BWB108" s="793"/>
      <c r="BWC108" s="793"/>
      <c r="BWD108" s="793"/>
      <c r="BWE108" s="793"/>
      <c r="BWF108" s="793"/>
      <c r="BWG108" s="793"/>
      <c r="BWH108" s="793"/>
      <c r="BWI108" s="793"/>
      <c r="BWJ108" s="793"/>
      <c r="BWK108" s="793"/>
      <c r="BWL108" s="793"/>
      <c r="BWM108" s="793"/>
      <c r="BWN108" s="793"/>
      <c r="BWO108" s="793"/>
      <c r="BWP108" s="793"/>
      <c r="BWQ108" s="793"/>
      <c r="BWR108" s="793"/>
      <c r="BWS108" s="793"/>
      <c r="BWT108" s="793"/>
      <c r="BWU108" s="793"/>
      <c r="BWV108" s="793"/>
      <c r="BWW108" s="793"/>
      <c r="BWX108" s="793"/>
      <c r="BWY108" s="793"/>
      <c r="BWZ108" s="793"/>
      <c r="BXA108" s="793"/>
      <c r="BXB108" s="793"/>
      <c r="BXC108" s="793"/>
      <c r="BXD108" s="793"/>
      <c r="BXE108" s="793"/>
      <c r="BXF108" s="793"/>
      <c r="BXG108" s="793"/>
      <c r="BXH108" s="793"/>
      <c r="BXI108" s="793"/>
      <c r="BXJ108" s="793"/>
      <c r="BXK108" s="793"/>
      <c r="BXL108" s="793"/>
      <c r="BXM108" s="793"/>
      <c r="BXN108" s="793"/>
      <c r="BXO108" s="793"/>
      <c r="BXP108" s="793"/>
      <c r="BXQ108" s="793"/>
      <c r="BXR108" s="793"/>
      <c r="BXS108" s="793"/>
      <c r="BXT108" s="793"/>
      <c r="BXU108" s="793"/>
      <c r="BXV108" s="793"/>
      <c r="BXW108" s="793"/>
      <c r="BXX108" s="793"/>
      <c r="BXY108" s="793"/>
      <c r="BXZ108" s="793"/>
      <c r="BYA108" s="793"/>
      <c r="BYB108" s="793"/>
      <c r="BYC108" s="793"/>
      <c r="BYD108" s="793"/>
      <c r="BYE108" s="793"/>
      <c r="BYF108" s="793"/>
      <c r="BYG108" s="793"/>
      <c r="BYH108" s="793"/>
      <c r="BYI108" s="793"/>
      <c r="BYJ108" s="793"/>
      <c r="BYK108" s="793"/>
      <c r="BYL108" s="793"/>
      <c r="BYM108" s="793"/>
      <c r="BYN108" s="793"/>
      <c r="BYO108" s="793"/>
      <c r="BYP108" s="793"/>
      <c r="BYQ108" s="793"/>
      <c r="BYR108" s="793"/>
      <c r="BYS108" s="793"/>
      <c r="BYT108" s="793"/>
      <c r="BYU108" s="793"/>
      <c r="BYV108" s="793"/>
      <c r="BYW108" s="793"/>
      <c r="BYX108" s="793"/>
      <c r="BYY108" s="793"/>
      <c r="BYZ108" s="793"/>
      <c r="BZA108" s="793"/>
      <c r="BZB108" s="793"/>
      <c r="BZC108" s="793"/>
      <c r="BZD108" s="793"/>
      <c r="BZE108" s="793"/>
      <c r="BZF108" s="793"/>
      <c r="BZG108" s="793"/>
      <c r="BZH108" s="793"/>
      <c r="BZI108" s="793"/>
      <c r="BZJ108" s="793"/>
      <c r="BZK108" s="793"/>
      <c r="BZL108" s="793"/>
      <c r="BZM108" s="793"/>
      <c r="BZN108" s="793"/>
      <c r="BZO108" s="793"/>
      <c r="BZP108" s="793"/>
      <c r="BZQ108" s="793"/>
      <c r="BZR108" s="793"/>
      <c r="BZS108" s="793"/>
      <c r="BZT108" s="793"/>
      <c r="BZU108" s="793"/>
      <c r="BZV108" s="793"/>
      <c r="BZW108" s="793"/>
      <c r="BZX108" s="793"/>
      <c r="BZY108" s="793"/>
      <c r="BZZ108" s="793"/>
      <c r="CAA108" s="793"/>
      <c r="CAB108" s="793"/>
      <c r="CAC108" s="793"/>
      <c r="CAD108" s="793"/>
      <c r="CAE108" s="793"/>
      <c r="CAF108" s="793"/>
      <c r="CAG108" s="793"/>
      <c r="CAH108" s="793"/>
      <c r="CAI108" s="793"/>
      <c r="CAJ108" s="793"/>
      <c r="CAK108" s="793"/>
      <c r="CAL108" s="793"/>
      <c r="CAM108" s="793"/>
      <c r="CAN108" s="793"/>
      <c r="CAO108" s="793"/>
      <c r="CAP108" s="793"/>
      <c r="CAQ108" s="793"/>
      <c r="CAR108" s="793"/>
      <c r="CAS108" s="793"/>
      <c r="CAT108" s="793"/>
      <c r="CAU108" s="793"/>
      <c r="CAV108" s="793"/>
      <c r="CAW108" s="793"/>
      <c r="CAX108" s="793"/>
      <c r="CAY108" s="793"/>
      <c r="CAZ108" s="793"/>
      <c r="CBA108" s="793"/>
      <c r="CBB108" s="793"/>
      <c r="CBC108" s="793"/>
      <c r="CBD108" s="793"/>
      <c r="CBE108" s="793"/>
      <c r="CBF108" s="793"/>
      <c r="CBG108" s="793"/>
      <c r="CBH108" s="793"/>
      <c r="CBI108" s="793"/>
      <c r="CBJ108" s="793"/>
      <c r="CBK108" s="793"/>
      <c r="CBL108" s="793"/>
      <c r="CBM108" s="793"/>
      <c r="CBN108" s="793"/>
      <c r="CBO108" s="793"/>
      <c r="CBP108" s="793"/>
      <c r="CBQ108" s="793"/>
      <c r="CBR108" s="793"/>
      <c r="CBS108" s="793"/>
      <c r="CBT108" s="793"/>
      <c r="CBU108" s="793"/>
      <c r="CBV108" s="793"/>
      <c r="CBW108" s="793"/>
      <c r="CBX108" s="793"/>
      <c r="CBY108" s="793"/>
      <c r="CBZ108" s="793"/>
      <c r="CCA108" s="793"/>
      <c r="CCB108" s="793"/>
      <c r="CCC108" s="793"/>
      <c r="CCD108" s="793"/>
      <c r="CCE108" s="793"/>
      <c r="CCF108" s="793"/>
      <c r="CCG108" s="793"/>
      <c r="CCH108" s="793"/>
      <c r="CCI108" s="793"/>
      <c r="CCJ108" s="793"/>
      <c r="CCK108" s="793"/>
      <c r="CCL108" s="793"/>
      <c r="CCM108" s="793"/>
      <c r="CCN108" s="793"/>
      <c r="CCO108" s="793"/>
      <c r="CCP108" s="793"/>
      <c r="CCQ108" s="793"/>
      <c r="CCR108" s="793"/>
      <c r="CCS108" s="793"/>
      <c r="CCT108" s="793"/>
      <c r="CCU108" s="793"/>
      <c r="CCV108" s="793"/>
      <c r="CCW108" s="793"/>
      <c r="CCX108" s="793"/>
      <c r="CCY108" s="793"/>
      <c r="CCZ108" s="793"/>
      <c r="CDA108" s="793"/>
      <c r="CDB108" s="793"/>
      <c r="CDC108" s="793"/>
      <c r="CDD108" s="793"/>
      <c r="CDE108" s="793"/>
      <c r="CDF108" s="793"/>
      <c r="CDG108" s="793"/>
      <c r="CDH108" s="793"/>
      <c r="CDI108" s="793"/>
      <c r="CDJ108" s="793"/>
      <c r="CDK108" s="793"/>
      <c r="CDL108" s="793"/>
      <c r="CDM108" s="793"/>
      <c r="CDN108" s="793"/>
      <c r="CDO108" s="793"/>
      <c r="CDP108" s="793"/>
      <c r="CDQ108" s="793"/>
      <c r="CDR108" s="793"/>
      <c r="CDS108" s="793"/>
      <c r="CDT108" s="793"/>
      <c r="CDU108" s="793"/>
      <c r="CDV108" s="793"/>
      <c r="CDW108" s="793"/>
      <c r="CDX108" s="793"/>
      <c r="CDY108" s="793"/>
      <c r="CDZ108" s="793"/>
      <c r="CEA108" s="793"/>
      <c r="CEB108" s="793"/>
      <c r="CEC108" s="793"/>
      <c r="CED108" s="793"/>
      <c r="CEE108" s="793"/>
      <c r="CEF108" s="793"/>
      <c r="CEG108" s="793"/>
      <c r="CEH108" s="793"/>
      <c r="CEI108" s="793"/>
      <c r="CEJ108" s="793"/>
      <c r="CEK108" s="793"/>
      <c r="CEL108" s="793"/>
      <c r="CEM108" s="793"/>
      <c r="CEN108" s="793"/>
      <c r="CEO108" s="793"/>
      <c r="CEP108" s="793"/>
      <c r="CEQ108" s="793"/>
      <c r="CER108" s="793"/>
      <c r="CES108" s="793"/>
      <c r="CET108" s="793"/>
      <c r="CEU108" s="793"/>
      <c r="CEV108" s="793"/>
      <c r="CEW108" s="793"/>
      <c r="CEX108" s="793"/>
      <c r="CEY108" s="793"/>
      <c r="CEZ108" s="793"/>
      <c r="CFA108" s="793"/>
      <c r="CFB108" s="793"/>
      <c r="CFC108" s="793"/>
      <c r="CFD108" s="793"/>
      <c r="CFE108" s="793"/>
      <c r="CFF108" s="793"/>
      <c r="CFG108" s="793"/>
      <c r="CFH108" s="793"/>
      <c r="CFI108" s="793"/>
      <c r="CFJ108" s="793"/>
      <c r="CFK108" s="793"/>
      <c r="CFL108" s="793"/>
      <c r="CFM108" s="793"/>
      <c r="CFN108" s="793"/>
      <c r="CFO108" s="793"/>
      <c r="CFP108" s="793"/>
      <c r="CFQ108" s="793"/>
      <c r="CFR108" s="793"/>
      <c r="CFS108" s="793"/>
      <c r="CFT108" s="793"/>
      <c r="CFU108" s="793"/>
      <c r="CFV108" s="793"/>
      <c r="CFW108" s="793"/>
      <c r="CFX108" s="793"/>
      <c r="CFY108" s="793"/>
      <c r="CFZ108" s="793"/>
      <c r="CGA108" s="793"/>
      <c r="CGB108" s="793"/>
      <c r="CGC108" s="793"/>
      <c r="CGD108" s="793"/>
      <c r="CGE108" s="793"/>
      <c r="CGF108" s="793"/>
      <c r="CGG108" s="793"/>
      <c r="CGH108" s="793"/>
      <c r="CGI108" s="793"/>
      <c r="CGJ108" s="793"/>
      <c r="CGK108" s="793"/>
      <c r="CGL108" s="793"/>
      <c r="CGM108" s="793"/>
      <c r="CGN108" s="793"/>
      <c r="CGO108" s="793"/>
      <c r="CGP108" s="793"/>
      <c r="CGQ108" s="793"/>
      <c r="CGR108" s="793"/>
      <c r="CGS108" s="793"/>
      <c r="CGT108" s="793"/>
      <c r="CGU108" s="793"/>
      <c r="CGV108" s="793"/>
      <c r="CGW108" s="793"/>
      <c r="CGX108" s="793"/>
      <c r="CGY108" s="793"/>
      <c r="CGZ108" s="793"/>
      <c r="CHA108" s="793"/>
      <c r="CHB108" s="793"/>
      <c r="CHC108" s="793"/>
      <c r="CHD108" s="793"/>
      <c r="CHE108" s="793"/>
      <c r="CHF108" s="793"/>
      <c r="CHG108" s="793"/>
      <c r="CHH108" s="793"/>
      <c r="CHI108" s="793"/>
      <c r="CHJ108" s="793"/>
      <c r="CHK108" s="793"/>
      <c r="CHL108" s="793"/>
      <c r="CHM108" s="793"/>
      <c r="CHN108" s="793"/>
      <c r="CHO108" s="793"/>
      <c r="CHP108" s="793"/>
      <c r="CHQ108" s="793"/>
      <c r="CHR108" s="793"/>
      <c r="CHS108" s="793"/>
      <c r="CHT108" s="793"/>
      <c r="CHU108" s="793"/>
      <c r="CHV108" s="793"/>
      <c r="CHW108" s="793"/>
      <c r="CHX108" s="793"/>
      <c r="CHY108" s="793"/>
      <c r="CHZ108" s="793"/>
      <c r="CIA108" s="793"/>
      <c r="CIB108" s="793"/>
      <c r="CIC108" s="793"/>
      <c r="CID108" s="793"/>
      <c r="CIE108" s="793"/>
      <c r="CIF108" s="793"/>
      <c r="CIG108" s="793"/>
      <c r="CIH108" s="793"/>
      <c r="CII108" s="793"/>
      <c r="CIJ108" s="793"/>
      <c r="CIK108" s="793"/>
      <c r="CIL108" s="793"/>
      <c r="CIM108" s="793"/>
      <c r="CIN108" s="793"/>
      <c r="CIO108" s="793"/>
      <c r="CIP108" s="793"/>
      <c r="CIQ108" s="793"/>
      <c r="CIR108" s="793"/>
      <c r="CIS108" s="793"/>
      <c r="CIT108" s="793"/>
      <c r="CIU108" s="793"/>
      <c r="CIV108" s="793"/>
      <c r="CIW108" s="793"/>
      <c r="CIX108" s="793"/>
      <c r="CIY108" s="793"/>
      <c r="CIZ108" s="793"/>
      <c r="CJA108" s="793"/>
      <c r="CJB108" s="793"/>
      <c r="CJC108" s="793"/>
      <c r="CJD108" s="793"/>
      <c r="CJE108" s="793"/>
      <c r="CJF108" s="793"/>
      <c r="CJG108" s="793"/>
      <c r="CJH108" s="793"/>
      <c r="CJI108" s="793"/>
      <c r="CJJ108" s="793"/>
      <c r="CJK108" s="793"/>
      <c r="CJL108" s="793"/>
      <c r="CJM108" s="793"/>
      <c r="CJN108" s="793"/>
      <c r="CJO108" s="793"/>
      <c r="CJP108" s="793"/>
      <c r="CJQ108" s="793"/>
      <c r="CJR108" s="793"/>
      <c r="CJS108" s="793"/>
      <c r="CJT108" s="793"/>
      <c r="CJU108" s="793"/>
      <c r="CJV108" s="793"/>
      <c r="CJW108" s="793"/>
      <c r="CJX108" s="793"/>
      <c r="CJY108" s="793"/>
      <c r="CJZ108" s="793"/>
      <c r="CKA108" s="793"/>
      <c r="CKB108" s="793"/>
      <c r="CKC108" s="793"/>
      <c r="CKD108" s="793"/>
      <c r="CKE108" s="793"/>
      <c r="CKF108" s="793"/>
      <c r="CKG108" s="793"/>
      <c r="CKH108" s="793"/>
      <c r="CKI108" s="793"/>
      <c r="CKJ108" s="793"/>
      <c r="CKK108" s="793"/>
      <c r="CKL108" s="793"/>
      <c r="CKM108" s="793"/>
      <c r="CKN108" s="793"/>
      <c r="CKO108" s="793"/>
      <c r="CKP108" s="793"/>
      <c r="CKQ108" s="793"/>
      <c r="CKR108" s="793"/>
      <c r="CKS108" s="793"/>
      <c r="CKT108" s="793"/>
      <c r="CKU108" s="793"/>
      <c r="CKV108" s="793"/>
      <c r="CKW108" s="793"/>
      <c r="CKX108" s="793"/>
      <c r="CKY108" s="793"/>
      <c r="CKZ108" s="793"/>
      <c r="CLA108" s="793"/>
      <c r="CLB108" s="793"/>
      <c r="CLC108" s="793"/>
      <c r="CLD108" s="793"/>
      <c r="CLE108" s="793"/>
      <c r="CLF108" s="793"/>
      <c r="CLG108" s="793"/>
      <c r="CLH108" s="793"/>
      <c r="CLI108" s="793"/>
      <c r="CLJ108" s="793"/>
      <c r="CLK108" s="793"/>
      <c r="CLL108" s="793"/>
      <c r="CLM108" s="793"/>
      <c r="CLN108" s="793"/>
      <c r="CLO108" s="793"/>
      <c r="CLP108" s="793"/>
      <c r="CLQ108" s="793"/>
      <c r="CLR108" s="793"/>
      <c r="CLS108" s="793"/>
      <c r="CLT108" s="793"/>
      <c r="CLU108" s="793"/>
      <c r="CLV108" s="793"/>
      <c r="CLW108" s="793"/>
      <c r="CLX108" s="793"/>
      <c r="CLY108" s="793"/>
      <c r="CLZ108" s="793"/>
      <c r="CMA108" s="793"/>
      <c r="CMB108" s="793"/>
      <c r="CMC108" s="793"/>
      <c r="CMD108" s="793"/>
      <c r="CME108" s="793"/>
      <c r="CMF108" s="793"/>
      <c r="CMG108" s="793"/>
      <c r="CMH108" s="793"/>
      <c r="CMI108" s="793"/>
      <c r="CMJ108" s="793"/>
      <c r="CMK108" s="793"/>
      <c r="CML108" s="793"/>
      <c r="CMM108" s="793"/>
      <c r="CMN108" s="793"/>
      <c r="CMO108" s="793"/>
      <c r="CMP108" s="793"/>
      <c r="CMQ108" s="793"/>
      <c r="CMR108" s="793"/>
      <c r="CMS108" s="793"/>
      <c r="CMT108" s="793"/>
      <c r="CMU108" s="793"/>
      <c r="CMV108" s="793"/>
      <c r="CMW108" s="793"/>
      <c r="CMX108" s="793"/>
      <c r="CMY108" s="793"/>
      <c r="CMZ108" s="793"/>
      <c r="CNA108" s="793"/>
      <c r="CNB108" s="793"/>
      <c r="CNC108" s="793"/>
      <c r="CND108" s="793"/>
      <c r="CNE108" s="793"/>
      <c r="CNF108" s="793"/>
      <c r="CNG108" s="793"/>
      <c r="CNH108" s="793"/>
      <c r="CNI108" s="793"/>
      <c r="CNJ108" s="793"/>
      <c r="CNK108" s="793"/>
      <c r="CNL108" s="793"/>
      <c r="CNM108" s="793"/>
      <c r="CNN108" s="793"/>
      <c r="CNO108" s="793"/>
      <c r="CNP108" s="793"/>
      <c r="CNQ108" s="793"/>
      <c r="CNR108" s="793"/>
      <c r="CNS108" s="793"/>
      <c r="CNT108" s="793"/>
      <c r="CNU108" s="793"/>
      <c r="CNV108" s="793"/>
      <c r="CNW108" s="793"/>
      <c r="CNX108" s="793"/>
      <c r="CNY108" s="793"/>
      <c r="CNZ108" s="793"/>
      <c r="COA108" s="793"/>
      <c r="COB108" s="793"/>
      <c r="COC108" s="793"/>
      <c r="COD108" s="793"/>
      <c r="COE108" s="793"/>
      <c r="COF108" s="793"/>
      <c r="COG108" s="793"/>
      <c r="COH108" s="793"/>
      <c r="COI108" s="793"/>
      <c r="COJ108" s="793"/>
      <c r="COK108" s="793"/>
      <c r="COL108" s="793"/>
      <c r="COM108" s="793"/>
      <c r="CON108" s="793"/>
      <c r="COO108" s="793"/>
      <c r="COP108" s="793"/>
      <c r="COQ108" s="793"/>
      <c r="COR108" s="793"/>
      <c r="COS108" s="793"/>
      <c r="COT108" s="793"/>
      <c r="COU108" s="793"/>
      <c r="COV108" s="793"/>
      <c r="COW108" s="793"/>
      <c r="COX108" s="793"/>
      <c r="COY108" s="793"/>
      <c r="COZ108" s="793"/>
      <c r="CPA108" s="793"/>
      <c r="CPB108" s="793"/>
      <c r="CPC108" s="793"/>
      <c r="CPD108" s="793"/>
      <c r="CPE108" s="793"/>
      <c r="CPF108" s="793"/>
      <c r="CPG108" s="793"/>
      <c r="CPH108" s="793"/>
      <c r="CPI108" s="793"/>
      <c r="CPJ108" s="793"/>
      <c r="CPK108" s="793"/>
      <c r="CPL108" s="793"/>
      <c r="CPM108" s="793"/>
      <c r="CPN108" s="793"/>
      <c r="CPO108" s="793"/>
      <c r="CPP108" s="793"/>
      <c r="CPQ108" s="793"/>
      <c r="CPR108" s="793"/>
      <c r="CPS108" s="793"/>
      <c r="CPT108" s="793"/>
      <c r="CPU108" s="793"/>
      <c r="CPV108" s="793"/>
      <c r="CPW108" s="793"/>
      <c r="CPX108" s="793"/>
      <c r="CPY108" s="793"/>
      <c r="CPZ108" s="793"/>
      <c r="CQA108" s="793"/>
      <c r="CQB108" s="793"/>
      <c r="CQC108" s="793"/>
      <c r="CQD108" s="793"/>
      <c r="CQE108" s="793"/>
      <c r="CQF108" s="793"/>
      <c r="CQG108" s="793"/>
      <c r="CQH108" s="793"/>
      <c r="CQI108" s="793"/>
      <c r="CQJ108" s="793"/>
      <c r="CQK108" s="793"/>
      <c r="CQL108" s="793"/>
      <c r="CQM108" s="793"/>
      <c r="CQN108" s="793"/>
      <c r="CQO108" s="793"/>
      <c r="CQP108" s="793"/>
      <c r="CQQ108" s="793"/>
      <c r="CQR108" s="793"/>
      <c r="CQS108" s="793"/>
      <c r="CQT108" s="793"/>
      <c r="CQU108" s="793"/>
      <c r="CQV108" s="793"/>
      <c r="CQW108" s="793"/>
      <c r="CQX108" s="793"/>
      <c r="CQY108" s="793"/>
      <c r="CQZ108" s="793"/>
      <c r="CRA108" s="793"/>
      <c r="CRB108" s="793"/>
      <c r="CRC108" s="793"/>
      <c r="CRD108" s="793"/>
      <c r="CRE108" s="793"/>
      <c r="CRF108" s="793"/>
      <c r="CRG108" s="793"/>
      <c r="CRH108" s="793"/>
      <c r="CRI108" s="793"/>
      <c r="CRJ108" s="793"/>
      <c r="CRK108" s="793"/>
      <c r="CRL108" s="793"/>
      <c r="CRM108" s="793"/>
      <c r="CRN108" s="793"/>
      <c r="CRO108" s="793"/>
      <c r="CRP108" s="793"/>
      <c r="CRQ108" s="793"/>
      <c r="CRR108" s="793"/>
      <c r="CRS108" s="793"/>
      <c r="CRT108" s="793"/>
      <c r="CRU108" s="793"/>
      <c r="CRV108" s="793"/>
      <c r="CRW108" s="793"/>
      <c r="CRX108" s="793"/>
      <c r="CRY108" s="793"/>
      <c r="CRZ108" s="793"/>
      <c r="CSA108" s="793"/>
      <c r="CSB108" s="793"/>
      <c r="CSC108" s="793"/>
      <c r="CSD108" s="793"/>
      <c r="CSE108" s="793"/>
      <c r="CSF108" s="793"/>
      <c r="CSG108" s="793"/>
      <c r="CSH108" s="793"/>
      <c r="CSI108" s="793"/>
      <c r="CSJ108" s="793"/>
      <c r="CSK108" s="793"/>
      <c r="CSL108" s="793"/>
      <c r="CSM108" s="793"/>
      <c r="CSN108" s="793"/>
      <c r="CSO108" s="793"/>
      <c r="CSP108" s="793"/>
      <c r="CSQ108" s="793"/>
      <c r="CSR108" s="793"/>
      <c r="CSS108" s="793"/>
      <c r="CST108" s="793"/>
      <c r="CSU108" s="793"/>
      <c r="CSV108" s="793"/>
      <c r="CSW108" s="793"/>
      <c r="CSX108" s="793"/>
      <c r="CSY108" s="793"/>
      <c r="CSZ108" s="793"/>
      <c r="CTA108" s="793"/>
      <c r="CTB108" s="793"/>
      <c r="CTC108" s="793"/>
      <c r="CTD108" s="793"/>
      <c r="CTE108" s="793"/>
      <c r="CTF108" s="793"/>
      <c r="CTG108" s="793"/>
      <c r="CTH108" s="793"/>
      <c r="CTI108" s="793"/>
      <c r="CTJ108" s="793"/>
      <c r="CTK108" s="793"/>
      <c r="CTL108" s="793"/>
      <c r="CTM108" s="793"/>
      <c r="CTN108" s="793"/>
      <c r="CTO108" s="793"/>
      <c r="CTP108" s="793"/>
      <c r="CTQ108" s="793"/>
      <c r="CTR108" s="793"/>
      <c r="CTS108" s="793"/>
      <c r="CTT108" s="793"/>
      <c r="CTU108" s="793"/>
      <c r="CTV108" s="793"/>
      <c r="CTW108" s="793"/>
      <c r="CTX108" s="793"/>
      <c r="CTY108" s="793"/>
      <c r="CTZ108" s="793"/>
      <c r="CUA108" s="793"/>
      <c r="CUB108" s="793"/>
      <c r="CUC108" s="793"/>
      <c r="CUD108" s="793"/>
      <c r="CUE108" s="793"/>
      <c r="CUF108" s="793"/>
      <c r="CUG108" s="793"/>
      <c r="CUH108" s="793"/>
      <c r="CUI108" s="793"/>
      <c r="CUJ108" s="793"/>
      <c r="CUK108" s="793"/>
      <c r="CUL108" s="793"/>
      <c r="CUM108" s="793"/>
      <c r="CUN108" s="793"/>
      <c r="CUO108" s="793"/>
      <c r="CUP108" s="793"/>
      <c r="CUQ108" s="793"/>
      <c r="CUR108" s="793"/>
      <c r="CUS108" s="793"/>
      <c r="CUT108" s="793"/>
      <c r="CUU108" s="793"/>
      <c r="CUV108" s="793"/>
      <c r="CUW108" s="793"/>
      <c r="CUX108" s="793"/>
      <c r="CUY108" s="793"/>
      <c r="CUZ108" s="793"/>
      <c r="CVA108" s="793"/>
      <c r="CVB108" s="793"/>
      <c r="CVC108" s="793"/>
      <c r="CVD108" s="793"/>
      <c r="CVE108" s="793"/>
      <c r="CVF108" s="793"/>
      <c r="CVG108" s="793"/>
      <c r="CVH108" s="793"/>
      <c r="CVI108" s="793"/>
      <c r="CVJ108" s="793"/>
      <c r="CVK108" s="793"/>
      <c r="CVL108" s="793"/>
      <c r="CVM108" s="793"/>
      <c r="CVN108" s="793"/>
      <c r="CVO108" s="793"/>
      <c r="CVP108" s="793"/>
      <c r="CVQ108" s="793"/>
      <c r="CVR108" s="793"/>
      <c r="CVS108" s="793"/>
      <c r="CVT108" s="793"/>
      <c r="CVU108" s="793"/>
      <c r="CVV108" s="793"/>
      <c r="CVW108" s="793"/>
      <c r="CVX108" s="793"/>
      <c r="CVY108" s="793"/>
      <c r="CVZ108" s="793"/>
      <c r="CWA108" s="793"/>
      <c r="CWB108" s="793"/>
      <c r="CWC108" s="793"/>
      <c r="CWD108" s="793"/>
      <c r="CWE108" s="793"/>
      <c r="CWF108" s="793"/>
      <c r="CWG108" s="793"/>
      <c r="CWH108" s="793"/>
      <c r="CWI108" s="793"/>
      <c r="CWJ108" s="793"/>
      <c r="CWK108" s="793"/>
      <c r="CWL108" s="793"/>
      <c r="CWM108" s="793"/>
      <c r="CWN108" s="793"/>
      <c r="CWO108" s="793"/>
      <c r="CWP108" s="793"/>
      <c r="CWQ108" s="793"/>
      <c r="CWR108" s="793"/>
      <c r="CWS108" s="793"/>
      <c r="CWT108" s="793"/>
      <c r="CWU108" s="793"/>
      <c r="CWV108" s="793"/>
      <c r="CWW108" s="793"/>
      <c r="CWX108" s="793"/>
      <c r="CWY108" s="793"/>
      <c r="CWZ108" s="793"/>
      <c r="CXA108" s="793"/>
      <c r="CXB108" s="793"/>
      <c r="CXC108" s="793"/>
      <c r="CXD108" s="793"/>
      <c r="CXE108" s="793"/>
      <c r="CXF108" s="793"/>
      <c r="CXG108" s="793"/>
      <c r="CXH108" s="793"/>
      <c r="CXI108" s="793"/>
      <c r="CXJ108" s="793"/>
      <c r="CXK108" s="793"/>
      <c r="CXL108" s="793"/>
      <c r="CXM108" s="793"/>
      <c r="CXN108" s="793"/>
      <c r="CXO108" s="793"/>
      <c r="CXP108" s="793"/>
      <c r="CXQ108" s="793"/>
      <c r="CXR108" s="793"/>
      <c r="CXS108" s="793"/>
      <c r="CXT108" s="793"/>
      <c r="CXU108" s="793"/>
      <c r="CXV108" s="793"/>
      <c r="CXW108" s="793"/>
      <c r="CXX108" s="793"/>
      <c r="CXY108" s="793"/>
      <c r="CXZ108" s="793"/>
      <c r="CYA108" s="793"/>
      <c r="CYB108" s="793"/>
      <c r="CYC108" s="793"/>
      <c r="CYD108" s="793"/>
      <c r="CYE108" s="793"/>
      <c r="CYF108" s="793"/>
      <c r="CYG108" s="793"/>
      <c r="CYH108" s="793"/>
      <c r="CYI108" s="793"/>
      <c r="CYJ108" s="793"/>
      <c r="CYK108" s="793"/>
      <c r="CYL108" s="793"/>
      <c r="CYM108" s="793"/>
      <c r="CYN108" s="793"/>
      <c r="CYO108" s="793"/>
      <c r="CYP108" s="793"/>
      <c r="CYQ108" s="793"/>
      <c r="CYR108" s="793"/>
      <c r="CYS108" s="793"/>
      <c r="CYT108" s="793"/>
      <c r="CYU108" s="793"/>
      <c r="CYV108" s="793"/>
      <c r="CYW108" s="793"/>
      <c r="CYX108" s="793"/>
      <c r="CYY108" s="793"/>
      <c r="CYZ108" s="793"/>
      <c r="CZA108" s="793"/>
      <c r="CZB108" s="793"/>
      <c r="CZC108" s="793"/>
      <c r="CZD108" s="793"/>
      <c r="CZE108" s="793"/>
      <c r="CZF108" s="793"/>
      <c r="CZG108" s="793"/>
      <c r="CZH108" s="793"/>
      <c r="CZI108" s="793"/>
      <c r="CZJ108" s="793"/>
      <c r="CZK108" s="793"/>
      <c r="CZL108" s="793"/>
      <c r="CZM108" s="793"/>
      <c r="CZN108" s="793"/>
      <c r="CZO108" s="793"/>
      <c r="CZP108" s="793"/>
      <c r="CZQ108" s="793"/>
      <c r="CZR108" s="793"/>
      <c r="CZS108" s="793"/>
      <c r="CZT108" s="793"/>
      <c r="CZU108" s="793"/>
      <c r="CZV108" s="793"/>
      <c r="CZW108" s="793"/>
      <c r="CZX108" s="793"/>
      <c r="CZY108" s="793"/>
      <c r="CZZ108" s="793"/>
      <c r="DAA108" s="793"/>
      <c r="DAB108" s="793"/>
      <c r="DAC108" s="793"/>
      <c r="DAD108" s="793"/>
      <c r="DAE108" s="793"/>
      <c r="DAF108" s="793"/>
      <c r="DAG108" s="793"/>
      <c r="DAH108" s="793"/>
      <c r="DAI108" s="793"/>
      <c r="DAJ108" s="793"/>
      <c r="DAK108" s="793"/>
      <c r="DAL108" s="793"/>
      <c r="DAM108" s="793"/>
      <c r="DAN108" s="793"/>
      <c r="DAO108" s="793"/>
      <c r="DAP108" s="793"/>
      <c r="DAQ108" s="793"/>
      <c r="DAR108" s="793"/>
      <c r="DAS108" s="793"/>
      <c r="DAT108" s="793"/>
      <c r="DAU108" s="793"/>
      <c r="DAV108" s="793"/>
      <c r="DAW108" s="793"/>
      <c r="DAX108" s="793"/>
      <c r="DAY108" s="793"/>
      <c r="DAZ108" s="793"/>
      <c r="DBA108" s="793"/>
      <c r="DBB108" s="793"/>
      <c r="DBC108" s="793"/>
      <c r="DBD108" s="793"/>
      <c r="DBE108" s="793"/>
      <c r="DBF108" s="793"/>
      <c r="DBG108" s="793"/>
      <c r="DBH108" s="793"/>
      <c r="DBI108" s="793"/>
      <c r="DBJ108" s="793"/>
      <c r="DBK108" s="793"/>
      <c r="DBL108" s="793"/>
      <c r="DBM108" s="793"/>
      <c r="DBN108" s="793"/>
      <c r="DBO108" s="793"/>
      <c r="DBP108" s="793"/>
      <c r="DBQ108" s="793"/>
      <c r="DBR108" s="793"/>
      <c r="DBS108" s="793"/>
      <c r="DBT108" s="793"/>
      <c r="DBU108" s="793"/>
      <c r="DBV108" s="793"/>
      <c r="DBW108" s="793"/>
      <c r="DBX108" s="793"/>
      <c r="DBY108" s="793"/>
      <c r="DBZ108" s="793"/>
      <c r="DCA108" s="793"/>
      <c r="DCB108" s="793"/>
      <c r="DCC108" s="793"/>
      <c r="DCD108" s="793"/>
      <c r="DCE108" s="793"/>
      <c r="DCF108" s="793"/>
      <c r="DCG108" s="793"/>
      <c r="DCH108" s="793"/>
      <c r="DCI108" s="793"/>
      <c r="DCJ108" s="793"/>
      <c r="DCK108" s="793"/>
      <c r="DCL108" s="793"/>
      <c r="DCM108" s="793"/>
      <c r="DCN108" s="793"/>
      <c r="DCO108" s="793"/>
      <c r="DCP108" s="793"/>
      <c r="DCQ108" s="793"/>
      <c r="DCR108" s="793"/>
      <c r="DCS108" s="793"/>
      <c r="DCT108" s="793"/>
      <c r="DCU108" s="793"/>
      <c r="DCV108" s="793"/>
      <c r="DCW108" s="793"/>
      <c r="DCX108" s="793"/>
      <c r="DCY108" s="793"/>
      <c r="DCZ108" s="793"/>
      <c r="DDA108" s="793"/>
      <c r="DDB108" s="793"/>
      <c r="DDC108" s="793"/>
      <c r="DDD108" s="793"/>
      <c r="DDE108" s="793"/>
      <c r="DDF108" s="793"/>
      <c r="DDG108" s="793"/>
      <c r="DDH108" s="793"/>
      <c r="DDI108" s="793"/>
      <c r="DDJ108" s="793"/>
      <c r="DDK108" s="793"/>
      <c r="DDL108" s="793"/>
      <c r="DDM108" s="793"/>
      <c r="DDN108" s="793"/>
      <c r="DDO108" s="793"/>
      <c r="DDP108" s="793"/>
      <c r="DDQ108" s="793"/>
      <c r="DDR108" s="793"/>
      <c r="DDS108" s="793"/>
      <c r="DDT108" s="793"/>
      <c r="DDU108" s="793"/>
      <c r="DDV108" s="793"/>
      <c r="DDW108" s="793"/>
      <c r="DDX108" s="793"/>
      <c r="DDY108" s="793"/>
      <c r="DDZ108" s="793"/>
      <c r="DEA108" s="793"/>
      <c r="DEB108" s="793"/>
      <c r="DEC108" s="793"/>
      <c r="DED108" s="793"/>
      <c r="DEE108" s="793"/>
      <c r="DEF108" s="793"/>
      <c r="DEG108" s="793"/>
      <c r="DEH108" s="793"/>
      <c r="DEI108" s="793"/>
      <c r="DEJ108" s="793"/>
      <c r="DEK108" s="793"/>
      <c r="DEL108" s="793"/>
      <c r="DEM108" s="793"/>
      <c r="DEN108" s="793"/>
      <c r="DEO108" s="793"/>
      <c r="DEP108" s="793"/>
      <c r="DEQ108" s="793"/>
      <c r="DER108" s="793"/>
      <c r="DES108" s="793"/>
      <c r="DET108" s="793"/>
      <c r="DEU108" s="793"/>
      <c r="DEV108" s="793"/>
      <c r="DEW108" s="793"/>
      <c r="DEX108" s="793"/>
      <c r="DEY108" s="793"/>
      <c r="DEZ108" s="793"/>
      <c r="DFA108" s="793"/>
      <c r="DFB108" s="793"/>
      <c r="DFC108" s="793"/>
      <c r="DFD108" s="793"/>
      <c r="DFE108" s="793"/>
      <c r="DFF108" s="793"/>
      <c r="DFG108" s="793"/>
      <c r="DFH108" s="793"/>
      <c r="DFI108" s="793"/>
      <c r="DFJ108" s="793"/>
      <c r="DFK108" s="793"/>
      <c r="DFL108" s="793"/>
      <c r="DFM108" s="793"/>
      <c r="DFN108" s="793"/>
      <c r="DFO108" s="793"/>
      <c r="DFP108" s="793"/>
      <c r="DFQ108" s="793"/>
      <c r="DFR108" s="793"/>
      <c r="DFS108" s="793"/>
      <c r="DFT108" s="793"/>
      <c r="DFU108" s="793"/>
      <c r="DFV108" s="793"/>
      <c r="DFW108" s="793"/>
      <c r="DFX108" s="793"/>
      <c r="DFY108" s="793"/>
      <c r="DFZ108" s="793"/>
      <c r="DGA108" s="793"/>
      <c r="DGB108" s="793"/>
      <c r="DGC108" s="793"/>
      <c r="DGD108" s="793"/>
      <c r="DGE108" s="793"/>
      <c r="DGF108" s="793"/>
      <c r="DGG108" s="793"/>
      <c r="DGH108" s="793"/>
      <c r="DGI108" s="793"/>
      <c r="DGJ108" s="793"/>
      <c r="DGK108" s="793"/>
      <c r="DGL108" s="793"/>
      <c r="DGM108" s="793"/>
      <c r="DGN108" s="793"/>
      <c r="DGO108" s="793"/>
      <c r="DGP108" s="793"/>
      <c r="DGQ108" s="793"/>
      <c r="DGR108" s="793"/>
      <c r="DGS108" s="793"/>
      <c r="DGT108" s="793"/>
      <c r="DGU108" s="793"/>
      <c r="DGV108" s="793"/>
      <c r="DGW108" s="793"/>
      <c r="DGX108" s="793"/>
      <c r="DGY108" s="793"/>
      <c r="DGZ108" s="793"/>
      <c r="DHA108" s="793"/>
      <c r="DHB108" s="793"/>
      <c r="DHC108" s="793"/>
      <c r="DHD108" s="793"/>
      <c r="DHE108" s="793"/>
      <c r="DHF108" s="793"/>
      <c r="DHG108" s="793"/>
      <c r="DHH108" s="793"/>
      <c r="DHI108" s="793"/>
      <c r="DHJ108" s="793"/>
      <c r="DHK108" s="793"/>
      <c r="DHL108" s="793"/>
      <c r="DHM108" s="793"/>
      <c r="DHN108" s="793"/>
      <c r="DHO108" s="793"/>
      <c r="DHP108" s="793"/>
      <c r="DHQ108" s="793"/>
      <c r="DHR108" s="793"/>
      <c r="DHS108" s="793"/>
      <c r="DHT108" s="793"/>
      <c r="DHU108" s="793"/>
      <c r="DHV108" s="793"/>
      <c r="DHW108" s="793"/>
      <c r="DHX108" s="793"/>
      <c r="DHY108" s="793"/>
      <c r="DHZ108" s="793"/>
      <c r="DIA108" s="793"/>
      <c r="DIB108" s="793"/>
      <c r="DIC108" s="793"/>
      <c r="DID108" s="793"/>
      <c r="DIE108" s="793"/>
      <c r="DIF108" s="793"/>
      <c r="DIG108" s="793"/>
      <c r="DIH108" s="793"/>
      <c r="DII108" s="793"/>
      <c r="DIJ108" s="793"/>
      <c r="DIK108" s="793"/>
      <c r="DIL108" s="793"/>
      <c r="DIM108" s="793"/>
      <c r="DIN108" s="793"/>
      <c r="DIO108" s="793"/>
      <c r="DIP108" s="793"/>
      <c r="DIQ108" s="793"/>
      <c r="DIR108" s="793"/>
      <c r="DIS108" s="793"/>
      <c r="DIT108" s="793"/>
      <c r="DIU108" s="793"/>
      <c r="DIV108" s="793"/>
      <c r="DIW108" s="793"/>
      <c r="DIX108" s="793"/>
      <c r="DIY108" s="793"/>
      <c r="DIZ108" s="793"/>
      <c r="DJA108" s="793"/>
      <c r="DJB108" s="793"/>
      <c r="DJC108" s="793"/>
      <c r="DJD108" s="793"/>
      <c r="DJE108" s="793"/>
      <c r="DJF108" s="793"/>
      <c r="DJG108" s="793"/>
      <c r="DJH108" s="793"/>
      <c r="DJI108" s="793"/>
      <c r="DJJ108" s="793"/>
      <c r="DJK108" s="793"/>
      <c r="DJL108" s="793"/>
      <c r="DJM108" s="793"/>
      <c r="DJN108" s="793"/>
      <c r="DJO108" s="793"/>
      <c r="DJP108" s="793"/>
      <c r="DJQ108" s="793"/>
      <c r="DJR108" s="793"/>
      <c r="DJS108" s="793"/>
      <c r="DJT108" s="793"/>
      <c r="DJU108" s="793"/>
      <c r="DJV108" s="793"/>
      <c r="DJW108" s="793"/>
      <c r="DJX108" s="793"/>
      <c r="DJY108" s="793"/>
      <c r="DJZ108" s="793"/>
      <c r="DKA108" s="793"/>
      <c r="DKB108" s="793"/>
      <c r="DKC108" s="793"/>
      <c r="DKD108" s="793"/>
      <c r="DKE108" s="793"/>
      <c r="DKF108" s="793"/>
      <c r="DKG108" s="793"/>
      <c r="DKH108" s="793"/>
      <c r="DKI108" s="793"/>
      <c r="DKJ108" s="793"/>
      <c r="DKK108" s="793"/>
      <c r="DKL108" s="793"/>
      <c r="DKM108" s="793"/>
      <c r="DKN108" s="793"/>
      <c r="DKO108" s="793"/>
      <c r="DKP108" s="793"/>
      <c r="DKQ108" s="793"/>
      <c r="DKR108" s="793"/>
      <c r="DKS108" s="793"/>
      <c r="DKT108" s="793"/>
      <c r="DKU108" s="793"/>
      <c r="DKV108" s="793"/>
      <c r="DKW108" s="793"/>
      <c r="DKX108" s="793"/>
      <c r="DKY108" s="793"/>
      <c r="DKZ108" s="793"/>
      <c r="DLA108" s="793"/>
      <c r="DLB108" s="793"/>
      <c r="DLC108" s="793"/>
      <c r="DLD108" s="793"/>
      <c r="DLE108" s="793"/>
      <c r="DLF108" s="793"/>
      <c r="DLG108" s="793"/>
      <c r="DLH108" s="793"/>
      <c r="DLI108" s="793"/>
      <c r="DLJ108" s="793"/>
      <c r="DLK108" s="793"/>
      <c r="DLL108" s="793"/>
      <c r="DLM108" s="793"/>
      <c r="DLN108" s="793"/>
      <c r="DLO108" s="793"/>
      <c r="DLP108" s="793"/>
      <c r="DLQ108" s="793"/>
      <c r="DLR108" s="793"/>
      <c r="DLS108" s="793"/>
      <c r="DLT108" s="793"/>
      <c r="DLU108" s="793"/>
      <c r="DLV108" s="793"/>
      <c r="DLW108" s="793"/>
      <c r="DLX108" s="793"/>
      <c r="DLY108" s="793"/>
      <c r="DLZ108" s="793"/>
      <c r="DMA108" s="793"/>
      <c r="DMB108" s="793"/>
      <c r="DMC108" s="793"/>
      <c r="DMD108" s="793"/>
      <c r="DME108" s="793"/>
      <c r="DMF108" s="793"/>
      <c r="DMG108" s="793"/>
      <c r="DMH108" s="793"/>
      <c r="DMI108" s="793"/>
      <c r="DMJ108" s="793"/>
      <c r="DMK108" s="793"/>
      <c r="DML108" s="793"/>
      <c r="DMM108" s="793"/>
      <c r="DMN108" s="793"/>
      <c r="DMO108" s="793"/>
      <c r="DMP108" s="793"/>
      <c r="DMQ108" s="793"/>
      <c r="DMR108" s="793"/>
      <c r="DMS108" s="793"/>
      <c r="DMT108" s="793"/>
      <c r="DMU108" s="793"/>
      <c r="DMV108" s="793"/>
      <c r="DMW108" s="793"/>
      <c r="DMX108" s="793"/>
      <c r="DMY108" s="793"/>
      <c r="DMZ108" s="793"/>
      <c r="DNA108" s="793"/>
      <c r="DNB108" s="793"/>
      <c r="DNC108" s="793"/>
      <c r="DND108" s="793"/>
      <c r="DNE108" s="793"/>
      <c r="DNF108" s="793"/>
      <c r="DNG108" s="793"/>
      <c r="DNH108" s="793"/>
      <c r="DNI108" s="793"/>
      <c r="DNJ108" s="793"/>
      <c r="DNK108" s="793"/>
      <c r="DNL108" s="793"/>
      <c r="DNM108" s="793"/>
      <c r="DNN108" s="793"/>
      <c r="DNO108" s="793"/>
      <c r="DNP108" s="793"/>
      <c r="DNQ108" s="793"/>
      <c r="DNR108" s="793"/>
      <c r="DNS108" s="793"/>
      <c r="DNT108" s="793"/>
      <c r="DNU108" s="793"/>
      <c r="DNV108" s="793"/>
      <c r="DNW108" s="793"/>
      <c r="DNX108" s="793"/>
      <c r="DNY108" s="793"/>
      <c r="DNZ108" s="793"/>
      <c r="DOA108" s="793"/>
      <c r="DOB108" s="793"/>
      <c r="DOC108" s="793"/>
      <c r="DOD108" s="793"/>
      <c r="DOE108" s="793"/>
      <c r="DOF108" s="793"/>
      <c r="DOG108" s="793"/>
      <c r="DOH108" s="793"/>
      <c r="DOI108" s="793"/>
      <c r="DOJ108" s="793"/>
      <c r="DOK108" s="793"/>
      <c r="DOL108" s="793"/>
      <c r="DOM108" s="793"/>
      <c r="DON108" s="793"/>
      <c r="DOO108" s="793"/>
      <c r="DOP108" s="793"/>
      <c r="DOQ108" s="793"/>
      <c r="DOR108" s="793"/>
      <c r="DOS108" s="793"/>
      <c r="DOT108" s="793"/>
      <c r="DOU108" s="793"/>
      <c r="DOV108" s="793"/>
      <c r="DOW108" s="793"/>
      <c r="DOX108" s="793"/>
      <c r="DOY108" s="793"/>
      <c r="DOZ108" s="793"/>
      <c r="DPA108" s="793"/>
      <c r="DPB108" s="793"/>
      <c r="DPC108" s="793"/>
      <c r="DPD108" s="793"/>
      <c r="DPE108" s="793"/>
      <c r="DPF108" s="793"/>
      <c r="DPG108" s="793"/>
      <c r="DPH108" s="793"/>
      <c r="DPI108" s="793"/>
      <c r="DPJ108" s="793"/>
      <c r="DPK108" s="793"/>
      <c r="DPL108" s="793"/>
      <c r="DPM108" s="793"/>
      <c r="DPN108" s="793"/>
      <c r="DPO108" s="793"/>
      <c r="DPP108" s="793"/>
      <c r="DPQ108" s="793"/>
      <c r="DPR108" s="793"/>
      <c r="DPS108" s="793"/>
      <c r="DPT108" s="793"/>
      <c r="DPU108" s="793"/>
      <c r="DPV108" s="793"/>
      <c r="DPW108" s="793"/>
      <c r="DPX108" s="793"/>
      <c r="DPY108" s="793"/>
      <c r="DPZ108" s="793"/>
      <c r="DQA108" s="793"/>
      <c r="DQB108" s="793"/>
      <c r="DQC108" s="793"/>
      <c r="DQD108" s="793"/>
      <c r="DQE108" s="793"/>
      <c r="DQF108" s="793"/>
      <c r="DQG108" s="793"/>
      <c r="DQH108" s="793"/>
      <c r="DQI108" s="793"/>
      <c r="DQJ108" s="793"/>
      <c r="DQK108" s="793"/>
      <c r="DQL108" s="793"/>
      <c r="DQM108" s="793"/>
      <c r="DQN108" s="793"/>
      <c r="DQO108" s="793"/>
      <c r="DQP108" s="793"/>
      <c r="DQQ108" s="793"/>
      <c r="DQR108" s="793"/>
      <c r="DQS108" s="793"/>
      <c r="DQT108" s="793"/>
      <c r="DQU108" s="793"/>
      <c r="DQV108" s="793"/>
      <c r="DQW108" s="793"/>
      <c r="DQX108" s="793"/>
      <c r="DQY108" s="793"/>
      <c r="DQZ108" s="793"/>
      <c r="DRA108" s="793"/>
      <c r="DRB108" s="793"/>
      <c r="DRC108" s="793"/>
      <c r="DRD108" s="793"/>
      <c r="DRE108" s="793"/>
      <c r="DRF108" s="793"/>
      <c r="DRG108" s="793"/>
      <c r="DRH108" s="793"/>
      <c r="DRI108" s="793"/>
      <c r="DRJ108" s="793"/>
      <c r="DRK108" s="793"/>
      <c r="DRL108" s="793"/>
      <c r="DRM108" s="793"/>
      <c r="DRN108" s="793"/>
      <c r="DRO108" s="793"/>
      <c r="DRP108" s="793"/>
      <c r="DRQ108" s="793"/>
      <c r="DRR108" s="793"/>
      <c r="DRS108" s="793"/>
      <c r="DRT108" s="793"/>
      <c r="DRU108" s="793"/>
      <c r="DRV108" s="793"/>
      <c r="DRW108" s="793"/>
      <c r="DRX108" s="793"/>
      <c r="DRY108" s="793"/>
      <c r="DRZ108" s="793"/>
      <c r="DSA108" s="793"/>
      <c r="DSB108" s="793"/>
      <c r="DSC108" s="793"/>
      <c r="DSD108" s="793"/>
      <c r="DSE108" s="793"/>
      <c r="DSF108" s="793"/>
      <c r="DSG108" s="793"/>
      <c r="DSH108" s="793"/>
      <c r="DSI108" s="793"/>
      <c r="DSJ108" s="793"/>
      <c r="DSK108" s="793"/>
      <c r="DSL108" s="793"/>
      <c r="DSM108" s="793"/>
      <c r="DSN108" s="793"/>
      <c r="DSO108" s="793"/>
      <c r="DSP108" s="793"/>
      <c r="DSQ108" s="793"/>
      <c r="DSR108" s="793"/>
      <c r="DSS108" s="793"/>
      <c r="DST108" s="793"/>
      <c r="DSU108" s="793"/>
      <c r="DSV108" s="793"/>
      <c r="DSW108" s="793"/>
      <c r="DSX108" s="793"/>
      <c r="DSY108" s="793"/>
      <c r="DSZ108" s="793"/>
      <c r="DTA108" s="793"/>
      <c r="DTB108" s="793"/>
      <c r="DTC108" s="793"/>
      <c r="DTD108" s="793"/>
      <c r="DTE108" s="793"/>
      <c r="DTF108" s="793"/>
      <c r="DTG108" s="793"/>
      <c r="DTH108" s="793"/>
      <c r="DTI108" s="793"/>
      <c r="DTJ108" s="793"/>
      <c r="DTK108" s="793"/>
      <c r="DTL108" s="793"/>
      <c r="DTM108" s="793"/>
      <c r="DTN108" s="793"/>
      <c r="DTO108" s="793"/>
      <c r="DTP108" s="793"/>
      <c r="DTQ108" s="793"/>
      <c r="DTR108" s="793"/>
      <c r="DTS108" s="793"/>
      <c r="DTT108" s="793"/>
      <c r="DTU108" s="793"/>
      <c r="DTV108" s="793"/>
      <c r="DTW108" s="793"/>
      <c r="DTX108" s="793"/>
      <c r="DTY108" s="793"/>
      <c r="DTZ108" s="793"/>
      <c r="DUA108" s="793"/>
      <c r="DUB108" s="793"/>
      <c r="DUC108" s="793"/>
      <c r="DUD108" s="793"/>
      <c r="DUE108" s="793"/>
      <c r="DUF108" s="793"/>
      <c r="DUG108" s="793"/>
      <c r="DUH108" s="793"/>
      <c r="DUI108" s="793"/>
      <c r="DUJ108" s="793"/>
      <c r="DUK108" s="793"/>
      <c r="DUL108" s="793"/>
      <c r="DUM108" s="793"/>
      <c r="DUN108" s="793"/>
      <c r="DUO108" s="793"/>
      <c r="DUP108" s="793"/>
      <c r="DUQ108" s="793"/>
      <c r="DUR108" s="793"/>
      <c r="DUS108" s="793"/>
      <c r="DUT108" s="793"/>
      <c r="DUU108" s="793"/>
      <c r="DUV108" s="793"/>
      <c r="DUW108" s="793"/>
      <c r="DUX108" s="793"/>
      <c r="DUY108" s="793"/>
      <c r="DUZ108" s="793"/>
      <c r="DVA108" s="793"/>
      <c r="DVB108" s="793"/>
      <c r="DVC108" s="793"/>
      <c r="DVD108" s="793"/>
      <c r="DVE108" s="793"/>
      <c r="DVF108" s="793"/>
      <c r="DVG108" s="793"/>
      <c r="DVH108" s="793"/>
      <c r="DVI108" s="793"/>
      <c r="DVJ108" s="793"/>
      <c r="DVK108" s="793"/>
      <c r="DVL108" s="793"/>
      <c r="DVM108" s="793"/>
      <c r="DVN108" s="793"/>
      <c r="DVO108" s="793"/>
      <c r="DVP108" s="793"/>
      <c r="DVQ108" s="793"/>
      <c r="DVR108" s="793"/>
      <c r="DVS108" s="793"/>
      <c r="DVT108" s="793"/>
      <c r="DVU108" s="793"/>
      <c r="DVV108" s="793"/>
      <c r="DVW108" s="793"/>
      <c r="DVX108" s="793"/>
      <c r="DVY108" s="793"/>
      <c r="DVZ108" s="793"/>
      <c r="DWA108" s="793"/>
      <c r="DWB108" s="793"/>
      <c r="DWC108" s="793"/>
      <c r="DWD108" s="793"/>
      <c r="DWE108" s="793"/>
      <c r="DWF108" s="793"/>
      <c r="DWG108" s="793"/>
      <c r="DWH108" s="793"/>
      <c r="DWI108" s="793"/>
      <c r="DWJ108" s="793"/>
      <c r="DWK108" s="793"/>
      <c r="DWL108" s="793"/>
      <c r="DWM108" s="793"/>
      <c r="DWN108" s="793"/>
      <c r="DWO108" s="793"/>
      <c r="DWP108" s="793"/>
      <c r="DWQ108" s="793"/>
      <c r="DWR108" s="793"/>
      <c r="DWS108" s="793"/>
      <c r="DWT108" s="793"/>
      <c r="DWU108" s="793"/>
      <c r="DWV108" s="793"/>
      <c r="DWW108" s="793"/>
      <c r="DWX108" s="793"/>
      <c r="DWY108" s="793"/>
      <c r="DWZ108" s="793"/>
      <c r="DXA108" s="793"/>
      <c r="DXB108" s="793"/>
      <c r="DXC108" s="793"/>
      <c r="DXD108" s="793"/>
      <c r="DXE108" s="793"/>
      <c r="DXF108" s="793"/>
      <c r="DXG108" s="793"/>
      <c r="DXH108" s="793"/>
      <c r="DXI108" s="793"/>
      <c r="DXJ108" s="793"/>
      <c r="DXK108" s="793"/>
      <c r="DXL108" s="793"/>
      <c r="DXM108" s="793"/>
      <c r="DXN108" s="793"/>
      <c r="DXO108" s="793"/>
      <c r="DXP108" s="793"/>
      <c r="DXQ108" s="793"/>
      <c r="DXR108" s="793"/>
      <c r="DXS108" s="793"/>
      <c r="DXT108" s="793"/>
      <c r="DXU108" s="793"/>
      <c r="DXV108" s="793"/>
      <c r="DXW108" s="793"/>
      <c r="DXX108" s="793"/>
      <c r="DXY108" s="793"/>
      <c r="DXZ108" s="793"/>
      <c r="DYA108" s="793"/>
      <c r="DYB108" s="793"/>
      <c r="DYC108" s="793"/>
      <c r="DYD108" s="793"/>
      <c r="DYE108" s="793"/>
      <c r="DYF108" s="793"/>
      <c r="DYG108" s="793"/>
      <c r="DYH108" s="793"/>
      <c r="DYI108" s="793"/>
      <c r="DYJ108" s="793"/>
      <c r="DYK108" s="793"/>
      <c r="DYL108" s="793"/>
      <c r="DYM108" s="793"/>
      <c r="DYN108" s="793"/>
      <c r="DYO108" s="793"/>
      <c r="DYP108" s="793"/>
      <c r="DYQ108" s="793"/>
      <c r="DYR108" s="793"/>
      <c r="DYS108" s="793"/>
      <c r="DYT108" s="793"/>
      <c r="DYU108" s="793"/>
      <c r="DYV108" s="793"/>
      <c r="DYW108" s="793"/>
      <c r="DYX108" s="793"/>
      <c r="DYY108" s="793"/>
      <c r="DYZ108" s="793"/>
      <c r="DZA108" s="793"/>
      <c r="DZB108" s="793"/>
      <c r="DZC108" s="793"/>
      <c r="DZD108" s="793"/>
      <c r="DZE108" s="793"/>
      <c r="DZF108" s="793"/>
      <c r="DZG108" s="793"/>
      <c r="DZH108" s="793"/>
      <c r="DZI108" s="793"/>
      <c r="DZJ108" s="793"/>
      <c r="DZK108" s="793"/>
      <c r="DZL108" s="793"/>
      <c r="DZM108" s="793"/>
      <c r="DZN108" s="793"/>
      <c r="DZO108" s="793"/>
      <c r="DZP108" s="793"/>
      <c r="DZQ108" s="793"/>
      <c r="DZR108" s="793"/>
      <c r="DZS108" s="793"/>
      <c r="DZT108" s="793"/>
      <c r="DZU108" s="793"/>
      <c r="DZV108" s="793"/>
      <c r="DZW108" s="793"/>
      <c r="DZX108" s="793"/>
      <c r="DZY108" s="793"/>
      <c r="DZZ108" s="793"/>
      <c r="EAA108" s="793"/>
      <c r="EAB108" s="793"/>
      <c r="EAC108" s="793"/>
      <c r="EAD108" s="793"/>
      <c r="EAE108" s="793"/>
      <c r="EAF108" s="793"/>
      <c r="EAG108" s="793"/>
      <c r="EAH108" s="793"/>
      <c r="EAI108" s="793"/>
      <c r="EAJ108" s="793"/>
      <c r="EAK108" s="793"/>
      <c r="EAL108" s="793"/>
      <c r="EAM108" s="793"/>
      <c r="EAN108" s="793"/>
      <c r="EAO108" s="793"/>
      <c r="EAP108" s="793"/>
      <c r="EAQ108" s="793"/>
      <c r="EAR108" s="793"/>
      <c r="EAS108" s="793"/>
      <c r="EAT108" s="793"/>
      <c r="EAU108" s="793"/>
      <c r="EAV108" s="793"/>
      <c r="EAW108" s="793"/>
      <c r="EAX108" s="793"/>
      <c r="EAY108" s="793"/>
      <c r="EAZ108" s="793"/>
      <c r="EBA108" s="793"/>
      <c r="EBB108" s="793"/>
      <c r="EBC108" s="793"/>
      <c r="EBD108" s="793"/>
      <c r="EBE108" s="793"/>
      <c r="EBF108" s="793"/>
      <c r="EBG108" s="793"/>
      <c r="EBH108" s="793"/>
      <c r="EBI108" s="793"/>
      <c r="EBJ108" s="793"/>
      <c r="EBK108" s="793"/>
      <c r="EBL108" s="793"/>
      <c r="EBM108" s="793"/>
      <c r="EBN108" s="793"/>
      <c r="EBO108" s="793"/>
      <c r="EBP108" s="793"/>
      <c r="EBQ108" s="793"/>
      <c r="EBR108" s="793"/>
      <c r="EBS108" s="793"/>
      <c r="EBT108" s="793"/>
      <c r="EBU108" s="793"/>
      <c r="EBV108" s="793"/>
      <c r="EBW108" s="793"/>
      <c r="EBX108" s="793"/>
      <c r="EBY108" s="793"/>
      <c r="EBZ108" s="793"/>
      <c r="ECA108" s="793"/>
      <c r="ECB108" s="793"/>
      <c r="ECC108" s="793"/>
      <c r="ECD108" s="793"/>
      <c r="ECE108" s="793"/>
      <c r="ECF108" s="793"/>
      <c r="ECG108" s="793"/>
      <c r="ECH108" s="793"/>
      <c r="ECI108" s="793"/>
      <c r="ECJ108" s="793"/>
      <c r="ECK108" s="793"/>
      <c r="ECL108" s="793"/>
      <c r="ECM108" s="793"/>
      <c r="ECN108" s="793"/>
      <c r="ECO108" s="793"/>
      <c r="ECP108" s="793"/>
      <c r="ECQ108" s="793"/>
      <c r="ECR108" s="793"/>
      <c r="ECS108" s="793"/>
      <c r="ECT108" s="793"/>
      <c r="ECU108" s="793"/>
      <c r="ECV108" s="793"/>
      <c r="ECW108" s="793"/>
      <c r="ECX108" s="793"/>
      <c r="ECY108" s="793"/>
      <c r="ECZ108" s="793"/>
      <c r="EDA108" s="793"/>
      <c r="EDB108" s="793"/>
      <c r="EDC108" s="793"/>
      <c r="EDD108" s="793"/>
      <c r="EDE108" s="793"/>
      <c r="EDF108" s="793"/>
      <c r="EDG108" s="793"/>
      <c r="EDH108" s="793"/>
      <c r="EDI108" s="793"/>
      <c r="EDJ108" s="793"/>
      <c r="EDK108" s="793"/>
      <c r="EDL108" s="793"/>
      <c r="EDM108" s="793"/>
      <c r="EDN108" s="793"/>
      <c r="EDO108" s="793"/>
      <c r="EDP108" s="793"/>
      <c r="EDQ108" s="793"/>
      <c r="EDR108" s="793"/>
      <c r="EDS108" s="793"/>
      <c r="EDT108" s="793"/>
      <c r="EDU108" s="793"/>
      <c r="EDV108" s="793"/>
      <c r="EDW108" s="793"/>
      <c r="EDX108" s="793"/>
      <c r="EDY108" s="793"/>
      <c r="EDZ108" s="793"/>
      <c r="EEA108" s="793"/>
      <c r="EEB108" s="793"/>
      <c r="EEC108" s="793"/>
      <c r="EED108" s="793"/>
      <c r="EEE108" s="793"/>
      <c r="EEF108" s="793"/>
      <c r="EEG108" s="793"/>
      <c r="EEH108" s="793"/>
      <c r="EEI108" s="793"/>
      <c r="EEJ108" s="793"/>
      <c r="EEK108" s="793"/>
      <c r="EEL108" s="793"/>
      <c r="EEM108" s="793"/>
      <c r="EEN108" s="793"/>
      <c r="EEO108" s="793"/>
      <c r="EEP108" s="793"/>
      <c r="EEQ108" s="793"/>
      <c r="EER108" s="793"/>
      <c r="EES108" s="793"/>
      <c r="EET108" s="793"/>
      <c r="EEU108" s="793"/>
      <c r="EEV108" s="793"/>
      <c r="EEW108" s="793"/>
      <c r="EEX108" s="793"/>
      <c r="EEY108" s="793"/>
      <c r="EEZ108" s="793"/>
      <c r="EFA108" s="793"/>
      <c r="EFB108" s="793"/>
      <c r="EFC108" s="793"/>
      <c r="EFD108" s="793"/>
      <c r="EFE108" s="793"/>
      <c r="EFF108" s="793"/>
      <c r="EFG108" s="793"/>
      <c r="EFH108" s="793"/>
      <c r="EFI108" s="793"/>
      <c r="EFJ108" s="793"/>
      <c r="EFK108" s="793"/>
      <c r="EFL108" s="793"/>
      <c r="EFM108" s="793"/>
      <c r="EFN108" s="793"/>
      <c r="EFO108" s="793"/>
      <c r="EFP108" s="793"/>
      <c r="EFQ108" s="793"/>
      <c r="EFR108" s="793"/>
      <c r="EFS108" s="793"/>
      <c r="EFT108" s="793"/>
      <c r="EFU108" s="793"/>
      <c r="EFV108" s="793"/>
      <c r="EFW108" s="793"/>
      <c r="EFX108" s="793"/>
      <c r="EFY108" s="793"/>
      <c r="EFZ108" s="793"/>
      <c r="EGA108" s="793"/>
      <c r="EGB108" s="793"/>
      <c r="EGC108" s="793"/>
      <c r="EGD108" s="793"/>
      <c r="EGE108" s="793"/>
      <c r="EGF108" s="793"/>
      <c r="EGG108" s="793"/>
      <c r="EGH108" s="793"/>
      <c r="EGI108" s="793"/>
      <c r="EGJ108" s="793"/>
      <c r="EGK108" s="793"/>
      <c r="EGL108" s="793"/>
      <c r="EGM108" s="793"/>
      <c r="EGN108" s="793"/>
      <c r="EGO108" s="793"/>
      <c r="EGP108" s="793"/>
      <c r="EGQ108" s="793"/>
      <c r="EGR108" s="793"/>
      <c r="EGS108" s="793"/>
      <c r="EGT108" s="793"/>
      <c r="EGU108" s="793"/>
      <c r="EGV108" s="793"/>
      <c r="EGW108" s="793"/>
      <c r="EGX108" s="793"/>
      <c r="EGY108" s="793"/>
      <c r="EGZ108" s="793"/>
      <c r="EHA108" s="793"/>
      <c r="EHB108" s="793"/>
      <c r="EHC108" s="793"/>
      <c r="EHD108" s="793"/>
      <c r="EHE108" s="793"/>
      <c r="EHF108" s="793"/>
      <c r="EHG108" s="793"/>
      <c r="EHH108" s="793"/>
      <c r="EHI108" s="793"/>
      <c r="EHJ108" s="793"/>
      <c r="EHK108" s="793"/>
      <c r="EHL108" s="793"/>
      <c r="EHM108" s="793"/>
      <c r="EHN108" s="793"/>
      <c r="EHO108" s="793"/>
      <c r="EHP108" s="793"/>
      <c r="EHQ108" s="793"/>
      <c r="EHR108" s="793"/>
      <c r="EHS108" s="793"/>
      <c r="EHT108" s="793"/>
      <c r="EHU108" s="793"/>
      <c r="EHV108" s="793"/>
      <c r="EHW108" s="793"/>
      <c r="EHX108" s="793"/>
      <c r="EHY108" s="793"/>
      <c r="EHZ108" s="793"/>
      <c r="EIA108" s="793"/>
      <c r="EIB108" s="793"/>
      <c r="EIC108" s="793"/>
      <c r="EID108" s="793"/>
      <c r="EIE108" s="793"/>
      <c r="EIF108" s="793"/>
      <c r="EIG108" s="793"/>
      <c r="EIH108" s="793"/>
      <c r="EII108" s="793"/>
      <c r="EIJ108" s="793"/>
      <c r="EIK108" s="793"/>
      <c r="EIL108" s="793"/>
      <c r="EIM108" s="793"/>
      <c r="EIN108" s="793"/>
      <c r="EIO108" s="793"/>
      <c r="EIP108" s="793"/>
      <c r="EIQ108" s="793"/>
      <c r="EIR108" s="793"/>
      <c r="EIS108" s="793"/>
      <c r="EIT108" s="793"/>
      <c r="EIU108" s="793"/>
      <c r="EIV108" s="793"/>
      <c r="EIW108" s="793"/>
      <c r="EIX108" s="793"/>
      <c r="EIY108" s="793"/>
      <c r="EIZ108" s="793"/>
      <c r="EJA108" s="793"/>
      <c r="EJB108" s="793"/>
      <c r="EJC108" s="793"/>
      <c r="EJD108" s="793"/>
      <c r="EJE108" s="793"/>
      <c r="EJF108" s="793"/>
      <c r="EJG108" s="793"/>
      <c r="EJH108" s="793"/>
      <c r="EJI108" s="793"/>
      <c r="EJJ108" s="793"/>
      <c r="EJK108" s="793"/>
      <c r="EJL108" s="793"/>
      <c r="EJM108" s="793"/>
      <c r="EJN108" s="793"/>
      <c r="EJO108" s="793"/>
      <c r="EJP108" s="793"/>
      <c r="EJQ108" s="793"/>
      <c r="EJR108" s="793"/>
      <c r="EJS108" s="793"/>
      <c r="EJT108" s="793"/>
      <c r="EJU108" s="793"/>
      <c r="EJV108" s="793"/>
      <c r="EJW108" s="793"/>
      <c r="EJX108" s="793"/>
      <c r="EJY108" s="793"/>
      <c r="EJZ108" s="793"/>
      <c r="EKA108" s="793"/>
      <c r="EKB108" s="793"/>
      <c r="EKC108" s="793"/>
      <c r="EKD108" s="793"/>
      <c r="EKE108" s="793"/>
      <c r="EKF108" s="793"/>
      <c r="EKG108" s="793"/>
      <c r="EKH108" s="793"/>
      <c r="EKI108" s="793"/>
      <c r="EKJ108" s="793"/>
      <c r="EKK108" s="793"/>
      <c r="EKL108" s="793"/>
      <c r="EKM108" s="793"/>
      <c r="EKN108" s="793"/>
      <c r="EKO108" s="793"/>
      <c r="EKP108" s="793"/>
      <c r="EKQ108" s="793"/>
      <c r="EKR108" s="793"/>
      <c r="EKS108" s="793"/>
      <c r="EKT108" s="793"/>
      <c r="EKU108" s="793"/>
      <c r="EKV108" s="793"/>
      <c r="EKW108" s="793"/>
      <c r="EKX108" s="793"/>
      <c r="EKY108" s="793"/>
      <c r="EKZ108" s="793"/>
      <c r="ELA108" s="793"/>
      <c r="ELB108" s="793"/>
      <c r="ELC108" s="793"/>
      <c r="ELD108" s="793"/>
      <c r="ELE108" s="793"/>
      <c r="ELF108" s="793"/>
      <c r="ELG108" s="793"/>
      <c r="ELH108" s="793"/>
      <c r="ELI108" s="793"/>
      <c r="ELJ108" s="793"/>
      <c r="ELK108" s="793"/>
      <c r="ELL108" s="793"/>
      <c r="ELM108" s="793"/>
      <c r="ELN108" s="793"/>
      <c r="ELO108" s="793"/>
      <c r="ELP108" s="793"/>
      <c r="ELQ108" s="793"/>
      <c r="ELR108" s="793"/>
      <c r="ELS108" s="793"/>
      <c r="ELT108" s="793"/>
      <c r="ELU108" s="793"/>
      <c r="ELV108" s="793"/>
      <c r="ELW108" s="793"/>
      <c r="ELX108" s="793"/>
      <c r="ELY108" s="793"/>
      <c r="ELZ108" s="793"/>
      <c r="EMA108" s="793"/>
      <c r="EMB108" s="793"/>
      <c r="EMC108" s="793"/>
      <c r="EMD108" s="793"/>
      <c r="EME108" s="793"/>
      <c r="EMF108" s="793"/>
      <c r="EMG108" s="793"/>
      <c r="EMH108" s="793"/>
      <c r="EMI108" s="793"/>
      <c r="EMJ108" s="793"/>
      <c r="EMK108" s="793"/>
      <c r="EML108" s="793"/>
      <c r="EMM108" s="793"/>
      <c r="EMN108" s="793"/>
      <c r="EMO108" s="793"/>
      <c r="EMP108" s="793"/>
      <c r="EMQ108" s="793"/>
      <c r="EMR108" s="793"/>
      <c r="EMS108" s="793"/>
      <c r="EMT108" s="793"/>
      <c r="EMU108" s="793"/>
      <c r="EMV108" s="793"/>
      <c r="EMW108" s="793"/>
      <c r="EMX108" s="793"/>
      <c r="EMY108" s="793"/>
      <c r="EMZ108" s="793"/>
      <c r="ENA108" s="793"/>
      <c r="ENB108" s="793"/>
      <c r="ENC108" s="793"/>
      <c r="END108" s="793"/>
      <c r="ENE108" s="793"/>
      <c r="ENF108" s="793"/>
      <c r="ENG108" s="793"/>
      <c r="ENH108" s="793"/>
      <c r="ENI108" s="793"/>
      <c r="ENJ108" s="793"/>
      <c r="ENK108" s="793"/>
      <c r="ENL108" s="793"/>
      <c r="ENM108" s="793"/>
      <c r="ENN108" s="793"/>
      <c r="ENO108" s="793"/>
      <c r="ENP108" s="793"/>
      <c r="ENQ108" s="793"/>
      <c r="ENR108" s="793"/>
      <c r="ENS108" s="793"/>
      <c r="ENT108" s="793"/>
      <c r="ENU108" s="793"/>
      <c r="ENV108" s="793"/>
      <c r="ENW108" s="793"/>
      <c r="ENX108" s="793"/>
      <c r="ENY108" s="793"/>
      <c r="ENZ108" s="793"/>
      <c r="EOA108" s="793"/>
      <c r="EOB108" s="793"/>
      <c r="EOC108" s="793"/>
      <c r="EOD108" s="793"/>
      <c r="EOE108" s="793"/>
      <c r="EOF108" s="793"/>
      <c r="EOG108" s="793"/>
      <c r="EOH108" s="793"/>
      <c r="EOI108" s="793"/>
      <c r="EOJ108" s="793"/>
      <c r="EOK108" s="793"/>
      <c r="EOL108" s="793"/>
      <c r="EOM108" s="793"/>
      <c r="EON108" s="793"/>
      <c r="EOO108" s="793"/>
      <c r="EOP108" s="793"/>
      <c r="EOQ108" s="793"/>
      <c r="EOR108" s="793"/>
      <c r="EOS108" s="793"/>
      <c r="EOT108" s="793"/>
      <c r="EOU108" s="793"/>
      <c r="EOV108" s="793"/>
      <c r="EOW108" s="793"/>
      <c r="EOX108" s="793"/>
      <c r="EOY108" s="793"/>
      <c r="EOZ108" s="793"/>
      <c r="EPA108" s="793"/>
      <c r="EPB108" s="793"/>
      <c r="EPC108" s="793"/>
      <c r="EPD108" s="793"/>
      <c r="EPE108" s="793"/>
      <c r="EPF108" s="793"/>
      <c r="EPG108" s="793"/>
      <c r="EPH108" s="793"/>
      <c r="EPI108" s="793"/>
      <c r="EPJ108" s="793"/>
      <c r="EPK108" s="793"/>
      <c r="EPL108" s="793"/>
      <c r="EPM108" s="793"/>
      <c r="EPN108" s="793"/>
      <c r="EPO108" s="793"/>
      <c r="EPP108" s="793"/>
      <c r="EPQ108" s="793"/>
      <c r="EPR108" s="793"/>
      <c r="EPS108" s="793"/>
      <c r="EPT108" s="793"/>
      <c r="EPU108" s="793"/>
      <c r="EPV108" s="793"/>
      <c r="EPW108" s="793"/>
      <c r="EPX108" s="793"/>
      <c r="EPY108" s="793"/>
      <c r="EPZ108" s="793"/>
      <c r="EQA108" s="793"/>
      <c r="EQB108" s="793"/>
      <c r="EQC108" s="793"/>
      <c r="EQD108" s="793"/>
      <c r="EQE108" s="793"/>
      <c r="EQF108" s="793"/>
      <c r="EQG108" s="793"/>
      <c r="EQH108" s="793"/>
      <c r="EQI108" s="793"/>
      <c r="EQJ108" s="793"/>
      <c r="EQK108" s="793"/>
      <c r="EQL108" s="793"/>
      <c r="EQM108" s="793"/>
      <c r="EQN108" s="793"/>
      <c r="EQO108" s="793"/>
      <c r="EQP108" s="793"/>
      <c r="EQQ108" s="793"/>
      <c r="EQR108" s="793"/>
      <c r="EQS108" s="793"/>
      <c r="EQT108" s="793"/>
      <c r="EQU108" s="793"/>
      <c r="EQV108" s="793"/>
      <c r="EQW108" s="793"/>
      <c r="EQX108" s="793"/>
      <c r="EQY108" s="793"/>
      <c r="EQZ108" s="793"/>
      <c r="ERA108" s="793"/>
      <c r="ERB108" s="793"/>
      <c r="ERC108" s="793"/>
      <c r="ERD108" s="793"/>
      <c r="ERE108" s="793"/>
      <c r="ERF108" s="793"/>
      <c r="ERG108" s="793"/>
      <c r="ERH108" s="793"/>
      <c r="ERI108" s="793"/>
      <c r="ERJ108" s="793"/>
      <c r="ERK108" s="793"/>
      <c r="ERL108" s="793"/>
      <c r="ERM108" s="793"/>
      <c r="ERN108" s="793"/>
      <c r="ERO108" s="793"/>
      <c r="ERP108" s="793"/>
      <c r="ERQ108" s="793"/>
      <c r="ERR108" s="793"/>
      <c r="ERS108" s="793"/>
      <c r="ERT108" s="793"/>
      <c r="ERU108" s="793"/>
      <c r="ERV108" s="793"/>
      <c r="ERW108" s="793"/>
      <c r="ERX108" s="793"/>
      <c r="ERY108" s="793"/>
      <c r="ERZ108" s="793"/>
      <c r="ESA108" s="793"/>
      <c r="ESB108" s="793"/>
      <c r="ESC108" s="793"/>
      <c r="ESD108" s="793"/>
      <c r="ESE108" s="793"/>
      <c r="ESF108" s="793"/>
      <c r="ESG108" s="793"/>
      <c r="ESH108" s="793"/>
      <c r="ESI108" s="793"/>
      <c r="ESJ108" s="793"/>
      <c r="ESK108" s="793"/>
      <c r="ESL108" s="793"/>
      <c r="ESM108" s="793"/>
      <c r="ESN108" s="793"/>
      <c r="ESO108" s="793"/>
      <c r="ESP108" s="793"/>
      <c r="ESQ108" s="793"/>
      <c r="ESR108" s="793"/>
      <c r="ESS108" s="793"/>
      <c r="EST108" s="793"/>
      <c r="ESU108" s="793"/>
      <c r="ESV108" s="793"/>
      <c r="ESW108" s="793"/>
      <c r="ESX108" s="793"/>
      <c r="ESY108" s="793"/>
      <c r="ESZ108" s="793"/>
      <c r="ETA108" s="793"/>
      <c r="ETB108" s="793"/>
      <c r="ETC108" s="793"/>
      <c r="ETD108" s="793"/>
      <c r="ETE108" s="793"/>
      <c r="ETF108" s="793"/>
      <c r="ETG108" s="793"/>
      <c r="ETH108" s="793"/>
      <c r="ETI108" s="793"/>
      <c r="ETJ108" s="793"/>
      <c r="ETK108" s="793"/>
      <c r="ETL108" s="793"/>
      <c r="ETM108" s="793"/>
      <c r="ETN108" s="793"/>
      <c r="ETO108" s="793"/>
      <c r="ETP108" s="793"/>
      <c r="ETQ108" s="793"/>
      <c r="ETR108" s="793"/>
      <c r="ETS108" s="793"/>
      <c r="ETT108" s="793"/>
      <c r="ETU108" s="793"/>
      <c r="ETV108" s="793"/>
      <c r="ETW108" s="793"/>
      <c r="ETX108" s="793"/>
      <c r="ETY108" s="793"/>
      <c r="ETZ108" s="793"/>
      <c r="EUA108" s="793"/>
      <c r="EUB108" s="793"/>
      <c r="EUC108" s="793"/>
      <c r="EUD108" s="793"/>
      <c r="EUE108" s="793"/>
      <c r="EUF108" s="793"/>
      <c r="EUG108" s="793"/>
      <c r="EUH108" s="793"/>
      <c r="EUI108" s="793"/>
      <c r="EUJ108" s="793"/>
      <c r="EUK108" s="793"/>
      <c r="EUL108" s="793"/>
      <c r="EUM108" s="793"/>
      <c r="EUN108" s="793"/>
      <c r="EUO108" s="793"/>
      <c r="EUP108" s="793"/>
      <c r="EUQ108" s="793"/>
      <c r="EUR108" s="793"/>
      <c r="EUS108" s="793"/>
      <c r="EUT108" s="793"/>
      <c r="EUU108" s="793"/>
      <c r="EUV108" s="793"/>
      <c r="EUW108" s="793"/>
      <c r="EUX108" s="793"/>
      <c r="EUY108" s="793"/>
      <c r="EUZ108" s="793"/>
      <c r="EVA108" s="793"/>
      <c r="EVB108" s="793"/>
      <c r="EVC108" s="793"/>
      <c r="EVD108" s="793"/>
      <c r="EVE108" s="793"/>
      <c r="EVF108" s="793"/>
      <c r="EVG108" s="793"/>
      <c r="EVH108" s="793"/>
      <c r="EVI108" s="793"/>
      <c r="EVJ108" s="793"/>
      <c r="EVK108" s="793"/>
      <c r="EVL108" s="793"/>
      <c r="EVM108" s="793"/>
      <c r="EVN108" s="793"/>
      <c r="EVO108" s="793"/>
      <c r="EVP108" s="793"/>
      <c r="EVQ108" s="793"/>
      <c r="EVR108" s="793"/>
      <c r="EVS108" s="793"/>
      <c r="EVT108" s="793"/>
      <c r="EVU108" s="793"/>
      <c r="EVV108" s="793"/>
      <c r="EVW108" s="793"/>
      <c r="EVX108" s="793"/>
      <c r="EVY108" s="793"/>
      <c r="EVZ108" s="793"/>
      <c r="EWA108" s="793"/>
      <c r="EWB108" s="793"/>
      <c r="EWC108" s="793"/>
      <c r="EWD108" s="793"/>
      <c r="EWE108" s="793"/>
      <c r="EWF108" s="793"/>
      <c r="EWG108" s="793"/>
      <c r="EWH108" s="793"/>
      <c r="EWI108" s="793"/>
      <c r="EWJ108" s="793"/>
      <c r="EWK108" s="793"/>
      <c r="EWL108" s="793"/>
      <c r="EWM108" s="793"/>
      <c r="EWN108" s="793"/>
      <c r="EWO108" s="793"/>
      <c r="EWP108" s="793"/>
      <c r="EWQ108" s="793"/>
      <c r="EWR108" s="793"/>
      <c r="EWS108" s="793"/>
      <c r="EWT108" s="793"/>
      <c r="EWU108" s="793"/>
      <c r="EWV108" s="793"/>
      <c r="EWW108" s="793"/>
      <c r="EWX108" s="793"/>
      <c r="EWY108" s="793"/>
      <c r="EWZ108" s="793"/>
      <c r="EXA108" s="793"/>
      <c r="EXB108" s="793"/>
      <c r="EXC108" s="793"/>
      <c r="EXD108" s="793"/>
      <c r="EXE108" s="793"/>
      <c r="EXF108" s="793"/>
      <c r="EXG108" s="793"/>
      <c r="EXH108" s="793"/>
      <c r="EXI108" s="793"/>
      <c r="EXJ108" s="793"/>
      <c r="EXK108" s="793"/>
      <c r="EXL108" s="793"/>
      <c r="EXM108" s="793"/>
      <c r="EXN108" s="793"/>
      <c r="EXO108" s="793"/>
      <c r="EXP108" s="793"/>
      <c r="EXQ108" s="793"/>
      <c r="EXR108" s="793"/>
      <c r="EXS108" s="793"/>
      <c r="EXT108" s="793"/>
      <c r="EXU108" s="793"/>
      <c r="EXV108" s="793"/>
      <c r="EXW108" s="793"/>
      <c r="EXX108" s="793"/>
      <c r="EXY108" s="793"/>
      <c r="EXZ108" s="793"/>
      <c r="EYA108" s="793"/>
      <c r="EYB108" s="793"/>
      <c r="EYC108" s="793"/>
      <c r="EYD108" s="793"/>
      <c r="EYE108" s="793"/>
      <c r="EYF108" s="793"/>
      <c r="EYG108" s="793"/>
      <c r="EYH108" s="793"/>
      <c r="EYI108" s="793"/>
      <c r="EYJ108" s="793"/>
      <c r="EYK108" s="793"/>
      <c r="EYL108" s="793"/>
      <c r="EYM108" s="793"/>
      <c r="EYN108" s="793"/>
      <c r="EYO108" s="793"/>
      <c r="EYP108" s="793"/>
      <c r="EYQ108" s="793"/>
      <c r="EYR108" s="793"/>
      <c r="EYS108" s="793"/>
      <c r="EYT108" s="793"/>
      <c r="EYU108" s="793"/>
      <c r="EYV108" s="793"/>
      <c r="EYW108" s="793"/>
      <c r="EYX108" s="793"/>
      <c r="EYY108" s="793"/>
      <c r="EYZ108" s="793"/>
      <c r="EZA108" s="793"/>
      <c r="EZB108" s="793"/>
      <c r="EZC108" s="793"/>
      <c r="EZD108" s="793"/>
      <c r="EZE108" s="793"/>
      <c r="EZF108" s="793"/>
      <c r="EZG108" s="793"/>
      <c r="EZH108" s="793"/>
      <c r="EZI108" s="793"/>
      <c r="EZJ108" s="793"/>
      <c r="EZK108" s="793"/>
      <c r="EZL108" s="793"/>
      <c r="EZM108" s="793"/>
      <c r="EZN108" s="793"/>
      <c r="EZO108" s="793"/>
      <c r="EZP108" s="793"/>
      <c r="EZQ108" s="793"/>
      <c r="EZR108" s="793"/>
      <c r="EZS108" s="793"/>
      <c r="EZT108" s="793"/>
      <c r="EZU108" s="793"/>
      <c r="EZV108" s="793"/>
      <c r="EZW108" s="793"/>
      <c r="EZX108" s="793"/>
      <c r="EZY108" s="793"/>
      <c r="EZZ108" s="793"/>
      <c r="FAA108" s="793"/>
      <c r="FAB108" s="793"/>
      <c r="FAC108" s="793"/>
      <c r="FAD108" s="793"/>
      <c r="FAE108" s="793"/>
      <c r="FAF108" s="793"/>
      <c r="FAG108" s="793"/>
      <c r="FAH108" s="793"/>
      <c r="FAI108" s="793"/>
      <c r="FAJ108" s="793"/>
      <c r="FAK108" s="793"/>
      <c r="FAL108" s="793"/>
      <c r="FAM108" s="793"/>
      <c r="FAN108" s="793"/>
      <c r="FAO108" s="793"/>
      <c r="FAP108" s="793"/>
      <c r="FAQ108" s="793"/>
      <c r="FAR108" s="793"/>
      <c r="FAS108" s="793"/>
      <c r="FAT108" s="793"/>
      <c r="FAU108" s="793"/>
      <c r="FAV108" s="793"/>
      <c r="FAW108" s="793"/>
      <c r="FAX108" s="793"/>
      <c r="FAY108" s="793"/>
      <c r="FAZ108" s="793"/>
      <c r="FBA108" s="793"/>
      <c r="FBB108" s="793"/>
      <c r="FBC108" s="793"/>
      <c r="FBD108" s="793"/>
      <c r="FBE108" s="793"/>
      <c r="FBF108" s="793"/>
      <c r="FBG108" s="793"/>
      <c r="FBH108" s="793"/>
      <c r="FBI108" s="793"/>
      <c r="FBJ108" s="793"/>
      <c r="FBK108" s="793"/>
      <c r="FBL108" s="793"/>
      <c r="FBM108" s="793"/>
      <c r="FBN108" s="793"/>
      <c r="FBO108" s="793"/>
      <c r="FBP108" s="793"/>
      <c r="FBQ108" s="793"/>
      <c r="FBR108" s="793"/>
      <c r="FBS108" s="793"/>
      <c r="FBT108" s="793"/>
      <c r="FBU108" s="793"/>
      <c r="FBV108" s="793"/>
      <c r="FBW108" s="793"/>
      <c r="FBX108" s="793"/>
      <c r="FBY108" s="793"/>
      <c r="FBZ108" s="793"/>
      <c r="FCA108" s="793"/>
      <c r="FCB108" s="793"/>
      <c r="FCC108" s="793"/>
      <c r="FCD108" s="793"/>
      <c r="FCE108" s="793"/>
      <c r="FCF108" s="793"/>
      <c r="FCG108" s="793"/>
      <c r="FCH108" s="793"/>
      <c r="FCI108" s="793"/>
      <c r="FCJ108" s="793"/>
      <c r="FCK108" s="793"/>
      <c r="FCL108" s="793"/>
      <c r="FCM108" s="793"/>
      <c r="FCN108" s="793"/>
      <c r="FCO108" s="793"/>
      <c r="FCP108" s="793"/>
      <c r="FCQ108" s="793"/>
      <c r="FCR108" s="793"/>
      <c r="FCS108" s="793"/>
      <c r="FCT108" s="793"/>
      <c r="FCU108" s="793"/>
      <c r="FCV108" s="793"/>
      <c r="FCW108" s="793"/>
      <c r="FCX108" s="793"/>
      <c r="FCY108" s="793"/>
      <c r="FCZ108" s="793"/>
      <c r="FDA108" s="793"/>
      <c r="FDB108" s="793"/>
      <c r="FDC108" s="793"/>
      <c r="FDD108" s="793"/>
      <c r="FDE108" s="793"/>
      <c r="FDF108" s="793"/>
      <c r="FDG108" s="793"/>
      <c r="FDH108" s="793"/>
      <c r="FDI108" s="793"/>
      <c r="FDJ108" s="793"/>
      <c r="FDK108" s="793"/>
      <c r="FDL108" s="793"/>
      <c r="FDM108" s="793"/>
      <c r="FDN108" s="793"/>
      <c r="FDO108" s="793"/>
      <c r="FDP108" s="793"/>
      <c r="FDQ108" s="793"/>
      <c r="FDR108" s="793"/>
      <c r="FDS108" s="793"/>
      <c r="FDT108" s="793"/>
      <c r="FDU108" s="793"/>
      <c r="FDV108" s="793"/>
      <c r="FDW108" s="793"/>
      <c r="FDX108" s="793"/>
      <c r="FDY108" s="793"/>
      <c r="FDZ108" s="793"/>
      <c r="FEA108" s="793"/>
      <c r="FEB108" s="793"/>
      <c r="FEC108" s="793"/>
      <c r="FED108" s="793"/>
      <c r="FEE108" s="793"/>
      <c r="FEF108" s="793"/>
      <c r="FEG108" s="793"/>
      <c r="FEH108" s="793"/>
      <c r="FEI108" s="793"/>
      <c r="FEJ108" s="793"/>
      <c r="FEK108" s="793"/>
      <c r="FEL108" s="793"/>
      <c r="FEM108" s="793"/>
      <c r="FEN108" s="793"/>
      <c r="FEO108" s="793"/>
      <c r="FEP108" s="793"/>
      <c r="FEQ108" s="793"/>
      <c r="FER108" s="793"/>
      <c r="FES108" s="793"/>
      <c r="FET108" s="793"/>
      <c r="FEU108" s="793"/>
      <c r="FEV108" s="793"/>
      <c r="FEW108" s="793"/>
      <c r="FEX108" s="793"/>
      <c r="FEY108" s="793"/>
      <c r="FEZ108" s="793"/>
      <c r="FFA108" s="793"/>
      <c r="FFB108" s="793"/>
      <c r="FFC108" s="793"/>
      <c r="FFD108" s="793"/>
      <c r="FFE108" s="793"/>
      <c r="FFF108" s="793"/>
      <c r="FFG108" s="793"/>
      <c r="FFH108" s="793"/>
      <c r="FFI108" s="793"/>
      <c r="FFJ108" s="793"/>
      <c r="FFK108" s="793"/>
      <c r="FFL108" s="793"/>
      <c r="FFM108" s="793"/>
      <c r="FFN108" s="793"/>
      <c r="FFO108" s="793"/>
      <c r="FFP108" s="793"/>
      <c r="FFQ108" s="793"/>
      <c r="FFR108" s="793"/>
      <c r="FFS108" s="793"/>
      <c r="FFT108" s="793"/>
      <c r="FFU108" s="793"/>
      <c r="FFV108" s="793"/>
      <c r="FFW108" s="793"/>
      <c r="FFX108" s="793"/>
      <c r="FFY108" s="793"/>
      <c r="FFZ108" s="793"/>
      <c r="FGA108" s="793"/>
      <c r="FGB108" s="793"/>
      <c r="FGC108" s="793"/>
      <c r="FGD108" s="793"/>
      <c r="FGE108" s="793"/>
      <c r="FGF108" s="793"/>
      <c r="FGG108" s="793"/>
      <c r="FGH108" s="793"/>
      <c r="FGI108" s="793"/>
      <c r="FGJ108" s="793"/>
      <c r="FGK108" s="793"/>
      <c r="FGL108" s="793"/>
      <c r="FGM108" s="793"/>
      <c r="FGN108" s="793"/>
      <c r="FGO108" s="793"/>
      <c r="FGP108" s="793"/>
      <c r="FGQ108" s="793"/>
      <c r="FGR108" s="793"/>
      <c r="FGS108" s="793"/>
      <c r="FGT108" s="793"/>
      <c r="FGU108" s="793"/>
      <c r="FGV108" s="793"/>
      <c r="FGW108" s="793"/>
      <c r="FGX108" s="793"/>
      <c r="FGY108" s="793"/>
      <c r="FGZ108" s="793"/>
      <c r="FHA108" s="793"/>
      <c r="FHB108" s="793"/>
      <c r="FHC108" s="793"/>
      <c r="FHD108" s="793"/>
      <c r="FHE108" s="793"/>
      <c r="FHF108" s="793"/>
      <c r="FHG108" s="793"/>
      <c r="FHH108" s="793"/>
      <c r="FHI108" s="793"/>
      <c r="FHJ108" s="793"/>
      <c r="FHK108" s="793"/>
      <c r="FHL108" s="793"/>
      <c r="FHM108" s="793"/>
      <c r="FHN108" s="793"/>
      <c r="FHO108" s="793"/>
      <c r="FHP108" s="793"/>
      <c r="FHQ108" s="793"/>
      <c r="FHR108" s="793"/>
      <c r="FHS108" s="793"/>
      <c r="FHT108" s="793"/>
      <c r="FHU108" s="793"/>
      <c r="FHV108" s="793"/>
      <c r="FHW108" s="793"/>
      <c r="FHX108" s="793"/>
      <c r="FHY108" s="793"/>
      <c r="FHZ108" s="793"/>
      <c r="FIA108" s="793"/>
      <c r="FIB108" s="793"/>
      <c r="FIC108" s="793"/>
      <c r="FID108" s="793"/>
      <c r="FIE108" s="793"/>
      <c r="FIF108" s="793"/>
      <c r="FIG108" s="793"/>
      <c r="FIH108" s="793"/>
      <c r="FII108" s="793"/>
      <c r="FIJ108" s="793"/>
      <c r="FIK108" s="793"/>
      <c r="FIL108" s="793"/>
      <c r="FIM108" s="793"/>
      <c r="FIN108" s="793"/>
      <c r="FIO108" s="793"/>
      <c r="FIP108" s="793"/>
      <c r="FIQ108" s="793"/>
      <c r="FIR108" s="793"/>
      <c r="FIS108" s="793"/>
      <c r="FIT108" s="793"/>
      <c r="FIU108" s="793"/>
      <c r="FIV108" s="793"/>
      <c r="FIW108" s="793"/>
      <c r="FIX108" s="793"/>
      <c r="FIY108" s="793"/>
      <c r="FIZ108" s="793"/>
      <c r="FJA108" s="793"/>
      <c r="FJB108" s="793"/>
      <c r="FJC108" s="793"/>
      <c r="FJD108" s="793"/>
      <c r="FJE108" s="793"/>
      <c r="FJF108" s="793"/>
      <c r="FJG108" s="793"/>
      <c r="FJH108" s="793"/>
      <c r="FJI108" s="793"/>
      <c r="FJJ108" s="793"/>
      <c r="FJK108" s="793"/>
      <c r="FJL108" s="793"/>
      <c r="FJM108" s="793"/>
      <c r="FJN108" s="793"/>
      <c r="FJO108" s="793"/>
      <c r="FJP108" s="793"/>
      <c r="FJQ108" s="793"/>
      <c r="FJR108" s="793"/>
      <c r="FJS108" s="793"/>
      <c r="FJT108" s="793"/>
      <c r="FJU108" s="793"/>
      <c r="FJV108" s="793"/>
      <c r="FJW108" s="793"/>
      <c r="FJX108" s="793"/>
      <c r="FJY108" s="793"/>
      <c r="FJZ108" s="793"/>
      <c r="FKA108" s="793"/>
      <c r="FKB108" s="793"/>
      <c r="FKC108" s="793"/>
      <c r="FKD108" s="793"/>
      <c r="FKE108" s="793"/>
      <c r="FKF108" s="793"/>
      <c r="FKG108" s="793"/>
      <c r="FKH108" s="793"/>
      <c r="FKI108" s="793"/>
      <c r="FKJ108" s="793"/>
      <c r="FKK108" s="793"/>
      <c r="FKL108" s="793"/>
      <c r="FKM108" s="793"/>
      <c r="FKN108" s="793"/>
      <c r="FKO108" s="793"/>
      <c r="FKP108" s="793"/>
      <c r="FKQ108" s="793"/>
      <c r="FKR108" s="793"/>
      <c r="FKS108" s="793"/>
      <c r="FKT108" s="793"/>
      <c r="FKU108" s="793"/>
      <c r="FKV108" s="793"/>
      <c r="FKW108" s="793"/>
      <c r="FKX108" s="793"/>
      <c r="FKY108" s="793"/>
      <c r="FKZ108" s="793"/>
      <c r="FLA108" s="793"/>
      <c r="FLB108" s="793"/>
      <c r="FLC108" s="793"/>
      <c r="FLD108" s="793"/>
      <c r="FLE108" s="793"/>
      <c r="FLF108" s="793"/>
      <c r="FLG108" s="793"/>
      <c r="FLH108" s="793"/>
      <c r="FLI108" s="793"/>
      <c r="FLJ108" s="793"/>
      <c r="FLK108" s="793"/>
      <c r="FLL108" s="793"/>
      <c r="FLM108" s="793"/>
      <c r="FLN108" s="793"/>
      <c r="FLO108" s="793"/>
      <c r="FLP108" s="793"/>
      <c r="FLQ108" s="793"/>
      <c r="FLR108" s="793"/>
      <c r="FLS108" s="793"/>
      <c r="FLT108" s="793"/>
      <c r="FLU108" s="793"/>
      <c r="FLV108" s="793"/>
      <c r="FLW108" s="793"/>
      <c r="FLX108" s="793"/>
      <c r="FLY108" s="793"/>
      <c r="FLZ108" s="793"/>
      <c r="FMA108" s="793"/>
      <c r="FMB108" s="793"/>
      <c r="FMC108" s="793"/>
      <c r="FMD108" s="793"/>
      <c r="FME108" s="793"/>
      <c r="FMF108" s="793"/>
      <c r="FMG108" s="793"/>
      <c r="FMH108" s="793"/>
      <c r="FMI108" s="793"/>
      <c r="FMJ108" s="793"/>
      <c r="FMK108" s="793"/>
      <c r="FML108" s="793"/>
      <c r="FMM108" s="793"/>
      <c r="FMN108" s="793"/>
      <c r="FMO108" s="793"/>
      <c r="FMP108" s="793"/>
      <c r="FMQ108" s="793"/>
      <c r="FMR108" s="793"/>
      <c r="FMS108" s="793"/>
      <c r="FMT108" s="793"/>
      <c r="FMU108" s="793"/>
      <c r="FMV108" s="793"/>
      <c r="FMW108" s="793"/>
      <c r="FMX108" s="793"/>
      <c r="FMY108" s="793"/>
      <c r="FMZ108" s="793"/>
      <c r="FNA108" s="793"/>
      <c r="FNB108" s="793"/>
      <c r="FNC108" s="793"/>
      <c r="FND108" s="793"/>
      <c r="FNE108" s="793"/>
      <c r="FNF108" s="793"/>
      <c r="FNG108" s="793"/>
      <c r="FNH108" s="793"/>
      <c r="FNI108" s="793"/>
      <c r="FNJ108" s="793"/>
      <c r="FNK108" s="793"/>
      <c r="FNL108" s="793"/>
      <c r="FNM108" s="793"/>
      <c r="FNN108" s="793"/>
      <c r="FNO108" s="793"/>
      <c r="FNP108" s="793"/>
      <c r="FNQ108" s="793"/>
      <c r="FNR108" s="793"/>
      <c r="FNS108" s="793"/>
      <c r="FNT108" s="793"/>
      <c r="FNU108" s="793"/>
      <c r="FNV108" s="793"/>
      <c r="FNW108" s="793"/>
      <c r="FNX108" s="793"/>
      <c r="FNY108" s="793"/>
      <c r="FNZ108" s="793"/>
      <c r="FOA108" s="793"/>
      <c r="FOB108" s="793"/>
      <c r="FOC108" s="793"/>
      <c r="FOD108" s="793"/>
      <c r="FOE108" s="793"/>
      <c r="FOF108" s="793"/>
      <c r="FOG108" s="793"/>
      <c r="FOH108" s="793"/>
      <c r="FOI108" s="793"/>
      <c r="FOJ108" s="793"/>
      <c r="FOK108" s="793"/>
      <c r="FOL108" s="793"/>
      <c r="FOM108" s="793"/>
      <c r="FON108" s="793"/>
      <c r="FOO108" s="793"/>
      <c r="FOP108" s="793"/>
      <c r="FOQ108" s="793"/>
      <c r="FOR108" s="793"/>
      <c r="FOS108" s="793"/>
      <c r="FOT108" s="793"/>
      <c r="FOU108" s="793"/>
      <c r="FOV108" s="793"/>
      <c r="FOW108" s="793"/>
      <c r="FOX108" s="793"/>
      <c r="FOY108" s="793"/>
      <c r="FOZ108" s="793"/>
      <c r="FPA108" s="793"/>
      <c r="FPB108" s="793"/>
      <c r="FPC108" s="793"/>
      <c r="FPD108" s="793"/>
      <c r="FPE108" s="793"/>
      <c r="FPF108" s="793"/>
      <c r="FPG108" s="793"/>
      <c r="FPH108" s="793"/>
      <c r="FPI108" s="793"/>
      <c r="FPJ108" s="793"/>
      <c r="FPK108" s="793"/>
      <c r="FPL108" s="793"/>
      <c r="FPM108" s="793"/>
      <c r="FPN108" s="793"/>
      <c r="FPO108" s="793"/>
      <c r="FPP108" s="793"/>
      <c r="FPQ108" s="793"/>
      <c r="FPR108" s="793"/>
      <c r="FPS108" s="793"/>
      <c r="FPT108" s="793"/>
      <c r="FPU108" s="793"/>
      <c r="FPV108" s="793"/>
      <c r="FPW108" s="793"/>
      <c r="FPX108" s="793"/>
      <c r="FPY108" s="793"/>
      <c r="FPZ108" s="793"/>
      <c r="FQA108" s="793"/>
      <c r="FQB108" s="793"/>
      <c r="FQC108" s="793"/>
      <c r="FQD108" s="793"/>
      <c r="FQE108" s="793"/>
      <c r="FQF108" s="793"/>
      <c r="FQG108" s="793"/>
      <c r="FQH108" s="793"/>
      <c r="FQI108" s="793"/>
      <c r="FQJ108" s="793"/>
      <c r="FQK108" s="793"/>
      <c r="FQL108" s="793"/>
      <c r="FQM108" s="793"/>
      <c r="FQN108" s="793"/>
      <c r="FQO108" s="793"/>
      <c r="FQP108" s="793"/>
      <c r="FQQ108" s="793"/>
      <c r="FQR108" s="793"/>
      <c r="FQS108" s="793"/>
      <c r="FQT108" s="793"/>
      <c r="FQU108" s="793"/>
      <c r="FQV108" s="793"/>
      <c r="FQW108" s="793"/>
      <c r="FQX108" s="793"/>
      <c r="FQY108" s="793"/>
      <c r="FQZ108" s="793"/>
      <c r="FRA108" s="793"/>
      <c r="FRB108" s="793"/>
      <c r="FRC108" s="793"/>
      <c r="FRD108" s="793"/>
      <c r="FRE108" s="793"/>
      <c r="FRF108" s="793"/>
      <c r="FRG108" s="793"/>
      <c r="FRH108" s="793"/>
      <c r="FRI108" s="793"/>
      <c r="FRJ108" s="793"/>
      <c r="FRK108" s="793"/>
      <c r="FRL108" s="793"/>
      <c r="FRM108" s="793"/>
      <c r="FRN108" s="793"/>
      <c r="FRO108" s="793"/>
      <c r="FRP108" s="793"/>
      <c r="FRQ108" s="793"/>
      <c r="FRR108" s="793"/>
      <c r="FRS108" s="793"/>
      <c r="FRT108" s="793"/>
      <c r="FRU108" s="793"/>
      <c r="FRV108" s="793"/>
      <c r="FRW108" s="793"/>
      <c r="FRX108" s="793"/>
      <c r="FRY108" s="793"/>
      <c r="FRZ108" s="793"/>
      <c r="FSA108" s="793"/>
      <c r="FSB108" s="793"/>
      <c r="FSC108" s="793"/>
      <c r="FSD108" s="793"/>
      <c r="FSE108" s="793"/>
      <c r="FSF108" s="793"/>
      <c r="FSG108" s="793"/>
      <c r="FSH108" s="793"/>
      <c r="FSI108" s="793"/>
      <c r="FSJ108" s="793"/>
      <c r="FSK108" s="793"/>
      <c r="FSL108" s="793"/>
      <c r="FSM108" s="793"/>
      <c r="FSN108" s="793"/>
      <c r="FSO108" s="793"/>
      <c r="FSP108" s="793"/>
      <c r="FSQ108" s="793"/>
      <c r="FSR108" s="793"/>
      <c r="FSS108" s="793"/>
      <c r="FST108" s="793"/>
      <c r="FSU108" s="793"/>
      <c r="FSV108" s="793"/>
      <c r="FSW108" s="793"/>
      <c r="FSX108" s="793"/>
      <c r="FSY108" s="793"/>
      <c r="FSZ108" s="793"/>
      <c r="FTA108" s="793"/>
      <c r="FTB108" s="793"/>
      <c r="FTC108" s="793"/>
      <c r="FTD108" s="793"/>
      <c r="FTE108" s="793"/>
      <c r="FTF108" s="793"/>
      <c r="FTG108" s="793"/>
      <c r="FTH108" s="793"/>
      <c r="FTI108" s="793"/>
      <c r="FTJ108" s="793"/>
      <c r="FTK108" s="793"/>
      <c r="FTL108" s="793"/>
      <c r="FTM108" s="793"/>
      <c r="FTN108" s="793"/>
      <c r="FTO108" s="793"/>
      <c r="FTP108" s="793"/>
      <c r="FTQ108" s="793"/>
      <c r="FTR108" s="793"/>
      <c r="FTS108" s="793"/>
      <c r="FTT108" s="793"/>
      <c r="FTU108" s="793"/>
      <c r="FTV108" s="793"/>
      <c r="FTW108" s="793"/>
      <c r="FTX108" s="793"/>
      <c r="FTY108" s="793"/>
      <c r="FTZ108" s="793"/>
      <c r="FUA108" s="793"/>
      <c r="FUB108" s="793"/>
      <c r="FUC108" s="793"/>
      <c r="FUD108" s="793"/>
      <c r="FUE108" s="793"/>
      <c r="FUF108" s="793"/>
      <c r="FUG108" s="793"/>
      <c r="FUH108" s="793"/>
      <c r="FUI108" s="793"/>
      <c r="FUJ108" s="793"/>
      <c r="FUK108" s="793"/>
      <c r="FUL108" s="793"/>
      <c r="FUM108" s="793"/>
      <c r="FUN108" s="793"/>
      <c r="FUO108" s="793"/>
      <c r="FUP108" s="793"/>
      <c r="FUQ108" s="793"/>
      <c r="FUR108" s="793"/>
      <c r="FUS108" s="793"/>
      <c r="FUT108" s="793"/>
      <c r="FUU108" s="793"/>
      <c r="FUV108" s="793"/>
      <c r="FUW108" s="793"/>
      <c r="FUX108" s="793"/>
      <c r="FUY108" s="793"/>
      <c r="FUZ108" s="793"/>
      <c r="FVA108" s="793"/>
      <c r="FVB108" s="793"/>
      <c r="FVC108" s="793"/>
      <c r="FVD108" s="793"/>
      <c r="FVE108" s="793"/>
      <c r="FVF108" s="793"/>
      <c r="FVG108" s="793"/>
      <c r="FVH108" s="793"/>
      <c r="FVI108" s="793"/>
      <c r="FVJ108" s="793"/>
      <c r="FVK108" s="793"/>
      <c r="FVL108" s="793"/>
      <c r="FVM108" s="793"/>
      <c r="FVN108" s="793"/>
      <c r="FVO108" s="793"/>
      <c r="FVP108" s="793"/>
      <c r="FVQ108" s="793"/>
      <c r="FVR108" s="793"/>
      <c r="FVS108" s="793"/>
      <c r="FVT108" s="793"/>
      <c r="FVU108" s="793"/>
      <c r="FVV108" s="793"/>
      <c r="FVW108" s="793"/>
      <c r="FVX108" s="793"/>
      <c r="FVY108" s="793"/>
      <c r="FVZ108" s="793"/>
      <c r="FWA108" s="793"/>
      <c r="FWB108" s="793"/>
      <c r="FWC108" s="793"/>
      <c r="FWD108" s="793"/>
      <c r="FWE108" s="793"/>
      <c r="FWF108" s="793"/>
      <c r="FWG108" s="793"/>
      <c r="FWH108" s="793"/>
      <c r="FWI108" s="793"/>
      <c r="FWJ108" s="793"/>
      <c r="FWK108" s="793"/>
      <c r="FWL108" s="793"/>
      <c r="FWM108" s="793"/>
      <c r="FWN108" s="793"/>
      <c r="FWO108" s="793"/>
      <c r="FWP108" s="793"/>
      <c r="FWQ108" s="793"/>
      <c r="FWR108" s="793"/>
      <c r="FWS108" s="793"/>
      <c r="FWT108" s="793"/>
      <c r="FWU108" s="793"/>
      <c r="FWV108" s="793"/>
      <c r="FWW108" s="793"/>
      <c r="FWX108" s="793"/>
      <c r="FWY108" s="793"/>
      <c r="FWZ108" s="793"/>
      <c r="FXA108" s="793"/>
      <c r="FXB108" s="793"/>
      <c r="FXC108" s="793"/>
      <c r="FXD108" s="793"/>
      <c r="FXE108" s="793"/>
      <c r="FXF108" s="793"/>
      <c r="FXG108" s="793"/>
      <c r="FXH108" s="793"/>
      <c r="FXI108" s="793"/>
      <c r="FXJ108" s="793"/>
      <c r="FXK108" s="793"/>
      <c r="FXL108" s="793"/>
      <c r="FXM108" s="793"/>
      <c r="FXN108" s="793"/>
      <c r="FXO108" s="793"/>
      <c r="FXP108" s="793"/>
      <c r="FXQ108" s="793"/>
      <c r="FXR108" s="793"/>
      <c r="FXS108" s="793"/>
      <c r="FXT108" s="793"/>
      <c r="FXU108" s="793"/>
      <c r="FXV108" s="793"/>
      <c r="FXW108" s="793"/>
      <c r="FXX108" s="793"/>
      <c r="FXY108" s="793"/>
      <c r="FXZ108" s="793"/>
      <c r="FYA108" s="793"/>
      <c r="FYB108" s="793"/>
      <c r="FYC108" s="793"/>
      <c r="FYD108" s="793"/>
      <c r="FYE108" s="793"/>
      <c r="FYF108" s="793"/>
      <c r="FYG108" s="793"/>
      <c r="FYH108" s="793"/>
      <c r="FYI108" s="793"/>
      <c r="FYJ108" s="793"/>
      <c r="FYK108" s="793"/>
      <c r="FYL108" s="793"/>
      <c r="FYM108" s="793"/>
      <c r="FYN108" s="793"/>
      <c r="FYO108" s="793"/>
      <c r="FYP108" s="793"/>
      <c r="FYQ108" s="793"/>
      <c r="FYR108" s="793"/>
      <c r="FYS108" s="793"/>
      <c r="FYT108" s="793"/>
      <c r="FYU108" s="793"/>
      <c r="FYV108" s="793"/>
      <c r="FYW108" s="793"/>
      <c r="FYX108" s="793"/>
      <c r="FYY108" s="793"/>
      <c r="FYZ108" s="793"/>
      <c r="FZA108" s="793"/>
      <c r="FZB108" s="793"/>
      <c r="FZC108" s="793"/>
      <c r="FZD108" s="793"/>
      <c r="FZE108" s="793"/>
      <c r="FZF108" s="793"/>
      <c r="FZG108" s="793"/>
      <c r="FZH108" s="793"/>
      <c r="FZI108" s="793"/>
      <c r="FZJ108" s="793"/>
      <c r="FZK108" s="793"/>
      <c r="FZL108" s="793"/>
      <c r="FZM108" s="793"/>
      <c r="FZN108" s="793"/>
      <c r="FZO108" s="793"/>
      <c r="FZP108" s="793"/>
      <c r="FZQ108" s="793"/>
      <c r="FZR108" s="793"/>
      <c r="FZS108" s="793"/>
      <c r="FZT108" s="793"/>
      <c r="FZU108" s="793"/>
      <c r="FZV108" s="793"/>
      <c r="FZW108" s="793"/>
      <c r="FZX108" s="793"/>
      <c r="FZY108" s="793"/>
      <c r="FZZ108" s="793"/>
      <c r="GAA108" s="793"/>
      <c r="GAB108" s="793"/>
      <c r="GAC108" s="793"/>
      <c r="GAD108" s="793"/>
      <c r="GAE108" s="793"/>
      <c r="GAF108" s="793"/>
      <c r="GAG108" s="793"/>
      <c r="GAH108" s="793"/>
      <c r="GAI108" s="793"/>
      <c r="GAJ108" s="793"/>
      <c r="GAK108" s="793"/>
      <c r="GAL108" s="793"/>
      <c r="GAM108" s="793"/>
      <c r="GAN108" s="793"/>
      <c r="GAO108" s="793"/>
      <c r="GAP108" s="793"/>
      <c r="GAQ108" s="793"/>
      <c r="GAR108" s="793"/>
      <c r="GAS108" s="793"/>
      <c r="GAT108" s="793"/>
      <c r="GAU108" s="793"/>
      <c r="GAV108" s="793"/>
      <c r="GAW108" s="793"/>
      <c r="GAX108" s="793"/>
      <c r="GAY108" s="793"/>
      <c r="GAZ108" s="793"/>
      <c r="GBA108" s="793"/>
      <c r="GBB108" s="793"/>
      <c r="GBC108" s="793"/>
      <c r="GBD108" s="793"/>
      <c r="GBE108" s="793"/>
      <c r="GBF108" s="793"/>
      <c r="GBG108" s="793"/>
      <c r="GBH108" s="793"/>
      <c r="GBI108" s="793"/>
      <c r="GBJ108" s="793"/>
      <c r="GBK108" s="793"/>
      <c r="GBL108" s="793"/>
      <c r="GBM108" s="793"/>
      <c r="GBN108" s="793"/>
      <c r="GBO108" s="793"/>
      <c r="GBP108" s="793"/>
      <c r="GBQ108" s="793"/>
      <c r="GBR108" s="793"/>
      <c r="GBS108" s="793"/>
      <c r="GBT108" s="793"/>
      <c r="GBU108" s="793"/>
      <c r="GBV108" s="793"/>
      <c r="GBW108" s="793"/>
      <c r="GBX108" s="793"/>
      <c r="GBY108" s="793"/>
      <c r="GBZ108" s="793"/>
      <c r="GCA108" s="793"/>
      <c r="GCB108" s="793"/>
      <c r="GCC108" s="793"/>
      <c r="GCD108" s="793"/>
      <c r="GCE108" s="793"/>
      <c r="GCF108" s="793"/>
      <c r="GCG108" s="793"/>
      <c r="GCH108" s="793"/>
      <c r="GCI108" s="793"/>
      <c r="GCJ108" s="793"/>
      <c r="GCK108" s="793"/>
      <c r="GCL108" s="793"/>
      <c r="GCM108" s="793"/>
      <c r="GCN108" s="793"/>
      <c r="GCO108" s="793"/>
      <c r="GCP108" s="793"/>
      <c r="GCQ108" s="793"/>
      <c r="GCR108" s="793"/>
      <c r="GCS108" s="793"/>
      <c r="GCT108" s="793"/>
      <c r="GCU108" s="793"/>
      <c r="GCV108" s="793"/>
      <c r="GCW108" s="793"/>
      <c r="GCX108" s="793"/>
      <c r="GCY108" s="793"/>
      <c r="GCZ108" s="793"/>
      <c r="GDA108" s="793"/>
      <c r="GDB108" s="793"/>
      <c r="GDC108" s="793"/>
      <c r="GDD108" s="793"/>
      <c r="GDE108" s="793"/>
      <c r="GDF108" s="793"/>
      <c r="GDG108" s="793"/>
      <c r="GDH108" s="793"/>
      <c r="GDI108" s="793"/>
      <c r="GDJ108" s="793"/>
      <c r="GDK108" s="793"/>
      <c r="GDL108" s="793"/>
      <c r="GDM108" s="793"/>
      <c r="GDN108" s="793"/>
      <c r="GDO108" s="793"/>
      <c r="GDP108" s="793"/>
      <c r="GDQ108" s="793"/>
      <c r="GDR108" s="793"/>
      <c r="GDS108" s="793"/>
      <c r="GDT108" s="793"/>
      <c r="GDU108" s="793"/>
      <c r="GDV108" s="793"/>
      <c r="GDW108" s="793"/>
      <c r="GDX108" s="793"/>
      <c r="GDY108" s="793"/>
      <c r="GDZ108" s="793"/>
      <c r="GEA108" s="793"/>
      <c r="GEB108" s="793"/>
      <c r="GEC108" s="793"/>
      <c r="GED108" s="793"/>
      <c r="GEE108" s="793"/>
      <c r="GEF108" s="793"/>
      <c r="GEG108" s="793"/>
      <c r="GEH108" s="793"/>
      <c r="GEI108" s="793"/>
      <c r="GEJ108" s="793"/>
      <c r="GEK108" s="793"/>
      <c r="GEL108" s="793"/>
      <c r="GEM108" s="793"/>
      <c r="GEN108" s="793"/>
      <c r="GEO108" s="793"/>
      <c r="GEP108" s="793"/>
      <c r="GEQ108" s="793"/>
      <c r="GER108" s="793"/>
      <c r="GES108" s="793"/>
      <c r="GET108" s="793"/>
      <c r="GEU108" s="793"/>
      <c r="GEV108" s="793"/>
      <c r="GEW108" s="793"/>
      <c r="GEX108" s="793"/>
      <c r="GEY108" s="793"/>
      <c r="GEZ108" s="793"/>
      <c r="GFA108" s="793"/>
      <c r="GFB108" s="793"/>
      <c r="GFC108" s="793"/>
      <c r="GFD108" s="793"/>
      <c r="GFE108" s="793"/>
      <c r="GFF108" s="793"/>
      <c r="GFG108" s="793"/>
      <c r="GFH108" s="793"/>
      <c r="GFI108" s="793"/>
      <c r="GFJ108" s="793"/>
      <c r="GFK108" s="793"/>
      <c r="GFL108" s="793"/>
      <c r="GFM108" s="793"/>
      <c r="GFN108" s="793"/>
      <c r="GFO108" s="793"/>
      <c r="GFP108" s="793"/>
      <c r="GFQ108" s="793"/>
      <c r="GFR108" s="793"/>
      <c r="GFS108" s="793"/>
      <c r="GFT108" s="793"/>
      <c r="GFU108" s="793"/>
      <c r="GFV108" s="793"/>
      <c r="GFW108" s="793"/>
      <c r="GFX108" s="793"/>
      <c r="GFY108" s="793"/>
      <c r="GFZ108" s="793"/>
      <c r="GGA108" s="793"/>
      <c r="GGB108" s="793"/>
      <c r="GGC108" s="793"/>
      <c r="GGD108" s="793"/>
      <c r="GGE108" s="793"/>
      <c r="GGF108" s="793"/>
      <c r="GGG108" s="793"/>
      <c r="GGH108" s="793"/>
      <c r="GGI108" s="793"/>
      <c r="GGJ108" s="793"/>
      <c r="GGK108" s="793"/>
      <c r="GGL108" s="793"/>
      <c r="GGM108" s="793"/>
      <c r="GGN108" s="793"/>
      <c r="GGO108" s="793"/>
      <c r="GGP108" s="793"/>
      <c r="GGQ108" s="793"/>
      <c r="GGR108" s="793"/>
      <c r="GGS108" s="793"/>
      <c r="GGT108" s="793"/>
      <c r="GGU108" s="793"/>
      <c r="GGV108" s="793"/>
      <c r="GGW108" s="793"/>
      <c r="GGX108" s="793"/>
      <c r="GGY108" s="793"/>
      <c r="GGZ108" s="793"/>
      <c r="GHA108" s="793"/>
      <c r="GHB108" s="793"/>
      <c r="GHC108" s="793"/>
      <c r="GHD108" s="793"/>
      <c r="GHE108" s="793"/>
      <c r="GHF108" s="793"/>
      <c r="GHG108" s="793"/>
      <c r="GHH108" s="793"/>
      <c r="GHI108" s="793"/>
      <c r="GHJ108" s="793"/>
      <c r="GHK108" s="793"/>
      <c r="GHL108" s="793"/>
      <c r="GHM108" s="793"/>
      <c r="GHN108" s="793"/>
      <c r="GHO108" s="793"/>
      <c r="GHP108" s="793"/>
      <c r="GHQ108" s="793"/>
      <c r="GHR108" s="793"/>
      <c r="GHS108" s="793"/>
      <c r="GHT108" s="793"/>
      <c r="GHU108" s="793"/>
      <c r="GHV108" s="793"/>
      <c r="GHW108" s="793"/>
      <c r="GHX108" s="793"/>
      <c r="GHY108" s="793"/>
      <c r="GHZ108" s="793"/>
      <c r="GIA108" s="793"/>
      <c r="GIB108" s="793"/>
      <c r="GIC108" s="793"/>
      <c r="GID108" s="793"/>
      <c r="GIE108" s="793"/>
      <c r="GIF108" s="793"/>
      <c r="GIG108" s="793"/>
      <c r="GIH108" s="793"/>
      <c r="GII108" s="793"/>
      <c r="GIJ108" s="793"/>
      <c r="GIK108" s="793"/>
      <c r="GIL108" s="793"/>
      <c r="GIM108" s="793"/>
      <c r="GIN108" s="793"/>
      <c r="GIO108" s="793"/>
      <c r="GIP108" s="793"/>
      <c r="GIQ108" s="793"/>
      <c r="GIR108" s="793"/>
      <c r="GIS108" s="793"/>
      <c r="GIT108" s="793"/>
      <c r="GIU108" s="793"/>
      <c r="GIV108" s="793"/>
      <c r="GIW108" s="793"/>
      <c r="GIX108" s="793"/>
      <c r="GIY108" s="793"/>
      <c r="GIZ108" s="793"/>
      <c r="GJA108" s="793"/>
      <c r="GJB108" s="793"/>
      <c r="GJC108" s="793"/>
      <c r="GJD108" s="793"/>
      <c r="GJE108" s="793"/>
      <c r="GJF108" s="793"/>
      <c r="GJG108" s="793"/>
      <c r="GJH108" s="793"/>
      <c r="GJI108" s="793"/>
      <c r="GJJ108" s="793"/>
      <c r="GJK108" s="793"/>
      <c r="GJL108" s="793"/>
      <c r="GJM108" s="793"/>
      <c r="GJN108" s="793"/>
      <c r="GJO108" s="793"/>
      <c r="GJP108" s="793"/>
      <c r="GJQ108" s="793"/>
      <c r="GJR108" s="793"/>
      <c r="GJS108" s="793"/>
      <c r="GJT108" s="793"/>
      <c r="GJU108" s="793"/>
      <c r="GJV108" s="793"/>
      <c r="GJW108" s="793"/>
      <c r="GJX108" s="793"/>
      <c r="GJY108" s="793"/>
      <c r="GJZ108" s="793"/>
      <c r="GKA108" s="793"/>
      <c r="GKB108" s="793"/>
      <c r="GKC108" s="793"/>
      <c r="GKD108" s="793"/>
      <c r="GKE108" s="793"/>
      <c r="GKF108" s="793"/>
      <c r="GKG108" s="793"/>
      <c r="GKH108" s="793"/>
      <c r="GKI108" s="793"/>
      <c r="GKJ108" s="793"/>
      <c r="GKK108" s="793"/>
      <c r="GKL108" s="793"/>
      <c r="GKM108" s="793"/>
      <c r="GKN108" s="793"/>
      <c r="GKO108" s="793"/>
      <c r="GKP108" s="793"/>
      <c r="GKQ108" s="793"/>
      <c r="GKR108" s="793"/>
      <c r="GKS108" s="793"/>
      <c r="GKT108" s="793"/>
      <c r="GKU108" s="793"/>
      <c r="GKV108" s="793"/>
      <c r="GKW108" s="793"/>
      <c r="GKX108" s="793"/>
      <c r="GKY108" s="793"/>
      <c r="GKZ108" s="793"/>
      <c r="GLA108" s="793"/>
      <c r="GLB108" s="793"/>
      <c r="GLC108" s="793"/>
      <c r="GLD108" s="793"/>
      <c r="GLE108" s="793"/>
      <c r="GLF108" s="793"/>
      <c r="GLG108" s="793"/>
      <c r="GLH108" s="793"/>
      <c r="GLI108" s="793"/>
      <c r="GLJ108" s="793"/>
      <c r="GLK108" s="793"/>
      <c r="GLL108" s="793"/>
      <c r="GLM108" s="793"/>
      <c r="GLN108" s="793"/>
      <c r="GLO108" s="793"/>
      <c r="GLP108" s="793"/>
      <c r="GLQ108" s="793"/>
      <c r="GLR108" s="793"/>
      <c r="GLS108" s="793"/>
      <c r="GLT108" s="793"/>
      <c r="GLU108" s="793"/>
      <c r="GLV108" s="793"/>
      <c r="GLW108" s="793"/>
      <c r="GLX108" s="793"/>
      <c r="GLY108" s="793"/>
      <c r="GLZ108" s="793"/>
      <c r="GMA108" s="793"/>
      <c r="GMB108" s="793"/>
      <c r="GMC108" s="793"/>
      <c r="GMD108" s="793"/>
      <c r="GME108" s="793"/>
      <c r="GMF108" s="793"/>
      <c r="GMG108" s="793"/>
      <c r="GMH108" s="793"/>
      <c r="GMI108" s="793"/>
      <c r="GMJ108" s="793"/>
      <c r="GMK108" s="793"/>
      <c r="GML108" s="793"/>
      <c r="GMM108" s="793"/>
      <c r="GMN108" s="793"/>
      <c r="GMO108" s="793"/>
      <c r="GMP108" s="793"/>
      <c r="GMQ108" s="793"/>
      <c r="GMR108" s="793"/>
      <c r="GMS108" s="793"/>
      <c r="GMT108" s="793"/>
      <c r="GMU108" s="793"/>
      <c r="GMV108" s="793"/>
      <c r="GMW108" s="793"/>
      <c r="GMX108" s="793"/>
      <c r="GMY108" s="793"/>
      <c r="GMZ108" s="793"/>
      <c r="GNA108" s="793"/>
      <c r="GNB108" s="793"/>
      <c r="GNC108" s="793"/>
      <c r="GND108" s="793"/>
      <c r="GNE108" s="793"/>
      <c r="GNF108" s="793"/>
      <c r="GNG108" s="793"/>
      <c r="GNH108" s="793"/>
      <c r="GNI108" s="793"/>
      <c r="GNJ108" s="793"/>
      <c r="GNK108" s="793"/>
      <c r="GNL108" s="793"/>
      <c r="GNM108" s="793"/>
      <c r="GNN108" s="793"/>
      <c r="GNO108" s="793"/>
      <c r="GNP108" s="793"/>
      <c r="GNQ108" s="793"/>
      <c r="GNR108" s="793"/>
      <c r="GNS108" s="793"/>
      <c r="GNT108" s="793"/>
      <c r="GNU108" s="793"/>
      <c r="GNV108" s="793"/>
      <c r="GNW108" s="793"/>
      <c r="GNX108" s="793"/>
      <c r="GNY108" s="793"/>
      <c r="GNZ108" s="793"/>
      <c r="GOA108" s="793"/>
      <c r="GOB108" s="793"/>
      <c r="GOC108" s="793"/>
      <c r="GOD108" s="793"/>
      <c r="GOE108" s="793"/>
      <c r="GOF108" s="793"/>
      <c r="GOG108" s="793"/>
      <c r="GOH108" s="793"/>
      <c r="GOI108" s="793"/>
      <c r="GOJ108" s="793"/>
      <c r="GOK108" s="793"/>
      <c r="GOL108" s="793"/>
      <c r="GOM108" s="793"/>
      <c r="GON108" s="793"/>
      <c r="GOO108" s="793"/>
      <c r="GOP108" s="793"/>
      <c r="GOQ108" s="793"/>
      <c r="GOR108" s="793"/>
      <c r="GOS108" s="793"/>
      <c r="GOT108" s="793"/>
      <c r="GOU108" s="793"/>
      <c r="GOV108" s="793"/>
      <c r="GOW108" s="793"/>
      <c r="GOX108" s="793"/>
      <c r="GOY108" s="793"/>
      <c r="GOZ108" s="793"/>
      <c r="GPA108" s="793"/>
      <c r="GPB108" s="793"/>
      <c r="GPC108" s="793"/>
      <c r="GPD108" s="793"/>
      <c r="GPE108" s="793"/>
      <c r="GPF108" s="793"/>
      <c r="GPG108" s="793"/>
      <c r="GPH108" s="793"/>
      <c r="GPI108" s="793"/>
      <c r="GPJ108" s="793"/>
      <c r="GPK108" s="793"/>
      <c r="GPL108" s="793"/>
      <c r="GPM108" s="793"/>
      <c r="GPN108" s="793"/>
      <c r="GPO108" s="793"/>
      <c r="GPP108" s="793"/>
      <c r="GPQ108" s="793"/>
      <c r="GPR108" s="793"/>
      <c r="GPS108" s="793"/>
      <c r="GPT108" s="793"/>
      <c r="GPU108" s="793"/>
      <c r="GPV108" s="793"/>
      <c r="GPW108" s="793"/>
      <c r="GPX108" s="793"/>
      <c r="GPY108" s="793"/>
      <c r="GPZ108" s="793"/>
      <c r="GQA108" s="793"/>
      <c r="GQB108" s="793"/>
      <c r="GQC108" s="793"/>
      <c r="GQD108" s="793"/>
      <c r="GQE108" s="793"/>
      <c r="GQF108" s="793"/>
      <c r="GQG108" s="793"/>
      <c r="GQH108" s="793"/>
      <c r="GQI108" s="793"/>
      <c r="GQJ108" s="793"/>
      <c r="GQK108" s="793"/>
      <c r="GQL108" s="793"/>
      <c r="GQM108" s="793"/>
      <c r="GQN108" s="793"/>
      <c r="GQO108" s="793"/>
      <c r="GQP108" s="793"/>
      <c r="GQQ108" s="793"/>
      <c r="GQR108" s="793"/>
      <c r="GQS108" s="793"/>
      <c r="GQT108" s="793"/>
      <c r="GQU108" s="793"/>
      <c r="GQV108" s="793"/>
      <c r="GQW108" s="793"/>
      <c r="GQX108" s="793"/>
      <c r="GQY108" s="793"/>
      <c r="GQZ108" s="793"/>
      <c r="GRA108" s="793"/>
      <c r="GRB108" s="793"/>
      <c r="GRC108" s="793"/>
      <c r="GRD108" s="793"/>
      <c r="GRE108" s="793"/>
      <c r="GRF108" s="793"/>
      <c r="GRG108" s="793"/>
      <c r="GRH108" s="793"/>
      <c r="GRI108" s="793"/>
      <c r="GRJ108" s="793"/>
      <c r="GRK108" s="793"/>
      <c r="GRL108" s="793"/>
      <c r="GRM108" s="793"/>
      <c r="GRN108" s="793"/>
      <c r="GRO108" s="793"/>
      <c r="GRP108" s="793"/>
      <c r="GRQ108" s="793"/>
      <c r="GRR108" s="793"/>
      <c r="GRS108" s="793"/>
      <c r="GRT108" s="793"/>
      <c r="GRU108" s="793"/>
      <c r="GRV108" s="793"/>
      <c r="GRW108" s="793"/>
      <c r="GRX108" s="793"/>
      <c r="GRY108" s="793"/>
      <c r="GRZ108" s="793"/>
      <c r="GSA108" s="793"/>
      <c r="GSB108" s="793"/>
      <c r="GSC108" s="793"/>
      <c r="GSD108" s="793"/>
      <c r="GSE108" s="793"/>
      <c r="GSF108" s="793"/>
      <c r="GSG108" s="793"/>
      <c r="GSH108" s="793"/>
      <c r="GSI108" s="793"/>
      <c r="GSJ108" s="793"/>
      <c r="GSK108" s="793"/>
      <c r="GSL108" s="793"/>
      <c r="GSM108" s="793"/>
      <c r="GSN108" s="793"/>
      <c r="GSO108" s="793"/>
      <c r="GSP108" s="793"/>
      <c r="GSQ108" s="793"/>
      <c r="GSR108" s="793"/>
      <c r="GSS108" s="793"/>
      <c r="GST108" s="793"/>
      <c r="GSU108" s="793"/>
      <c r="GSV108" s="793"/>
      <c r="GSW108" s="793"/>
      <c r="GSX108" s="793"/>
      <c r="GSY108" s="793"/>
      <c r="GSZ108" s="793"/>
      <c r="GTA108" s="793"/>
      <c r="GTB108" s="793"/>
      <c r="GTC108" s="793"/>
      <c r="GTD108" s="793"/>
      <c r="GTE108" s="793"/>
      <c r="GTF108" s="793"/>
      <c r="GTG108" s="793"/>
      <c r="GTH108" s="793"/>
      <c r="GTI108" s="793"/>
      <c r="GTJ108" s="793"/>
      <c r="GTK108" s="793"/>
      <c r="GTL108" s="793"/>
      <c r="GTM108" s="793"/>
      <c r="GTN108" s="793"/>
      <c r="GTO108" s="793"/>
      <c r="GTP108" s="793"/>
      <c r="GTQ108" s="793"/>
      <c r="GTR108" s="793"/>
      <c r="GTS108" s="793"/>
      <c r="GTT108" s="793"/>
      <c r="GTU108" s="793"/>
      <c r="GTV108" s="793"/>
      <c r="GTW108" s="793"/>
      <c r="GTX108" s="793"/>
      <c r="GTY108" s="793"/>
      <c r="GTZ108" s="793"/>
      <c r="GUA108" s="793"/>
      <c r="GUB108" s="793"/>
      <c r="GUC108" s="793"/>
      <c r="GUD108" s="793"/>
      <c r="GUE108" s="793"/>
      <c r="GUF108" s="793"/>
      <c r="GUG108" s="793"/>
      <c r="GUH108" s="793"/>
      <c r="GUI108" s="793"/>
      <c r="GUJ108" s="793"/>
      <c r="GUK108" s="793"/>
      <c r="GUL108" s="793"/>
      <c r="GUM108" s="793"/>
      <c r="GUN108" s="793"/>
      <c r="GUO108" s="793"/>
      <c r="GUP108" s="793"/>
      <c r="GUQ108" s="793"/>
      <c r="GUR108" s="793"/>
      <c r="GUS108" s="793"/>
      <c r="GUT108" s="793"/>
      <c r="GUU108" s="793"/>
      <c r="GUV108" s="793"/>
      <c r="GUW108" s="793"/>
      <c r="GUX108" s="793"/>
      <c r="GUY108" s="793"/>
      <c r="GUZ108" s="793"/>
      <c r="GVA108" s="793"/>
      <c r="GVB108" s="793"/>
      <c r="GVC108" s="793"/>
      <c r="GVD108" s="793"/>
      <c r="GVE108" s="793"/>
      <c r="GVF108" s="793"/>
      <c r="GVG108" s="793"/>
      <c r="GVH108" s="793"/>
      <c r="GVI108" s="793"/>
      <c r="GVJ108" s="793"/>
      <c r="GVK108" s="793"/>
      <c r="GVL108" s="793"/>
      <c r="GVM108" s="793"/>
      <c r="GVN108" s="793"/>
      <c r="GVO108" s="793"/>
      <c r="GVP108" s="793"/>
      <c r="GVQ108" s="793"/>
      <c r="GVR108" s="793"/>
      <c r="GVS108" s="793"/>
      <c r="GVT108" s="793"/>
      <c r="GVU108" s="793"/>
      <c r="GVV108" s="793"/>
      <c r="GVW108" s="793"/>
      <c r="GVX108" s="793"/>
      <c r="GVY108" s="793"/>
      <c r="GVZ108" s="793"/>
      <c r="GWA108" s="793"/>
      <c r="GWB108" s="793"/>
      <c r="GWC108" s="793"/>
      <c r="GWD108" s="793"/>
      <c r="GWE108" s="793"/>
      <c r="GWF108" s="793"/>
      <c r="GWG108" s="793"/>
      <c r="GWH108" s="793"/>
      <c r="GWI108" s="793"/>
      <c r="GWJ108" s="793"/>
      <c r="GWK108" s="793"/>
      <c r="GWL108" s="793"/>
      <c r="GWM108" s="793"/>
      <c r="GWN108" s="793"/>
      <c r="GWO108" s="793"/>
      <c r="GWP108" s="793"/>
      <c r="GWQ108" s="793"/>
      <c r="GWR108" s="793"/>
      <c r="GWS108" s="793"/>
      <c r="GWT108" s="793"/>
      <c r="GWU108" s="793"/>
      <c r="GWV108" s="793"/>
      <c r="GWW108" s="793"/>
      <c r="GWX108" s="793"/>
      <c r="GWY108" s="793"/>
      <c r="GWZ108" s="793"/>
      <c r="GXA108" s="793"/>
      <c r="GXB108" s="793"/>
      <c r="GXC108" s="793"/>
      <c r="GXD108" s="793"/>
      <c r="GXE108" s="793"/>
      <c r="GXF108" s="793"/>
      <c r="GXG108" s="793"/>
      <c r="GXH108" s="793"/>
      <c r="GXI108" s="793"/>
      <c r="GXJ108" s="793"/>
      <c r="GXK108" s="793"/>
      <c r="GXL108" s="793"/>
      <c r="GXM108" s="793"/>
      <c r="GXN108" s="793"/>
      <c r="GXO108" s="793"/>
      <c r="GXP108" s="793"/>
      <c r="GXQ108" s="793"/>
      <c r="GXR108" s="793"/>
      <c r="GXS108" s="793"/>
      <c r="GXT108" s="793"/>
      <c r="GXU108" s="793"/>
      <c r="GXV108" s="793"/>
      <c r="GXW108" s="793"/>
      <c r="GXX108" s="793"/>
      <c r="GXY108" s="793"/>
      <c r="GXZ108" s="793"/>
      <c r="GYA108" s="793"/>
      <c r="GYB108" s="793"/>
      <c r="GYC108" s="793"/>
      <c r="GYD108" s="793"/>
      <c r="GYE108" s="793"/>
      <c r="GYF108" s="793"/>
      <c r="GYG108" s="793"/>
      <c r="GYH108" s="793"/>
      <c r="GYI108" s="793"/>
      <c r="GYJ108" s="793"/>
      <c r="GYK108" s="793"/>
      <c r="GYL108" s="793"/>
      <c r="GYM108" s="793"/>
      <c r="GYN108" s="793"/>
      <c r="GYO108" s="793"/>
      <c r="GYP108" s="793"/>
      <c r="GYQ108" s="793"/>
      <c r="GYR108" s="793"/>
      <c r="GYS108" s="793"/>
      <c r="GYT108" s="793"/>
      <c r="GYU108" s="793"/>
      <c r="GYV108" s="793"/>
      <c r="GYW108" s="793"/>
      <c r="GYX108" s="793"/>
      <c r="GYY108" s="793"/>
      <c r="GYZ108" s="793"/>
      <c r="GZA108" s="793"/>
      <c r="GZB108" s="793"/>
      <c r="GZC108" s="793"/>
      <c r="GZD108" s="793"/>
      <c r="GZE108" s="793"/>
      <c r="GZF108" s="793"/>
      <c r="GZG108" s="793"/>
      <c r="GZH108" s="793"/>
      <c r="GZI108" s="793"/>
      <c r="GZJ108" s="793"/>
      <c r="GZK108" s="793"/>
      <c r="GZL108" s="793"/>
      <c r="GZM108" s="793"/>
      <c r="GZN108" s="793"/>
      <c r="GZO108" s="793"/>
      <c r="GZP108" s="793"/>
      <c r="GZQ108" s="793"/>
      <c r="GZR108" s="793"/>
      <c r="GZS108" s="793"/>
      <c r="GZT108" s="793"/>
      <c r="GZU108" s="793"/>
      <c r="GZV108" s="793"/>
      <c r="GZW108" s="793"/>
      <c r="GZX108" s="793"/>
      <c r="GZY108" s="793"/>
      <c r="GZZ108" s="793"/>
      <c r="HAA108" s="793"/>
      <c r="HAB108" s="793"/>
      <c r="HAC108" s="793"/>
      <c r="HAD108" s="793"/>
      <c r="HAE108" s="793"/>
      <c r="HAF108" s="793"/>
      <c r="HAG108" s="793"/>
      <c r="HAH108" s="793"/>
      <c r="HAI108" s="793"/>
      <c r="HAJ108" s="793"/>
      <c r="HAK108" s="793"/>
      <c r="HAL108" s="793"/>
      <c r="HAM108" s="793"/>
      <c r="HAN108" s="793"/>
      <c r="HAO108" s="793"/>
      <c r="HAP108" s="793"/>
      <c r="HAQ108" s="793"/>
      <c r="HAR108" s="793"/>
      <c r="HAS108" s="793"/>
      <c r="HAT108" s="793"/>
      <c r="HAU108" s="793"/>
      <c r="HAV108" s="793"/>
      <c r="HAW108" s="793"/>
      <c r="HAX108" s="793"/>
      <c r="HAY108" s="793"/>
      <c r="HAZ108" s="793"/>
      <c r="HBA108" s="793"/>
      <c r="HBB108" s="793"/>
      <c r="HBC108" s="793"/>
      <c r="HBD108" s="793"/>
      <c r="HBE108" s="793"/>
      <c r="HBF108" s="793"/>
      <c r="HBG108" s="793"/>
      <c r="HBH108" s="793"/>
      <c r="HBI108" s="793"/>
      <c r="HBJ108" s="793"/>
      <c r="HBK108" s="793"/>
      <c r="HBL108" s="793"/>
      <c r="HBM108" s="793"/>
      <c r="HBN108" s="793"/>
      <c r="HBO108" s="793"/>
      <c r="HBP108" s="793"/>
      <c r="HBQ108" s="793"/>
      <c r="HBR108" s="793"/>
      <c r="HBS108" s="793"/>
      <c r="HBT108" s="793"/>
      <c r="HBU108" s="793"/>
      <c r="HBV108" s="793"/>
      <c r="HBW108" s="793"/>
      <c r="HBX108" s="793"/>
      <c r="HBY108" s="793"/>
      <c r="HBZ108" s="793"/>
      <c r="HCA108" s="793"/>
      <c r="HCB108" s="793"/>
      <c r="HCC108" s="793"/>
      <c r="HCD108" s="793"/>
      <c r="HCE108" s="793"/>
      <c r="HCF108" s="793"/>
      <c r="HCG108" s="793"/>
      <c r="HCH108" s="793"/>
      <c r="HCI108" s="793"/>
      <c r="HCJ108" s="793"/>
      <c r="HCK108" s="793"/>
      <c r="HCL108" s="793"/>
      <c r="HCM108" s="793"/>
      <c r="HCN108" s="793"/>
      <c r="HCO108" s="793"/>
      <c r="HCP108" s="793"/>
      <c r="HCQ108" s="793"/>
      <c r="HCR108" s="793"/>
      <c r="HCS108" s="793"/>
      <c r="HCT108" s="793"/>
      <c r="HCU108" s="793"/>
      <c r="HCV108" s="793"/>
      <c r="HCW108" s="793"/>
      <c r="HCX108" s="793"/>
      <c r="HCY108" s="793"/>
      <c r="HCZ108" s="793"/>
      <c r="HDA108" s="793"/>
      <c r="HDB108" s="793"/>
      <c r="HDC108" s="793"/>
      <c r="HDD108" s="793"/>
      <c r="HDE108" s="793"/>
      <c r="HDF108" s="793"/>
      <c r="HDG108" s="793"/>
      <c r="HDH108" s="793"/>
      <c r="HDI108" s="793"/>
      <c r="HDJ108" s="793"/>
      <c r="HDK108" s="793"/>
      <c r="HDL108" s="793"/>
      <c r="HDM108" s="793"/>
      <c r="HDN108" s="793"/>
      <c r="HDO108" s="793"/>
      <c r="HDP108" s="793"/>
      <c r="HDQ108" s="793"/>
      <c r="HDR108" s="793"/>
      <c r="HDS108" s="793"/>
      <c r="HDT108" s="793"/>
      <c r="HDU108" s="793"/>
      <c r="HDV108" s="793"/>
      <c r="HDW108" s="793"/>
      <c r="HDX108" s="793"/>
      <c r="HDY108" s="793"/>
      <c r="HDZ108" s="793"/>
      <c r="HEA108" s="793"/>
      <c r="HEB108" s="793"/>
      <c r="HEC108" s="793"/>
      <c r="HED108" s="793"/>
      <c r="HEE108" s="793"/>
      <c r="HEF108" s="793"/>
      <c r="HEG108" s="793"/>
      <c r="HEH108" s="793"/>
      <c r="HEI108" s="793"/>
      <c r="HEJ108" s="793"/>
      <c r="HEK108" s="793"/>
      <c r="HEL108" s="793"/>
      <c r="HEM108" s="793"/>
      <c r="HEN108" s="793"/>
      <c r="HEO108" s="793"/>
      <c r="HEP108" s="793"/>
      <c r="HEQ108" s="793"/>
      <c r="HER108" s="793"/>
      <c r="HES108" s="793"/>
      <c r="HET108" s="793"/>
      <c r="HEU108" s="793"/>
      <c r="HEV108" s="793"/>
      <c r="HEW108" s="793"/>
      <c r="HEX108" s="793"/>
      <c r="HEY108" s="793"/>
      <c r="HEZ108" s="793"/>
      <c r="HFA108" s="793"/>
      <c r="HFB108" s="793"/>
      <c r="HFC108" s="793"/>
      <c r="HFD108" s="793"/>
      <c r="HFE108" s="793"/>
      <c r="HFF108" s="793"/>
      <c r="HFG108" s="793"/>
      <c r="HFH108" s="793"/>
      <c r="HFI108" s="793"/>
      <c r="HFJ108" s="793"/>
      <c r="HFK108" s="793"/>
      <c r="HFL108" s="793"/>
      <c r="HFM108" s="793"/>
      <c r="HFN108" s="793"/>
      <c r="HFO108" s="793"/>
      <c r="HFP108" s="793"/>
      <c r="HFQ108" s="793"/>
      <c r="HFR108" s="793"/>
      <c r="HFS108" s="793"/>
      <c r="HFT108" s="793"/>
      <c r="HFU108" s="793"/>
      <c r="HFV108" s="793"/>
      <c r="HFW108" s="793"/>
      <c r="HFX108" s="793"/>
      <c r="HFY108" s="793"/>
      <c r="HFZ108" s="793"/>
      <c r="HGA108" s="793"/>
      <c r="HGB108" s="793"/>
      <c r="HGC108" s="793"/>
      <c r="HGD108" s="793"/>
      <c r="HGE108" s="793"/>
      <c r="HGF108" s="793"/>
      <c r="HGG108" s="793"/>
      <c r="HGH108" s="793"/>
      <c r="HGI108" s="793"/>
      <c r="HGJ108" s="793"/>
      <c r="HGK108" s="793"/>
      <c r="HGL108" s="793"/>
      <c r="HGM108" s="793"/>
      <c r="HGN108" s="793"/>
      <c r="HGO108" s="793"/>
      <c r="HGP108" s="793"/>
      <c r="HGQ108" s="793"/>
      <c r="HGR108" s="793"/>
      <c r="HGS108" s="793"/>
      <c r="HGT108" s="793"/>
      <c r="HGU108" s="793"/>
      <c r="HGV108" s="793"/>
      <c r="HGW108" s="793"/>
      <c r="HGX108" s="793"/>
      <c r="HGY108" s="793"/>
      <c r="HGZ108" s="793"/>
      <c r="HHA108" s="793"/>
      <c r="HHB108" s="793"/>
      <c r="HHC108" s="793"/>
      <c r="HHD108" s="793"/>
      <c r="HHE108" s="793"/>
      <c r="HHF108" s="793"/>
      <c r="HHG108" s="793"/>
      <c r="HHH108" s="793"/>
      <c r="HHI108" s="793"/>
      <c r="HHJ108" s="793"/>
      <c r="HHK108" s="793"/>
      <c r="HHL108" s="793"/>
      <c r="HHM108" s="793"/>
      <c r="HHN108" s="793"/>
      <c r="HHO108" s="793"/>
      <c r="HHP108" s="793"/>
      <c r="HHQ108" s="793"/>
      <c r="HHR108" s="793"/>
      <c r="HHS108" s="793"/>
      <c r="HHT108" s="793"/>
      <c r="HHU108" s="793"/>
      <c r="HHV108" s="793"/>
      <c r="HHW108" s="793"/>
      <c r="HHX108" s="793"/>
      <c r="HHY108" s="793"/>
      <c r="HHZ108" s="793"/>
      <c r="HIA108" s="793"/>
      <c r="HIB108" s="793"/>
      <c r="HIC108" s="793"/>
      <c r="HID108" s="793"/>
      <c r="HIE108" s="793"/>
      <c r="HIF108" s="793"/>
      <c r="HIG108" s="793"/>
      <c r="HIH108" s="793"/>
      <c r="HII108" s="793"/>
      <c r="HIJ108" s="793"/>
      <c r="HIK108" s="793"/>
      <c r="HIL108" s="793"/>
      <c r="HIM108" s="793"/>
      <c r="HIN108" s="793"/>
      <c r="HIO108" s="793"/>
      <c r="HIP108" s="793"/>
      <c r="HIQ108" s="793"/>
      <c r="HIR108" s="793"/>
      <c r="HIS108" s="793"/>
      <c r="HIT108" s="793"/>
      <c r="HIU108" s="793"/>
      <c r="HIV108" s="793"/>
      <c r="HIW108" s="793"/>
      <c r="HIX108" s="793"/>
      <c r="HIY108" s="793"/>
      <c r="HIZ108" s="793"/>
      <c r="HJA108" s="793"/>
      <c r="HJB108" s="793"/>
      <c r="HJC108" s="793"/>
      <c r="HJD108" s="793"/>
      <c r="HJE108" s="793"/>
      <c r="HJF108" s="793"/>
      <c r="HJG108" s="793"/>
      <c r="HJH108" s="793"/>
      <c r="HJI108" s="793"/>
      <c r="HJJ108" s="793"/>
      <c r="HJK108" s="793"/>
      <c r="HJL108" s="793"/>
      <c r="HJM108" s="793"/>
      <c r="HJN108" s="793"/>
      <c r="HJO108" s="793"/>
      <c r="HJP108" s="793"/>
      <c r="HJQ108" s="793"/>
      <c r="HJR108" s="793"/>
      <c r="HJS108" s="793"/>
      <c r="HJT108" s="793"/>
      <c r="HJU108" s="793"/>
      <c r="HJV108" s="793"/>
      <c r="HJW108" s="793"/>
      <c r="HJX108" s="793"/>
      <c r="HJY108" s="793"/>
      <c r="HJZ108" s="793"/>
      <c r="HKA108" s="793"/>
      <c r="HKB108" s="793"/>
      <c r="HKC108" s="793"/>
      <c r="HKD108" s="793"/>
      <c r="HKE108" s="793"/>
      <c r="HKF108" s="793"/>
      <c r="HKG108" s="793"/>
      <c r="HKH108" s="793"/>
      <c r="HKI108" s="793"/>
      <c r="HKJ108" s="793"/>
      <c r="HKK108" s="793"/>
      <c r="HKL108" s="793"/>
      <c r="HKM108" s="793"/>
      <c r="HKN108" s="793"/>
      <c r="HKO108" s="793"/>
      <c r="HKP108" s="793"/>
      <c r="HKQ108" s="793"/>
      <c r="HKR108" s="793"/>
      <c r="HKS108" s="793"/>
      <c r="HKT108" s="793"/>
      <c r="HKU108" s="793"/>
      <c r="HKV108" s="793"/>
      <c r="HKW108" s="793"/>
      <c r="HKX108" s="793"/>
      <c r="HKY108" s="793"/>
      <c r="HKZ108" s="793"/>
      <c r="HLA108" s="793"/>
      <c r="HLB108" s="793"/>
      <c r="HLC108" s="793"/>
      <c r="HLD108" s="793"/>
      <c r="HLE108" s="793"/>
      <c r="HLF108" s="793"/>
      <c r="HLG108" s="793"/>
      <c r="HLH108" s="793"/>
      <c r="HLI108" s="793"/>
      <c r="HLJ108" s="793"/>
      <c r="HLK108" s="793"/>
      <c r="HLL108" s="793"/>
      <c r="HLM108" s="793"/>
      <c r="HLN108" s="793"/>
      <c r="HLO108" s="793"/>
      <c r="HLP108" s="793"/>
      <c r="HLQ108" s="793"/>
      <c r="HLR108" s="793"/>
      <c r="HLS108" s="793"/>
      <c r="HLT108" s="793"/>
      <c r="HLU108" s="793"/>
      <c r="HLV108" s="793"/>
      <c r="HLW108" s="793"/>
      <c r="HLX108" s="793"/>
      <c r="HLY108" s="793"/>
      <c r="HLZ108" s="793"/>
      <c r="HMA108" s="793"/>
      <c r="HMB108" s="793"/>
      <c r="HMC108" s="793"/>
      <c r="HMD108" s="793"/>
      <c r="HME108" s="793"/>
      <c r="HMF108" s="793"/>
      <c r="HMG108" s="793"/>
      <c r="HMH108" s="793"/>
      <c r="HMI108" s="793"/>
      <c r="HMJ108" s="793"/>
      <c r="HMK108" s="793"/>
      <c r="HML108" s="793"/>
      <c r="HMM108" s="793"/>
      <c r="HMN108" s="793"/>
      <c r="HMO108" s="793"/>
      <c r="HMP108" s="793"/>
      <c r="HMQ108" s="793"/>
      <c r="HMR108" s="793"/>
      <c r="HMS108" s="793"/>
      <c r="HMT108" s="793"/>
      <c r="HMU108" s="793"/>
      <c r="HMV108" s="793"/>
      <c r="HMW108" s="793"/>
      <c r="HMX108" s="793"/>
      <c r="HMY108" s="793"/>
      <c r="HMZ108" s="793"/>
      <c r="HNA108" s="793"/>
      <c r="HNB108" s="793"/>
      <c r="HNC108" s="793"/>
      <c r="HND108" s="793"/>
      <c r="HNE108" s="793"/>
      <c r="HNF108" s="793"/>
      <c r="HNG108" s="793"/>
      <c r="HNH108" s="793"/>
      <c r="HNI108" s="793"/>
      <c r="HNJ108" s="793"/>
      <c r="HNK108" s="793"/>
      <c r="HNL108" s="793"/>
      <c r="HNM108" s="793"/>
      <c r="HNN108" s="793"/>
      <c r="HNO108" s="793"/>
      <c r="HNP108" s="793"/>
      <c r="HNQ108" s="793"/>
      <c r="HNR108" s="793"/>
      <c r="HNS108" s="793"/>
      <c r="HNT108" s="793"/>
      <c r="HNU108" s="793"/>
      <c r="HNV108" s="793"/>
      <c r="HNW108" s="793"/>
      <c r="HNX108" s="793"/>
      <c r="HNY108" s="793"/>
      <c r="HNZ108" s="793"/>
      <c r="HOA108" s="793"/>
      <c r="HOB108" s="793"/>
      <c r="HOC108" s="793"/>
      <c r="HOD108" s="793"/>
      <c r="HOE108" s="793"/>
      <c r="HOF108" s="793"/>
      <c r="HOG108" s="793"/>
      <c r="HOH108" s="793"/>
      <c r="HOI108" s="793"/>
      <c r="HOJ108" s="793"/>
      <c r="HOK108" s="793"/>
      <c r="HOL108" s="793"/>
      <c r="HOM108" s="793"/>
      <c r="HON108" s="793"/>
      <c r="HOO108" s="793"/>
      <c r="HOP108" s="793"/>
      <c r="HOQ108" s="793"/>
      <c r="HOR108" s="793"/>
      <c r="HOS108" s="793"/>
      <c r="HOT108" s="793"/>
      <c r="HOU108" s="793"/>
      <c r="HOV108" s="793"/>
      <c r="HOW108" s="793"/>
      <c r="HOX108" s="793"/>
      <c r="HOY108" s="793"/>
      <c r="HOZ108" s="793"/>
      <c r="HPA108" s="793"/>
      <c r="HPB108" s="793"/>
      <c r="HPC108" s="793"/>
      <c r="HPD108" s="793"/>
      <c r="HPE108" s="793"/>
      <c r="HPF108" s="793"/>
      <c r="HPG108" s="793"/>
      <c r="HPH108" s="793"/>
      <c r="HPI108" s="793"/>
      <c r="HPJ108" s="793"/>
      <c r="HPK108" s="793"/>
      <c r="HPL108" s="793"/>
      <c r="HPM108" s="793"/>
      <c r="HPN108" s="793"/>
      <c r="HPO108" s="793"/>
      <c r="HPP108" s="793"/>
      <c r="HPQ108" s="793"/>
      <c r="HPR108" s="793"/>
      <c r="HPS108" s="793"/>
      <c r="HPT108" s="793"/>
      <c r="HPU108" s="793"/>
      <c r="HPV108" s="793"/>
      <c r="HPW108" s="793"/>
      <c r="HPX108" s="793"/>
      <c r="HPY108" s="793"/>
      <c r="HPZ108" s="793"/>
      <c r="HQA108" s="793"/>
      <c r="HQB108" s="793"/>
      <c r="HQC108" s="793"/>
      <c r="HQD108" s="793"/>
      <c r="HQE108" s="793"/>
      <c r="HQF108" s="793"/>
      <c r="HQG108" s="793"/>
      <c r="HQH108" s="793"/>
      <c r="HQI108" s="793"/>
      <c r="HQJ108" s="793"/>
      <c r="HQK108" s="793"/>
      <c r="HQL108" s="793"/>
      <c r="HQM108" s="793"/>
      <c r="HQN108" s="793"/>
      <c r="HQO108" s="793"/>
      <c r="HQP108" s="793"/>
      <c r="HQQ108" s="793"/>
      <c r="HQR108" s="793"/>
      <c r="HQS108" s="793"/>
      <c r="HQT108" s="793"/>
      <c r="HQU108" s="793"/>
      <c r="HQV108" s="793"/>
      <c r="HQW108" s="793"/>
      <c r="HQX108" s="793"/>
      <c r="HQY108" s="793"/>
      <c r="HQZ108" s="793"/>
      <c r="HRA108" s="793"/>
      <c r="HRB108" s="793"/>
      <c r="HRC108" s="793"/>
      <c r="HRD108" s="793"/>
      <c r="HRE108" s="793"/>
      <c r="HRF108" s="793"/>
      <c r="HRG108" s="793"/>
      <c r="HRH108" s="793"/>
      <c r="HRI108" s="793"/>
      <c r="HRJ108" s="793"/>
      <c r="HRK108" s="793"/>
      <c r="HRL108" s="793"/>
      <c r="HRM108" s="793"/>
      <c r="HRN108" s="793"/>
      <c r="HRO108" s="793"/>
      <c r="HRP108" s="793"/>
      <c r="HRQ108" s="793"/>
      <c r="HRR108" s="793"/>
      <c r="HRS108" s="793"/>
      <c r="HRT108" s="793"/>
      <c r="HRU108" s="793"/>
      <c r="HRV108" s="793"/>
      <c r="HRW108" s="793"/>
      <c r="HRX108" s="793"/>
      <c r="HRY108" s="793"/>
      <c r="HRZ108" s="793"/>
      <c r="HSA108" s="793"/>
      <c r="HSB108" s="793"/>
      <c r="HSC108" s="793"/>
      <c r="HSD108" s="793"/>
      <c r="HSE108" s="793"/>
      <c r="HSF108" s="793"/>
      <c r="HSG108" s="793"/>
      <c r="HSH108" s="793"/>
      <c r="HSI108" s="793"/>
      <c r="HSJ108" s="793"/>
      <c r="HSK108" s="793"/>
      <c r="HSL108" s="793"/>
      <c r="HSM108" s="793"/>
      <c r="HSN108" s="793"/>
      <c r="HSO108" s="793"/>
      <c r="HSP108" s="793"/>
      <c r="HSQ108" s="793"/>
      <c r="HSR108" s="793"/>
      <c r="HSS108" s="793"/>
      <c r="HST108" s="793"/>
      <c r="HSU108" s="793"/>
      <c r="HSV108" s="793"/>
      <c r="HSW108" s="793"/>
      <c r="HSX108" s="793"/>
      <c r="HSY108" s="793"/>
      <c r="HSZ108" s="793"/>
      <c r="HTA108" s="793"/>
      <c r="HTB108" s="793"/>
      <c r="HTC108" s="793"/>
      <c r="HTD108" s="793"/>
      <c r="HTE108" s="793"/>
      <c r="HTF108" s="793"/>
      <c r="HTG108" s="793"/>
      <c r="HTH108" s="793"/>
      <c r="HTI108" s="793"/>
      <c r="HTJ108" s="793"/>
      <c r="HTK108" s="793"/>
      <c r="HTL108" s="793"/>
      <c r="HTM108" s="793"/>
      <c r="HTN108" s="793"/>
      <c r="HTO108" s="793"/>
      <c r="HTP108" s="793"/>
      <c r="HTQ108" s="793"/>
      <c r="HTR108" s="793"/>
      <c r="HTS108" s="793"/>
      <c r="HTT108" s="793"/>
      <c r="HTU108" s="793"/>
      <c r="HTV108" s="793"/>
      <c r="HTW108" s="793"/>
      <c r="HTX108" s="793"/>
      <c r="HTY108" s="793"/>
      <c r="HTZ108" s="793"/>
      <c r="HUA108" s="793"/>
      <c r="HUB108" s="793"/>
      <c r="HUC108" s="793"/>
      <c r="HUD108" s="793"/>
      <c r="HUE108" s="793"/>
      <c r="HUF108" s="793"/>
      <c r="HUG108" s="793"/>
      <c r="HUH108" s="793"/>
      <c r="HUI108" s="793"/>
      <c r="HUJ108" s="793"/>
      <c r="HUK108" s="793"/>
      <c r="HUL108" s="793"/>
      <c r="HUM108" s="793"/>
      <c r="HUN108" s="793"/>
      <c r="HUO108" s="793"/>
      <c r="HUP108" s="793"/>
      <c r="HUQ108" s="793"/>
      <c r="HUR108" s="793"/>
      <c r="HUS108" s="793"/>
      <c r="HUT108" s="793"/>
      <c r="HUU108" s="793"/>
      <c r="HUV108" s="793"/>
      <c r="HUW108" s="793"/>
      <c r="HUX108" s="793"/>
      <c r="HUY108" s="793"/>
      <c r="HUZ108" s="793"/>
      <c r="HVA108" s="793"/>
      <c r="HVB108" s="793"/>
      <c r="HVC108" s="793"/>
      <c r="HVD108" s="793"/>
      <c r="HVE108" s="793"/>
      <c r="HVF108" s="793"/>
      <c r="HVG108" s="793"/>
      <c r="HVH108" s="793"/>
      <c r="HVI108" s="793"/>
      <c r="HVJ108" s="793"/>
      <c r="HVK108" s="793"/>
      <c r="HVL108" s="793"/>
      <c r="HVM108" s="793"/>
      <c r="HVN108" s="793"/>
      <c r="HVO108" s="793"/>
      <c r="HVP108" s="793"/>
      <c r="HVQ108" s="793"/>
      <c r="HVR108" s="793"/>
      <c r="HVS108" s="793"/>
      <c r="HVT108" s="793"/>
      <c r="HVU108" s="793"/>
      <c r="HVV108" s="793"/>
      <c r="HVW108" s="793"/>
      <c r="HVX108" s="793"/>
      <c r="HVY108" s="793"/>
      <c r="HVZ108" s="793"/>
      <c r="HWA108" s="793"/>
      <c r="HWB108" s="793"/>
      <c r="HWC108" s="793"/>
      <c r="HWD108" s="793"/>
      <c r="HWE108" s="793"/>
      <c r="HWF108" s="793"/>
      <c r="HWG108" s="793"/>
      <c r="HWH108" s="793"/>
      <c r="HWI108" s="793"/>
      <c r="HWJ108" s="793"/>
      <c r="HWK108" s="793"/>
      <c r="HWL108" s="793"/>
      <c r="HWM108" s="793"/>
      <c r="HWN108" s="793"/>
      <c r="HWO108" s="793"/>
      <c r="HWP108" s="793"/>
      <c r="HWQ108" s="793"/>
      <c r="HWR108" s="793"/>
      <c r="HWS108" s="793"/>
      <c r="HWT108" s="793"/>
      <c r="HWU108" s="793"/>
      <c r="HWV108" s="793"/>
      <c r="HWW108" s="793"/>
      <c r="HWX108" s="793"/>
      <c r="HWY108" s="793"/>
      <c r="HWZ108" s="793"/>
      <c r="HXA108" s="793"/>
      <c r="HXB108" s="793"/>
      <c r="HXC108" s="793"/>
      <c r="HXD108" s="793"/>
      <c r="HXE108" s="793"/>
      <c r="HXF108" s="793"/>
      <c r="HXG108" s="793"/>
      <c r="HXH108" s="793"/>
      <c r="HXI108" s="793"/>
      <c r="HXJ108" s="793"/>
      <c r="HXK108" s="793"/>
      <c r="HXL108" s="793"/>
      <c r="HXM108" s="793"/>
      <c r="HXN108" s="793"/>
      <c r="HXO108" s="793"/>
      <c r="HXP108" s="793"/>
      <c r="HXQ108" s="793"/>
      <c r="HXR108" s="793"/>
      <c r="HXS108" s="793"/>
      <c r="HXT108" s="793"/>
      <c r="HXU108" s="793"/>
      <c r="HXV108" s="793"/>
      <c r="HXW108" s="793"/>
      <c r="HXX108" s="793"/>
      <c r="HXY108" s="793"/>
      <c r="HXZ108" s="793"/>
      <c r="HYA108" s="793"/>
      <c r="HYB108" s="793"/>
      <c r="HYC108" s="793"/>
      <c r="HYD108" s="793"/>
      <c r="HYE108" s="793"/>
      <c r="HYF108" s="793"/>
      <c r="HYG108" s="793"/>
      <c r="HYH108" s="793"/>
      <c r="HYI108" s="793"/>
      <c r="HYJ108" s="793"/>
      <c r="HYK108" s="793"/>
      <c r="HYL108" s="793"/>
      <c r="HYM108" s="793"/>
      <c r="HYN108" s="793"/>
      <c r="HYO108" s="793"/>
      <c r="HYP108" s="793"/>
      <c r="HYQ108" s="793"/>
      <c r="HYR108" s="793"/>
      <c r="HYS108" s="793"/>
      <c r="HYT108" s="793"/>
      <c r="HYU108" s="793"/>
      <c r="HYV108" s="793"/>
      <c r="HYW108" s="793"/>
      <c r="HYX108" s="793"/>
      <c r="HYY108" s="793"/>
      <c r="HYZ108" s="793"/>
      <c r="HZA108" s="793"/>
      <c r="HZB108" s="793"/>
      <c r="HZC108" s="793"/>
      <c r="HZD108" s="793"/>
      <c r="HZE108" s="793"/>
      <c r="HZF108" s="793"/>
      <c r="HZG108" s="793"/>
      <c r="HZH108" s="793"/>
      <c r="HZI108" s="793"/>
      <c r="HZJ108" s="793"/>
      <c r="HZK108" s="793"/>
      <c r="HZL108" s="793"/>
      <c r="HZM108" s="793"/>
      <c r="HZN108" s="793"/>
      <c r="HZO108" s="793"/>
      <c r="HZP108" s="793"/>
      <c r="HZQ108" s="793"/>
      <c r="HZR108" s="793"/>
      <c r="HZS108" s="793"/>
      <c r="HZT108" s="793"/>
      <c r="HZU108" s="793"/>
      <c r="HZV108" s="793"/>
      <c r="HZW108" s="793"/>
      <c r="HZX108" s="793"/>
      <c r="HZY108" s="793"/>
      <c r="HZZ108" s="793"/>
      <c r="IAA108" s="793"/>
      <c r="IAB108" s="793"/>
      <c r="IAC108" s="793"/>
      <c r="IAD108" s="793"/>
      <c r="IAE108" s="793"/>
      <c r="IAF108" s="793"/>
      <c r="IAG108" s="793"/>
      <c r="IAH108" s="793"/>
      <c r="IAI108" s="793"/>
      <c r="IAJ108" s="793"/>
      <c r="IAK108" s="793"/>
      <c r="IAL108" s="793"/>
      <c r="IAM108" s="793"/>
      <c r="IAN108" s="793"/>
      <c r="IAO108" s="793"/>
      <c r="IAP108" s="793"/>
      <c r="IAQ108" s="793"/>
      <c r="IAR108" s="793"/>
      <c r="IAS108" s="793"/>
      <c r="IAT108" s="793"/>
      <c r="IAU108" s="793"/>
      <c r="IAV108" s="793"/>
      <c r="IAW108" s="793"/>
      <c r="IAX108" s="793"/>
      <c r="IAY108" s="793"/>
      <c r="IAZ108" s="793"/>
      <c r="IBA108" s="793"/>
      <c r="IBB108" s="793"/>
      <c r="IBC108" s="793"/>
      <c r="IBD108" s="793"/>
      <c r="IBE108" s="793"/>
      <c r="IBF108" s="793"/>
      <c r="IBG108" s="793"/>
      <c r="IBH108" s="793"/>
      <c r="IBI108" s="793"/>
      <c r="IBJ108" s="793"/>
      <c r="IBK108" s="793"/>
      <c r="IBL108" s="793"/>
      <c r="IBM108" s="793"/>
      <c r="IBN108" s="793"/>
      <c r="IBO108" s="793"/>
      <c r="IBP108" s="793"/>
      <c r="IBQ108" s="793"/>
      <c r="IBR108" s="793"/>
      <c r="IBS108" s="793"/>
      <c r="IBT108" s="793"/>
      <c r="IBU108" s="793"/>
      <c r="IBV108" s="793"/>
      <c r="IBW108" s="793"/>
      <c r="IBX108" s="793"/>
      <c r="IBY108" s="793"/>
      <c r="IBZ108" s="793"/>
      <c r="ICA108" s="793"/>
      <c r="ICB108" s="793"/>
      <c r="ICC108" s="793"/>
      <c r="ICD108" s="793"/>
      <c r="ICE108" s="793"/>
      <c r="ICF108" s="793"/>
      <c r="ICG108" s="793"/>
      <c r="ICH108" s="793"/>
      <c r="ICI108" s="793"/>
      <c r="ICJ108" s="793"/>
      <c r="ICK108" s="793"/>
      <c r="ICL108" s="793"/>
      <c r="ICM108" s="793"/>
      <c r="ICN108" s="793"/>
      <c r="ICO108" s="793"/>
      <c r="ICP108" s="793"/>
      <c r="ICQ108" s="793"/>
      <c r="ICR108" s="793"/>
      <c r="ICS108" s="793"/>
      <c r="ICT108" s="793"/>
      <c r="ICU108" s="793"/>
      <c r="ICV108" s="793"/>
      <c r="ICW108" s="793"/>
      <c r="ICX108" s="793"/>
      <c r="ICY108" s="793"/>
      <c r="ICZ108" s="793"/>
      <c r="IDA108" s="793"/>
      <c r="IDB108" s="793"/>
      <c r="IDC108" s="793"/>
      <c r="IDD108" s="793"/>
      <c r="IDE108" s="793"/>
      <c r="IDF108" s="793"/>
      <c r="IDG108" s="793"/>
      <c r="IDH108" s="793"/>
      <c r="IDI108" s="793"/>
      <c r="IDJ108" s="793"/>
      <c r="IDK108" s="793"/>
      <c r="IDL108" s="793"/>
      <c r="IDM108" s="793"/>
      <c r="IDN108" s="793"/>
      <c r="IDO108" s="793"/>
      <c r="IDP108" s="793"/>
      <c r="IDQ108" s="793"/>
      <c r="IDR108" s="793"/>
      <c r="IDS108" s="793"/>
      <c r="IDT108" s="793"/>
      <c r="IDU108" s="793"/>
      <c r="IDV108" s="793"/>
      <c r="IDW108" s="793"/>
      <c r="IDX108" s="793"/>
      <c r="IDY108" s="793"/>
      <c r="IDZ108" s="793"/>
      <c r="IEA108" s="793"/>
      <c r="IEB108" s="793"/>
      <c r="IEC108" s="793"/>
      <c r="IED108" s="793"/>
      <c r="IEE108" s="793"/>
      <c r="IEF108" s="793"/>
      <c r="IEG108" s="793"/>
      <c r="IEH108" s="793"/>
      <c r="IEI108" s="793"/>
      <c r="IEJ108" s="793"/>
      <c r="IEK108" s="793"/>
      <c r="IEL108" s="793"/>
      <c r="IEM108" s="793"/>
      <c r="IEN108" s="793"/>
      <c r="IEO108" s="793"/>
      <c r="IEP108" s="793"/>
      <c r="IEQ108" s="793"/>
      <c r="IER108" s="793"/>
      <c r="IES108" s="793"/>
      <c r="IET108" s="793"/>
      <c r="IEU108" s="793"/>
      <c r="IEV108" s="793"/>
      <c r="IEW108" s="793"/>
      <c r="IEX108" s="793"/>
      <c r="IEY108" s="793"/>
      <c r="IEZ108" s="793"/>
      <c r="IFA108" s="793"/>
      <c r="IFB108" s="793"/>
      <c r="IFC108" s="793"/>
      <c r="IFD108" s="793"/>
      <c r="IFE108" s="793"/>
      <c r="IFF108" s="793"/>
      <c r="IFG108" s="793"/>
      <c r="IFH108" s="793"/>
      <c r="IFI108" s="793"/>
      <c r="IFJ108" s="793"/>
      <c r="IFK108" s="793"/>
      <c r="IFL108" s="793"/>
      <c r="IFM108" s="793"/>
      <c r="IFN108" s="793"/>
      <c r="IFO108" s="793"/>
      <c r="IFP108" s="793"/>
      <c r="IFQ108" s="793"/>
      <c r="IFR108" s="793"/>
      <c r="IFS108" s="793"/>
      <c r="IFT108" s="793"/>
      <c r="IFU108" s="793"/>
      <c r="IFV108" s="793"/>
      <c r="IFW108" s="793"/>
      <c r="IFX108" s="793"/>
      <c r="IFY108" s="793"/>
      <c r="IFZ108" s="793"/>
      <c r="IGA108" s="793"/>
      <c r="IGB108" s="793"/>
      <c r="IGC108" s="793"/>
      <c r="IGD108" s="793"/>
      <c r="IGE108" s="793"/>
      <c r="IGF108" s="793"/>
      <c r="IGG108" s="793"/>
      <c r="IGH108" s="793"/>
      <c r="IGI108" s="793"/>
      <c r="IGJ108" s="793"/>
      <c r="IGK108" s="793"/>
      <c r="IGL108" s="793"/>
      <c r="IGM108" s="793"/>
      <c r="IGN108" s="793"/>
      <c r="IGO108" s="793"/>
      <c r="IGP108" s="793"/>
      <c r="IGQ108" s="793"/>
      <c r="IGR108" s="793"/>
      <c r="IGS108" s="793"/>
      <c r="IGT108" s="793"/>
      <c r="IGU108" s="793"/>
      <c r="IGV108" s="793"/>
      <c r="IGW108" s="793"/>
      <c r="IGX108" s="793"/>
      <c r="IGY108" s="793"/>
      <c r="IGZ108" s="793"/>
      <c r="IHA108" s="793"/>
      <c r="IHB108" s="793"/>
      <c r="IHC108" s="793"/>
      <c r="IHD108" s="793"/>
      <c r="IHE108" s="793"/>
      <c r="IHF108" s="793"/>
      <c r="IHG108" s="793"/>
      <c r="IHH108" s="793"/>
      <c r="IHI108" s="793"/>
      <c r="IHJ108" s="793"/>
      <c r="IHK108" s="793"/>
      <c r="IHL108" s="793"/>
      <c r="IHM108" s="793"/>
      <c r="IHN108" s="793"/>
      <c r="IHO108" s="793"/>
      <c r="IHP108" s="793"/>
      <c r="IHQ108" s="793"/>
      <c r="IHR108" s="793"/>
      <c r="IHS108" s="793"/>
      <c r="IHT108" s="793"/>
      <c r="IHU108" s="793"/>
      <c r="IHV108" s="793"/>
      <c r="IHW108" s="793"/>
      <c r="IHX108" s="793"/>
      <c r="IHY108" s="793"/>
      <c r="IHZ108" s="793"/>
      <c r="IIA108" s="793"/>
      <c r="IIB108" s="793"/>
      <c r="IIC108" s="793"/>
      <c r="IID108" s="793"/>
      <c r="IIE108" s="793"/>
      <c r="IIF108" s="793"/>
      <c r="IIG108" s="793"/>
      <c r="IIH108" s="793"/>
      <c r="III108" s="793"/>
      <c r="IIJ108" s="793"/>
      <c r="IIK108" s="793"/>
      <c r="IIL108" s="793"/>
      <c r="IIM108" s="793"/>
      <c r="IIN108" s="793"/>
      <c r="IIO108" s="793"/>
      <c r="IIP108" s="793"/>
      <c r="IIQ108" s="793"/>
      <c r="IIR108" s="793"/>
      <c r="IIS108" s="793"/>
      <c r="IIT108" s="793"/>
      <c r="IIU108" s="793"/>
      <c r="IIV108" s="793"/>
      <c r="IIW108" s="793"/>
      <c r="IIX108" s="793"/>
      <c r="IIY108" s="793"/>
      <c r="IIZ108" s="793"/>
      <c r="IJA108" s="793"/>
      <c r="IJB108" s="793"/>
      <c r="IJC108" s="793"/>
      <c r="IJD108" s="793"/>
      <c r="IJE108" s="793"/>
      <c r="IJF108" s="793"/>
      <c r="IJG108" s="793"/>
      <c r="IJH108" s="793"/>
      <c r="IJI108" s="793"/>
      <c r="IJJ108" s="793"/>
      <c r="IJK108" s="793"/>
      <c r="IJL108" s="793"/>
      <c r="IJM108" s="793"/>
      <c r="IJN108" s="793"/>
      <c r="IJO108" s="793"/>
      <c r="IJP108" s="793"/>
      <c r="IJQ108" s="793"/>
      <c r="IJR108" s="793"/>
      <c r="IJS108" s="793"/>
      <c r="IJT108" s="793"/>
      <c r="IJU108" s="793"/>
      <c r="IJV108" s="793"/>
      <c r="IJW108" s="793"/>
      <c r="IJX108" s="793"/>
      <c r="IJY108" s="793"/>
      <c r="IJZ108" s="793"/>
      <c r="IKA108" s="793"/>
      <c r="IKB108" s="793"/>
      <c r="IKC108" s="793"/>
      <c r="IKD108" s="793"/>
      <c r="IKE108" s="793"/>
      <c r="IKF108" s="793"/>
      <c r="IKG108" s="793"/>
      <c r="IKH108" s="793"/>
      <c r="IKI108" s="793"/>
      <c r="IKJ108" s="793"/>
      <c r="IKK108" s="793"/>
      <c r="IKL108" s="793"/>
      <c r="IKM108" s="793"/>
      <c r="IKN108" s="793"/>
      <c r="IKO108" s="793"/>
      <c r="IKP108" s="793"/>
      <c r="IKQ108" s="793"/>
      <c r="IKR108" s="793"/>
      <c r="IKS108" s="793"/>
      <c r="IKT108" s="793"/>
      <c r="IKU108" s="793"/>
      <c r="IKV108" s="793"/>
      <c r="IKW108" s="793"/>
      <c r="IKX108" s="793"/>
      <c r="IKY108" s="793"/>
      <c r="IKZ108" s="793"/>
      <c r="ILA108" s="793"/>
      <c r="ILB108" s="793"/>
      <c r="ILC108" s="793"/>
      <c r="ILD108" s="793"/>
      <c r="ILE108" s="793"/>
      <c r="ILF108" s="793"/>
      <c r="ILG108" s="793"/>
      <c r="ILH108" s="793"/>
      <c r="ILI108" s="793"/>
      <c r="ILJ108" s="793"/>
      <c r="ILK108" s="793"/>
      <c r="ILL108" s="793"/>
      <c r="ILM108" s="793"/>
      <c r="ILN108" s="793"/>
      <c r="ILO108" s="793"/>
      <c r="ILP108" s="793"/>
      <c r="ILQ108" s="793"/>
      <c r="ILR108" s="793"/>
      <c r="ILS108" s="793"/>
      <c r="ILT108" s="793"/>
      <c r="ILU108" s="793"/>
      <c r="ILV108" s="793"/>
      <c r="ILW108" s="793"/>
      <c r="ILX108" s="793"/>
      <c r="ILY108" s="793"/>
      <c r="ILZ108" s="793"/>
      <c r="IMA108" s="793"/>
      <c r="IMB108" s="793"/>
      <c r="IMC108" s="793"/>
      <c r="IMD108" s="793"/>
      <c r="IME108" s="793"/>
      <c r="IMF108" s="793"/>
      <c r="IMG108" s="793"/>
      <c r="IMH108" s="793"/>
      <c r="IMI108" s="793"/>
      <c r="IMJ108" s="793"/>
      <c r="IMK108" s="793"/>
      <c r="IML108" s="793"/>
      <c r="IMM108" s="793"/>
      <c r="IMN108" s="793"/>
      <c r="IMO108" s="793"/>
      <c r="IMP108" s="793"/>
      <c r="IMQ108" s="793"/>
      <c r="IMR108" s="793"/>
      <c r="IMS108" s="793"/>
      <c r="IMT108" s="793"/>
      <c r="IMU108" s="793"/>
      <c r="IMV108" s="793"/>
      <c r="IMW108" s="793"/>
      <c r="IMX108" s="793"/>
      <c r="IMY108" s="793"/>
      <c r="IMZ108" s="793"/>
      <c r="INA108" s="793"/>
      <c r="INB108" s="793"/>
      <c r="INC108" s="793"/>
      <c r="IND108" s="793"/>
      <c r="INE108" s="793"/>
      <c r="INF108" s="793"/>
      <c r="ING108" s="793"/>
      <c r="INH108" s="793"/>
      <c r="INI108" s="793"/>
      <c r="INJ108" s="793"/>
      <c r="INK108" s="793"/>
      <c r="INL108" s="793"/>
      <c r="INM108" s="793"/>
      <c r="INN108" s="793"/>
      <c r="INO108" s="793"/>
      <c r="INP108" s="793"/>
      <c r="INQ108" s="793"/>
      <c r="INR108" s="793"/>
      <c r="INS108" s="793"/>
      <c r="INT108" s="793"/>
      <c r="INU108" s="793"/>
      <c r="INV108" s="793"/>
      <c r="INW108" s="793"/>
      <c r="INX108" s="793"/>
      <c r="INY108" s="793"/>
      <c r="INZ108" s="793"/>
      <c r="IOA108" s="793"/>
      <c r="IOB108" s="793"/>
      <c r="IOC108" s="793"/>
      <c r="IOD108" s="793"/>
      <c r="IOE108" s="793"/>
      <c r="IOF108" s="793"/>
      <c r="IOG108" s="793"/>
      <c r="IOH108" s="793"/>
      <c r="IOI108" s="793"/>
      <c r="IOJ108" s="793"/>
      <c r="IOK108" s="793"/>
      <c r="IOL108" s="793"/>
      <c r="IOM108" s="793"/>
      <c r="ION108" s="793"/>
      <c r="IOO108" s="793"/>
      <c r="IOP108" s="793"/>
      <c r="IOQ108" s="793"/>
      <c r="IOR108" s="793"/>
      <c r="IOS108" s="793"/>
      <c r="IOT108" s="793"/>
      <c r="IOU108" s="793"/>
      <c r="IOV108" s="793"/>
      <c r="IOW108" s="793"/>
      <c r="IOX108" s="793"/>
      <c r="IOY108" s="793"/>
      <c r="IOZ108" s="793"/>
      <c r="IPA108" s="793"/>
      <c r="IPB108" s="793"/>
      <c r="IPC108" s="793"/>
      <c r="IPD108" s="793"/>
      <c r="IPE108" s="793"/>
      <c r="IPF108" s="793"/>
      <c r="IPG108" s="793"/>
      <c r="IPH108" s="793"/>
      <c r="IPI108" s="793"/>
      <c r="IPJ108" s="793"/>
      <c r="IPK108" s="793"/>
      <c r="IPL108" s="793"/>
      <c r="IPM108" s="793"/>
      <c r="IPN108" s="793"/>
      <c r="IPO108" s="793"/>
      <c r="IPP108" s="793"/>
      <c r="IPQ108" s="793"/>
      <c r="IPR108" s="793"/>
      <c r="IPS108" s="793"/>
      <c r="IPT108" s="793"/>
      <c r="IPU108" s="793"/>
      <c r="IPV108" s="793"/>
      <c r="IPW108" s="793"/>
      <c r="IPX108" s="793"/>
      <c r="IPY108" s="793"/>
      <c r="IPZ108" s="793"/>
      <c r="IQA108" s="793"/>
      <c r="IQB108" s="793"/>
      <c r="IQC108" s="793"/>
      <c r="IQD108" s="793"/>
      <c r="IQE108" s="793"/>
      <c r="IQF108" s="793"/>
      <c r="IQG108" s="793"/>
      <c r="IQH108" s="793"/>
      <c r="IQI108" s="793"/>
      <c r="IQJ108" s="793"/>
      <c r="IQK108" s="793"/>
      <c r="IQL108" s="793"/>
      <c r="IQM108" s="793"/>
      <c r="IQN108" s="793"/>
      <c r="IQO108" s="793"/>
      <c r="IQP108" s="793"/>
      <c r="IQQ108" s="793"/>
      <c r="IQR108" s="793"/>
      <c r="IQS108" s="793"/>
      <c r="IQT108" s="793"/>
      <c r="IQU108" s="793"/>
      <c r="IQV108" s="793"/>
      <c r="IQW108" s="793"/>
      <c r="IQX108" s="793"/>
      <c r="IQY108" s="793"/>
      <c r="IQZ108" s="793"/>
      <c r="IRA108" s="793"/>
      <c r="IRB108" s="793"/>
      <c r="IRC108" s="793"/>
      <c r="IRD108" s="793"/>
      <c r="IRE108" s="793"/>
      <c r="IRF108" s="793"/>
      <c r="IRG108" s="793"/>
      <c r="IRH108" s="793"/>
      <c r="IRI108" s="793"/>
      <c r="IRJ108" s="793"/>
      <c r="IRK108" s="793"/>
      <c r="IRL108" s="793"/>
      <c r="IRM108" s="793"/>
      <c r="IRN108" s="793"/>
      <c r="IRO108" s="793"/>
      <c r="IRP108" s="793"/>
      <c r="IRQ108" s="793"/>
      <c r="IRR108" s="793"/>
      <c r="IRS108" s="793"/>
      <c r="IRT108" s="793"/>
      <c r="IRU108" s="793"/>
      <c r="IRV108" s="793"/>
      <c r="IRW108" s="793"/>
      <c r="IRX108" s="793"/>
      <c r="IRY108" s="793"/>
      <c r="IRZ108" s="793"/>
      <c r="ISA108" s="793"/>
      <c r="ISB108" s="793"/>
      <c r="ISC108" s="793"/>
      <c r="ISD108" s="793"/>
      <c r="ISE108" s="793"/>
      <c r="ISF108" s="793"/>
      <c r="ISG108" s="793"/>
      <c r="ISH108" s="793"/>
      <c r="ISI108" s="793"/>
      <c r="ISJ108" s="793"/>
      <c r="ISK108" s="793"/>
      <c r="ISL108" s="793"/>
      <c r="ISM108" s="793"/>
      <c r="ISN108" s="793"/>
      <c r="ISO108" s="793"/>
      <c r="ISP108" s="793"/>
      <c r="ISQ108" s="793"/>
      <c r="ISR108" s="793"/>
      <c r="ISS108" s="793"/>
      <c r="IST108" s="793"/>
      <c r="ISU108" s="793"/>
      <c r="ISV108" s="793"/>
      <c r="ISW108" s="793"/>
      <c r="ISX108" s="793"/>
      <c r="ISY108" s="793"/>
      <c r="ISZ108" s="793"/>
      <c r="ITA108" s="793"/>
      <c r="ITB108" s="793"/>
      <c r="ITC108" s="793"/>
      <c r="ITD108" s="793"/>
      <c r="ITE108" s="793"/>
      <c r="ITF108" s="793"/>
      <c r="ITG108" s="793"/>
      <c r="ITH108" s="793"/>
      <c r="ITI108" s="793"/>
      <c r="ITJ108" s="793"/>
      <c r="ITK108" s="793"/>
      <c r="ITL108" s="793"/>
      <c r="ITM108" s="793"/>
      <c r="ITN108" s="793"/>
      <c r="ITO108" s="793"/>
      <c r="ITP108" s="793"/>
      <c r="ITQ108" s="793"/>
      <c r="ITR108" s="793"/>
      <c r="ITS108" s="793"/>
      <c r="ITT108" s="793"/>
      <c r="ITU108" s="793"/>
      <c r="ITV108" s="793"/>
      <c r="ITW108" s="793"/>
      <c r="ITX108" s="793"/>
      <c r="ITY108" s="793"/>
      <c r="ITZ108" s="793"/>
      <c r="IUA108" s="793"/>
      <c r="IUB108" s="793"/>
      <c r="IUC108" s="793"/>
      <c r="IUD108" s="793"/>
      <c r="IUE108" s="793"/>
      <c r="IUF108" s="793"/>
      <c r="IUG108" s="793"/>
      <c r="IUH108" s="793"/>
      <c r="IUI108" s="793"/>
      <c r="IUJ108" s="793"/>
      <c r="IUK108" s="793"/>
      <c r="IUL108" s="793"/>
      <c r="IUM108" s="793"/>
      <c r="IUN108" s="793"/>
      <c r="IUO108" s="793"/>
      <c r="IUP108" s="793"/>
      <c r="IUQ108" s="793"/>
      <c r="IUR108" s="793"/>
      <c r="IUS108" s="793"/>
      <c r="IUT108" s="793"/>
      <c r="IUU108" s="793"/>
      <c r="IUV108" s="793"/>
      <c r="IUW108" s="793"/>
      <c r="IUX108" s="793"/>
      <c r="IUY108" s="793"/>
      <c r="IUZ108" s="793"/>
      <c r="IVA108" s="793"/>
      <c r="IVB108" s="793"/>
      <c r="IVC108" s="793"/>
      <c r="IVD108" s="793"/>
      <c r="IVE108" s="793"/>
      <c r="IVF108" s="793"/>
      <c r="IVG108" s="793"/>
      <c r="IVH108" s="793"/>
      <c r="IVI108" s="793"/>
      <c r="IVJ108" s="793"/>
      <c r="IVK108" s="793"/>
      <c r="IVL108" s="793"/>
      <c r="IVM108" s="793"/>
      <c r="IVN108" s="793"/>
      <c r="IVO108" s="793"/>
      <c r="IVP108" s="793"/>
      <c r="IVQ108" s="793"/>
      <c r="IVR108" s="793"/>
      <c r="IVS108" s="793"/>
      <c r="IVT108" s="793"/>
      <c r="IVU108" s="793"/>
      <c r="IVV108" s="793"/>
      <c r="IVW108" s="793"/>
      <c r="IVX108" s="793"/>
      <c r="IVY108" s="793"/>
      <c r="IVZ108" s="793"/>
      <c r="IWA108" s="793"/>
      <c r="IWB108" s="793"/>
      <c r="IWC108" s="793"/>
      <c r="IWD108" s="793"/>
      <c r="IWE108" s="793"/>
      <c r="IWF108" s="793"/>
      <c r="IWG108" s="793"/>
      <c r="IWH108" s="793"/>
      <c r="IWI108" s="793"/>
      <c r="IWJ108" s="793"/>
      <c r="IWK108" s="793"/>
      <c r="IWL108" s="793"/>
      <c r="IWM108" s="793"/>
      <c r="IWN108" s="793"/>
      <c r="IWO108" s="793"/>
      <c r="IWP108" s="793"/>
      <c r="IWQ108" s="793"/>
      <c r="IWR108" s="793"/>
      <c r="IWS108" s="793"/>
      <c r="IWT108" s="793"/>
      <c r="IWU108" s="793"/>
      <c r="IWV108" s="793"/>
      <c r="IWW108" s="793"/>
      <c r="IWX108" s="793"/>
      <c r="IWY108" s="793"/>
      <c r="IWZ108" s="793"/>
      <c r="IXA108" s="793"/>
      <c r="IXB108" s="793"/>
      <c r="IXC108" s="793"/>
      <c r="IXD108" s="793"/>
      <c r="IXE108" s="793"/>
      <c r="IXF108" s="793"/>
      <c r="IXG108" s="793"/>
      <c r="IXH108" s="793"/>
      <c r="IXI108" s="793"/>
      <c r="IXJ108" s="793"/>
      <c r="IXK108" s="793"/>
      <c r="IXL108" s="793"/>
      <c r="IXM108" s="793"/>
      <c r="IXN108" s="793"/>
      <c r="IXO108" s="793"/>
      <c r="IXP108" s="793"/>
      <c r="IXQ108" s="793"/>
      <c r="IXR108" s="793"/>
      <c r="IXS108" s="793"/>
      <c r="IXT108" s="793"/>
      <c r="IXU108" s="793"/>
      <c r="IXV108" s="793"/>
      <c r="IXW108" s="793"/>
      <c r="IXX108" s="793"/>
      <c r="IXY108" s="793"/>
      <c r="IXZ108" s="793"/>
      <c r="IYA108" s="793"/>
      <c r="IYB108" s="793"/>
      <c r="IYC108" s="793"/>
      <c r="IYD108" s="793"/>
      <c r="IYE108" s="793"/>
      <c r="IYF108" s="793"/>
      <c r="IYG108" s="793"/>
      <c r="IYH108" s="793"/>
      <c r="IYI108" s="793"/>
      <c r="IYJ108" s="793"/>
      <c r="IYK108" s="793"/>
      <c r="IYL108" s="793"/>
      <c r="IYM108" s="793"/>
      <c r="IYN108" s="793"/>
      <c r="IYO108" s="793"/>
      <c r="IYP108" s="793"/>
      <c r="IYQ108" s="793"/>
      <c r="IYR108" s="793"/>
      <c r="IYS108" s="793"/>
      <c r="IYT108" s="793"/>
      <c r="IYU108" s="793"/>
      <c r="IYV108" s="793"/>
      <c r="IYW108" s="793"/>
      <c r="IYX108" s="793"/>
      <c r="IYY108" s="793"/>
      <c r="IYZ108" s="793"/>
      <c r="IZA108" s="793"/>
      <c r="IZB108" s="793"/>
      <c r="IZC108" s="793"/>
      <c r="IZD108" s="793"/>
      <c r="IZE108" s="793"/>
      <c r="IZF108" s="793"/>
      <c r="IZG108" s="793"/>
      <c r="IZH108" s="793"/>
      <c r="IZI108" s="793"/>
      <c r="IZJ108" s="793"/>
      <c r="IZK108" s="793"/>
      <c r="IZL108" s="793"/>
      <c r="IZM108" s="793"/>
      <c r="IZN108" s="793"/>
      <c r="IZO108" s="793"/>
      <c r="IZP108" s="793"/>
      <c r="IZQ108" s="793"/>
      <c r="IZR108" s="793"/>
      <c r="IZS108" s="793"/>
      <c r="IZT108" s="793"/>
      <c r="IZU108" s="793"/>
      <c r="IZV108" s="793"/>
      <c r="IZW108" s="793"/>
      <c r="IZX108" s="793"/>
      <c r="IZY108" s="793"/>
      <c r="IZZ108" s="793"/>
      <c r="JAA108" s="793"/>
      <c r="JAB108" s="793"/>
      <c r="JAC108" s="793"/>
      <c r="JAD108" s="793"/>
      <c r="JAE108" s="793"/>
      <c r="JAF108" s="793"/>
      <c r="JAG108" s="793"/>
      <c r="JAH108" s="793"/>
      <c r="JAI108" s="793"/>
      <c r="JAJ108" s="793"/>
      <c r="JAK108" s="793"/>
      <c r="JAL108" s="793"/>
      <c r="JAM108" s="793"/>
      <c r="JAN108" s="793"/>
      <c r="JAO108" s="793"/>
      <c r="JAP108" s="793"/>
      <c r="JAQ108" s="793"/>
      <c r="JAR108" s="793"/>
      <c r="JAS108" s="793"/>
      <c r="JAT108" s="793"/>
      <c r="JAU108" s="793"/>
      <c r="JAV108" s="793"/>
      <c r="JAW108" s="793"/>
      <c r="JAX108" s="793"/>
      <c r="JAY108" s="793"/>
      <c r="JAZ108" s="793"/>
      <c r="JBA108" s="793"/>
      <c r="JBB108" s="793"/>
      <c r="JBC108" s="793"/>
      <c r="JBD108" s="793"/>
      <c r="JBE108" s="793"/>
      <c r="JBF108" s="793"/>
      <c r="JBG108" s="793"/>
      <c r="JBH108" s="793"/>
      <c r="JBI108" s="793"/>
      <c r="JBJ108" s="793"/>
      <c r="JBK108" s="793"/>
      <c r="JBL108" s="793"/>
      <c r="JBM108" s="793"/>
      <c r="JBN108" s="793"/>
      <c r="JBO108" s="793"/>
      <c r="JBP108" s="793"/>
      <c r="JBQ108" s="793"/>
      <c r="JBR108" s="793"/>
      <c r="JBS108" s="793"/>
      <c r="JBT108" s="793"/>
      <c r="JBU108" s="793"/>
      <c r="JBV108" s="793"/>
      <c r="JBW108" s="793"/>
      <c r="JBX108" s="793"/>
      <c r="JBY108" s="793"/>
      <c r="JBZ108" s="793"/>
      <c r="JCA108" s="793"/>
      <c r="JCB108" s="793"/>
      <c r="JCC108" s="793"/>
      <c r="JCD108" s="793"/>
      <c r="JCE108" s="793"/>
      <c r="JCF108" s="793"/>
      <c r="JCG108" s="793"/>
      <c r="JCH108" s="793"/>
      <c r="JCI108" s="793"/>
      <c r="JCJ108" s="793"/>
      <c r="JCK108" s="793"/>
      <c r="JCL108" s="793"/>
      <c r="JCM108" s="793"/>
      <c r="JCN108" s="793"/>
      <c r="JCO108" s="793"/>
      <c r="JCP108" s="793"/>
      <c r="JCQ108" s="793"/>
      <c r="JCR108" s="793"/>
      <c r="JCS108" s="793"/>
      <c r="JCT108" s="793"/>
      <c r="JCU108" s="793"/>
      <c r="JCV108" s="793"/>
      <c r="JCW108" s="793"/>
      <c r="JCX108" s="793"/>
      <c r="JCY108" s="793"/>
      <c r="JCZ108" s="793"/>
      <c r="JDA108" s="793"/>
      <c r="JDB108" s="793"/>
      <c r="JDC108" s="793"/>
      <c r="JDD108" s="793"/>
      <c r="JDE108" s="793"/>
      <c r="JDF108" s="793"/>
      <c r="JDG108" s="793"/>
      <c r="JDH108" s="793"/>
      <c r="JDI108" s="793"/>
      <c r="JDJ108" s="793"/>
      <c r="JDK108" s="793"/>
      <c r="JDL108" s="793"/>
      <c r="JDM108" s="793"/>
      <c r="JDN108" s="793"/>
      <c r="JDO108" s="793"/>
      <c r="JDP108" s="793"/>
      <c r="JDQ108" s="793"/>
      <c r="JDR108" s="793"/>
      <c r="JDS108" s="793"/>
      <c r="JDT108" s="793"/>
      <c r="JDU108" s="793"/>
      <c r="JDV108" s="793"/>
      <c r="JDW108" s="793"/>
      <c r="JDX108" s="793"/>
      <c r="JDY108" s="793"/>
      <c r="JDZ108" s="793"/>
      <c r="JEA108" s="793"/>
      <c r="JEB108" s="793"/>
      <c r="JEC108" s="793"/>
      <c r="JED108" s="793"/>
      <c r="JEE108" s="793"/>
      <c r="JEF108" s="793"/>
      <c r="JEG108" s="793"/>
      <c r="JEH108" s="793"/>
      <c r="JEI108" s="793"/>
      <c r="JEJ108" s="793"/>
      <c r="JEK108" s="793"/>
      <c r="JEL108" s="793"/>
      <c r="JEM108" s="793"/>
      <c r="JEN108" s="793"/>
      <c r="JEO108" s="793"/>
      <c r="JEP108" s="793"/>
      <c r="JEQ108" s="793"/>
      <c r="JER108" s="793"/>
      <c r="JES108" s="793"/>
      <c r="JET108" s="793"/>
      <c r="JEU108" s="793"/>
      <c r="JEV108" s="793"/>
      <c r="JEW108" s="793"/>
      <c r="JEX108" s="793"/>
      <c r="JEY108" s="793"/>
      <c r="JEZ108" s="793"/>
      <c r="JFA108" s="793"/>
      <c r="JFB108" s="793"/>
      <c r="JFC108" s="793"/>
      <c r="JFD108" s="793"/>
      <c r="JFE108" s="793"/>
      <c r="JFF108" s="793"/>
      <c r="JFG108" s="793"/>
      <c r="JFH108" s="793"/>
      <c r="JFI108" s="793"/>
      <c r="JFJ108" s="793"/>
      <c r="JFK108" s="793"/>
      <c r="JFL108" s="793"/>
      <c r="JFM108" s="793"/>
      <c r="JFN108" s="793"/>
      <c r="JFO108" s="793"/>
      <c r="JFP108" s="793"/>
      <c r="JFQ108" s="793"/>
      <c r="JFR108" s="793"/>
      <c r="JFS108" s="793"/>
      <c r="JFT108" s="793"/>
      <c r="JFU108" s="793"/>
      <c r="JFV108" s="793"/>
      <c r="JFW108" s="793"/>
      <c r="JFX108" s="793"/>
      <c r="JFY108" s="793"/>
      <c r="JFZ108" s="793"/>
      <c r="JGA108" s="793"/>
      <c r="JGB108" s="793"/>
      <c r="JGC108" s="793"/>
      <c r="JGD108" s="793"/>
      <c r="JGE108" s="793"/>
      <c r="JGF108" s="793"/>
      <c r="JGG108" s="793"/>
      <c r="JGH108" s="793"/>
      <c r="JGI108" s="793"/>
      <c r="JGJ108" s="793"/>
      <c r="JGK108" s="793"/>
      <c r="JGL108" s="793"/>
      <c r="JGM108" s="793"/>
      <c r="JGN108" s="793"/>
      <c r="JGO108" s="793"/>
      <c r="JGP108" s="793"/>
      <c r="JGQ108" s="793"/>
      <c r="JGR108" s="793"/>
      <c r="JGS108" s="793"/>
      <c r="JGT108" s="793"/>
      <c r="JGU108" s="793"/>
      <c r="JGV108" s="793"/>
      <c r="JGW108" s="793"/>
      <c r="JGX108" s="793"/>
      <c r="JGY108" s="793"/>
      <c r="JGZ108" s="793"/>
      <c r="JHA108" s="793"/>
      <c r="JHB108" s="793"/>
      <c r="JHC108" s="793"/>
      <c r="JHD108" s="793"/>
      <c r="JHE108" s="793"/>
      <c r="JHF108" s="793"/>
      <c r="JHG108" s="793"/>
      <c r="JHH108" s="793"/>
      <c r="JHI108" s="793"/>
      <c r="JHJ108" s="793"/>
      <c r="JHK108" s="793"/>
      <c r="JHL108" s="793"/>
      <c r="JHM108" s="793"/>
      <c r="JHN108" s="793"/>
      <c r="JHO108" s="793"/>
      <c r="JHP108" s="793"/>
      <c r="JHQ108" s="793"/>
      <c r="JHR108" s="793"/>
      <c r="JHS108" s="793"/>
      <c r="JHT108" s="793"/>
      <c r="JHU108" s="793"/>
      <c r="JHV108" s="793"/>
      <c r="JHW108" s="793"/>
      <c r="JHX108" s="793"/>
      <c r="JHY108" s="793"/>
      <c r="JHZ108" s="793"/>
      <c r="JIA108" s="793"/>
      <c r="JIB108" s="793"/>
      <c r="JIC108" s="793"/>
      <c r="JID108" s="793"/>
      <c r="JIE108" s="793"/>
      <c r="JIF108" s="793"/>
      <c r="JIG108" s="793"/>
      <c r="JIH108" s="793"/>
      <c r="JII108" s="793"/>
      <c r="JIJ108" s="793"/>
      <c r="JIK108" s="793"/>
      <c r="JIL108" s="793"/>
      <c r="JIM108" s="793"/>
      <c r="JIN108" s="793"/>
      <c r="JIO108" s="793"/>
      <c r="JIP108" s="793"/>
      <c r="JIQ108" s="793"/>
      <c r="JIR108" s="793"/>
      <c r="JIS108" s="793"/>
      <c r="JIT108" s="793"/>
      <c r="JIU108" s="793"/>
      <c r="JIV108" s="793"/>
      <c r="JIW108" s="793"/>
      <c r="JIX108" s="793"/>
      <c r="JIY108" s="793"/>
      <c r="JIZ108" s="793"/>
      <c r="JJA108" s="793"/>
      <c r="JJB108" s="793"/>
      <c r="JJC108" s="793"/>
      <c r="JJD108" s="793"/>
      <c r="JJE108" s="793"/>
      <c r="JJF108" s="793"/>
      <c r="JJG108" s="793"/>
      <c r="JJH108" s="793"/>
      <c r="JJI108" s="793"/>
      <c r="JJJ108" s="793"/>
      <c r="JJK108" s="793"/>
      <c r="JJL108" s="793"/>
      <c r="JJM108" s="793"/>
      <c r="JJN108" s="793"/>
      <c r="JJO108" s="793"/>
      <c r="JJP108" s="793"/>
      <c r="JJQ108" s="793"/>
      <c r="JJR108" s="793"/>
      <c r="JJS108" s="793"/>
      <c r="JJT108" s="793"/>
      <c r="JJU108" s="793"/>
      <c r="JJV108" s="793"/>
      <c r="JJW108" s="793"/>
      <c r="JJX108" s="793"/>
      <c r="JJY108" s="793"/>
      <c r="JJZ108" s="793"/>
      <c r="JKA108" s="793"/>
      <c r="JKB108" s="793"/>
      <c r="JKC108" s="793"/>
      <c r="JKD108" s="793"/>
      <c r="JKE108" s="793"/>
      <c r="JKF108" s="793"/>
      <c r="JKG108" s="793"/>
      <c r="JKH108" s="793"/>
      <c r="JKI108" s="793"/>
      <c r="JKJ108" s="793"/>
      <c r="JKK108" s="793"/>
      <c r="JKL108" s="793"/>
      <c r="JKM108" s="793"/>
      <c r="JKN108" s="793"/>
      <c r="JKO108" s="793"/>
      <c r="JKP108" s="793"/>
      <c r="JKQ108" s="793"/>
      <c r="JKR108" s="793"/>
      <c r="JKS108" s="793"/>
      <c r="JKT108" s="793"/>
      <c r="JKU108" s="793"/>
      <c r="JKV108" s="793"/>
      <c r="JKW108" s="793"/>
      <c r="JKX108" s="793"/>
      <c r="JKY108" s="793"/>
      <c r="JKZ108" s="793"/>
      <c r="JLA108" s="793"/>
      <c r="JLB108" s="793"/>
      <c r="JLC108" s="793"/>
      <c r="JLD108" s="793"/>
      <c r="JLE108" s="793"/>
      <c r="JLF108" s="793"/>
      <c r="JLG108" s="793"/>
      <c r="JLH108" s="793"/>
      <c r="JLI108" s="793"/>
      <c r="JLJ108" s="793"/>
      <c r="JLK108" s="793"/>
      <c r="JLL108" s="793"/>
      <c r="JLM108" s="793"/>
      <c r="JLN108" s="793"/>
      <c r="JLO108" s="793"/>
      <c r="JLP108" s="793"/>
      <c r="JLQ108" s="793"/>
      <c r="JLR108" s="793"/>
      <c r="JLS108" s="793"/>
      <c r="JLT108" s="793"/>
      <c r="JLU108" s="793"/>
      <c r="JLV108" s="793"/>
      <c r="JLW108" s="793"/>
      <c r="JLX108" s="793"/>
      <c r="JLY108" s="793"/>
      <c r="JLZ108" s="793"/>
      <c r="JMA108" s="793"/>
      <c r="JMB108" s="793"/>
      <c r="JMC108" s="793"/>
      <c r="JMD108" s="793"/>
      <c r="JME108" s="793"/>
      <c r="JMF108" s="793"/>
      <c r="JMG108" s="793"/>
      <c r="JMH108" s="793"/>
      <c r="JMI108" s="793"/>
      <c r="JMJ108" s="793"/>
      <c r="JMK108" s="793"/>
      <c r="JML108" s="793"/>
      <c r="JMM108" s="793"/>
      <c r="JMN108" s="793"/>
      <c r="JMO108" s="793"/>
      <c r="JMP108" s="793"/>
      <c r="JMQ108" s="793"/>
      <c r="JMR108" s="793"/>
      <c r="JMS108" s="793"/>
      <c r="JMT108" s="793"/>
      <c r="JMU108" s="793"/>
      <c r="JMV108" s="793"/>
      <c r="JMW108" s="793"/>
      <c r="JMX108" s="793"/>
      <c r="JMY108" s="793"/>
      <c r="JMZ108" s="793"/>
      <c r="JNA108" s="793"/>
      <c r="JNB108" s="793"/>
      <c r="JNC108" s="793"/>
      <c r="JND108" s="793"/>
      <c r="JNE108" s="793"/>
      <c r="JNF108" s="793"/>
      <c r="JNG108" s="793"/>
      <c r="JNH108" s="793"/>
      <c r="JNI108" s="793"/>
      <c r="JNJ108" s="793"/>
      <c r="JNK108" s="793"/>
      <c r="JNL108" s="793"/>
      <c r="JNM108" s="793"/>
      <c r="JNN108" s="793"/>
      <c r="JNO108" s="793"/>
      <c r="JNP108" s="793"/>
      <c r="JNQ108" s="793"/>
      <c r="JNR108" s="793"/>
      <c r="JNS108" s="793"/>
      <c r="JNT108" s="793"/>
      <c r="JNU108" s="793"/>
      <c r="JNV108" s="793"/>
      <c r="JNW108" s="793"/>
      <c r="JNX108" s="793"/>
      <c r="JNY108" s="793"/>
      <c r="JNZ108" s="793"/>
      <c r="JOA108" s="793"/>
      <c r="JOB108" s="793"/>
      <c r="JOC108" s="793"/>
      <c r="JOD108" s="793"/>
      <c r="JOE108" s="793"/>
      <c r="JOF108" s="793"/>
      <c r="JOG108" s="793"/>
      <c r="JOH108" s="793"/>
      <c r="JOI108" s="793"/>
      <c r="JOJ108" s="793"/>
      <c r="JOK108" s="793"/>
      <c r="JOL108" s="793"/>
      <c r="JOM108" s="793"/>
      <c r="JON108" s="793"/>
      <c r="JOO108" s="793"/>
      <c r="JOP108" s="793"/>
      <c r="JOQ108" s="793"/>
      <c r="JOR108" s="793"/>
      <c r="JOS108" s="793"/>
      <c r="JOT108" s="793"/>
      <c r="JOU108" s="793"/>
      <c r="JOV108" s="793"/>
      <c r="JOW108" s="793"/>
      <c r="JOX108" s="793"/>
      <c r="JOY108" s="793"/>
      <c r="JOZ108" s="793"/>
      <c r="JPA108" s="793"/>
      <c r="JPB108" s="793"/>
      <c r="JPC108" s="793"/>
      <c r="JPD108" s="793"/>
      <c r="JPE108" s="793"/>
      <c r="JPF108" s="793"/>
      <c r="JPG108" s="793"/>
      <c r="JPH108" s="793"/>
      <c r="JPI108" s="793"/>
      <c r="JPJ108" s="793"/>
      <c r="JPK108" s="793"/>
      <c r="JPL108" s="793"/>
      <c r="JPM108" s="793"/>
      <c r="JPN108" s="793"/>
      <c r="JPO108" s="793"/>
      <c r="JPP108" s="793"/>
      <c r="JPQ108" s="793"/>
      <c r="JPR108" s="793"/>
      <c r="JPS108" s="793"/>
      <c r="JPT108" s="793"/>
      <c r="JPU108" s="793"/>
      <c r="JPV108" s="793"/>
      <c r="JPW108" s="793"/>
      <c r="JPX108" s="793"/>
      <c r="JPY108" s="793"/>
      <c r="JPZ108" s="793"/>
      <c r="JQA108" s="793"/>
      <c r="JQB108" s="793"/>
      <c r="JQC108" s="793"/>
      <c r="JQD108" s="793"/>
      <c r="JQE108" s="793"/>
      <c r="JQF108" s="793"/>
      <c r="JQG108" s="793"/>
      <c r="JQH108" s="793"/>
      <c r="JQI108" s="793"/>
      <c r="JQJ108" s="793"/>
      <c r="JQK108" s="793"/>
      <c r="JQL108" s="793"/>
      <c r="JQM108" s="793"/>
      <c r="JQN108" s="793"/>
      <c r="JQO108" s="793"/>
      <c r="JQP108" s="793"/>
      <c r="JQQ108" s="793"/>
      <c r="JQR108" s="793"/>
      <c r="JQS108" s="793"/>
      <c r="JQT108" s="793"/>
      <c r="JQU108" s="793"/>
      <c r="JQV108" s="793"/>
      <c r="JQW108" s="793"/>
      <c r="JQX108" s="793"/>
      <c r="JQY108" s="793"/>
      <c r="JQZ108" s="793"/>
      <c r="JRA108" s="793"/>
      <c r="JRB108" s="793"/>
      <c r="JRC108" s="793"/>
      <c r="JRD108" s="793"/>
      <c r="JRE108" s="793"/>
      <c r="JRF108" s="793"/>
      <c r="JRG108" s="793"/>
      <c r="JRH108" s="793"/>
      <c r="JRI108" s="793"/>
      <c r="JRJ108" s="793"/>
      <c r="JRK108" s="793"/>
      <c r="JRL108" s="793"/>
      <c r="JRM108" s="793"/>
      <c r="JRN108" s="793"/>
      <c r="JRO108" s="793"/>
      <c r="JRP108" s="793"/>
      <c r="JRQ108" s="793"/>
      <c r="JRR108" s="793"/>
      <c r="JRS108" s="793"/>
      <c r="JRT108" s="793"/>
      <c r="JRU108" s="793"/>
      <c r="JRV108" s="793"/>
      <c r="JRW108" s="793"/>
      <c r="JRX108" s="793"/>
      <c r="JRY108" s="793"/>
      <c r="JRZ108" s="793"/>
      <c r="JSA108" s="793"/>
      <c r="JSB108" s="793"/>
      <c r="JSC108" s="793"/>
      <c r="JSD108" s="793"/>
      <c r="JSE108" s="793"/>
      <c r="JSF108" s="793"/>
      <c r="JSG108" s="793"/>
      <c r="JSH108" s="793"/>
      <c r="JSI108" s="793"/>
      <c r="JSJ108" s="793"/>
      <c r="JSK108" s="793"/>
      <c r="JSL108" s="793"/>
      <c r="JSM108" s="793"/>
      <c r="JSN108" s="793"/>
      <c r="JSO108" s="793"/>
      <c r="JSP108" s="793"/>
      <c r="JSQ108" s="793"/>
      <c r="JSR108" s="793"/>
      <c r="JSS108" s="793"/>
      <c r="JST108" s="793"/>
      <c r="JSU108" s="793"/>
      <c r="JSV108" s="793"/>
      <c r="JSW108" s="793"/>
      <c r="JSX108" s="793"/>
      <c r="JSY108" s="793"/>
      <c r="JSZ108" s="793"/>
      <c r="JTA108" s="793"/>
      <c r="JTB108" s="793"/>
      <c r="JTC108" s="793"/>
      <c r="JTD108" s="793"/>
      <c r="JTE108" s="793"/>
      <c r="JTF108" s="793"/>
      <c r="JTG108" s="793"/>
      <c r="JTH108" s="793"/>
      <c r="JTI108" s="793"/>
      <c r="JTJ108" s="793"/>
      <c r="JTK108" s="793"/>
      <c r="JTL108" s="793"/>
      <c r="JTM108" s="793"/>
      <c r="JTN108" s="793"/>
      <c r="JTO108" s="793"/>
      <c r="JTP108" s="793"/>
      <c r="JTQ108" s="793"/>
      <c r="JTR108" s="793"/>
      <c r="JTS108" s="793"/>
      <c r="JTT108" s="793"/>
      <c r="JTU108" s="793"/>
      <c r="JTV108" s="793"/>
      <c r="JTW108" s="793"/>
      <c r="JTX108" s="793"/>
      <c r="JTY108" s="793"/>
      <c r="JTZ108" s="793"/>
      <c r="JUA108" s="793"/>
      <c r="JUB108" s="793"/>
      <c r="JUC108" s="793"/>
      <c r="JUD108" s="793"/>
      <c r="JUE108" s="793"/>
      <c r="JUF108" s="793"/>
      <c r="JUG108" s="793"/>
      <c r="JUH108" s="793"/>
      <c r="JUI108" s="793"/>
      <c r="JUJ108" s="793"/>
      <c r="JUK108" s="793"/>
      <c r="JUL108" s="793"/>
      <c r="JUM108" s="793"/>
      <c r="JUN108" s="793"/>
      <c r="JUO108" s="793"/>
      <c r="JUP108" s="793"/>
      <c r="JUQ108" s="793"/>
      <c r="JUR108" s="793"/>
      <c r="JUS108" s="793"/>
      <c r="JUT108" s="793"/>
      <c r="JUU108" s="793"/>
      <c r="JUV108" s="793"/>
      <c r="JUW108" s="793"/>
      <c r="JUX108" s="793"/>
      <c r="JUY108" s="793"/>
      <c r="JUZ108" s="793"/>
      <c r="JVA108" s="793"/>
      <c r="JVB108" s="793"/>
      <c r="JVC108" s="793"/>
      <c r="JVD108" s="793"/>
      <c r="JVE108" s="793"/>
      <c r="JVF108" s="793"/>
      <c r="JVG108" s="793"/>
      <c r="JVH108" s="793"/>
      <c r="JVI108" s="793"/>
      <c r="JVJ108" s="793"/>
      <c r="JVK108" s="793"/>
      <c r="JVL108" s="793"/>
      <c r="JVM108" s="793"/>
      <c r="JVN108" s="793"/>
      <c r="JVO108" s="793"/>
      <c r="JVP108" s="793"/>
      <c r="JVQ108" s="793"/>
      <c r="JVR108" s="793"/>
      <c r="JVS108" s="793"/>
      <c r="JVT108" s="793"/>
      <c r="JVU108" s="793"/>
      <c r="JVV108" s="793"/>
      <c r="JVW108" s="793"/>
      <c r="JVX108" s="793"/>
      <c r="JVY108" s="793"/>
      <c r="JVZ108" s="793"/>
      <c r="JWA108" s="793"/>
      <c r="JWB108" s="793"/>
      <c r="JWC108" s="793"/>
      <c r="JWD108" s="793"/>
      <c r="JWE108" s="793"/>
      <c r="JWF108" s="793"/>
      <c r="JWG108" s="793"/>
      <c r="JWH108" s="793"/>
      <c r="JWI108" s="793"/>
      <c r="JWJ108" s="793"/>
      <c r="JWK108" s="793"/>
      <c r="JWL108" s="793"/>
      <c r="JWM108" s="793"/>
      <c r="JWN108" s="793"/>
      <c r="JWO108" s="793"/>
      <c r="JWP108" s="793"/>
      <c r="JWQ108" s="793"/>
      <c r="JWR108" s="793"/>
      <c r="JWS108" s="793"/>
      <c r="JWT108" s="793"/>
      <c r="JWU108" s="793"/>
      <c r="JWV108" s="793"/>
      <c r="JWW108" s="793"/>
      <c r="JWX108" s="793"/>
      <c r="JWY108" s="793"/>
      <c r="JWZ108" s="793"/>
      <c r="JXA108" s="793"/>
      <c r="JXB108" s="793"/>
      <c r="JXC108" s="793"/>
      <c r="JXD108" s="793"/>
      <c r="JXE108" s="793"/>
      <c r="JXF108" s="793"/>
      <c r="JXG108" s="793"/>
      <c r="JXH108" s="793"/>
      <c r="JXI108" s="793"/>
      <c r="JXJ108" s="793"/>
      <c r="JXK108" s="793"/>
      <c r="JXL108" s="793"/>
      <c r="JXM108" s="793"/>
      <c r="JXN108" s="793"/>
      <c r="JXO108" s="793"/>
      <c r="JXP108" s="793"/>
      <c r="JXQ108" s="793"/>
      <c r="JXR108" s="793"/>
      <c r="JXS108" s="793"/>
      <c r="JXT108" s="793"/>
      <c r="JXU108" s="793"/>
      <c r="JXV108" s="793"/>
      <c r="JXW108" s="793"/>
      <c r="JXX108" s="793"/>
      <c r="JXY108" s="793"/>
      <c r="JXZ108" s="793"/>
      <c r="JYA108" s="793"/>
      <c r="JYB108" s="793"/>
      <c r="JYC108" s="793"/>
      <c r="JYD108" s="793"/>
      <c r="JYE108" s="793"/>
      <c r="JYF108" s="793"/>
      <c r="JYG108" s="793"/>
      <c r="JYH108" s="793"/>
      <c r="JYI108" s="793"/>
      <c r="JYJ108" s="793"/>
      <c r="JYK108" s="793"/>
      <c r="JYL108" s="793"/>
      <c r="JYM108" s="793"/>
      <c r="JYN108" s="793"/>
      <c r="JYO108" s="793"/>
      <c r="JYP108" s="793"/>
      <c r="JYQ108" s="793"/>
      <c r="JYR108" s="793"/>
      <c r="JYS108" s="793"/>
      <c r="JYT108" s="793"/>
      <c r="JYU108" s="793"/>
      <c r="JYV108" s="793"/>
      <c r="JYW108" s="793"/>
      <c r="JYX108" s="793"/>
      <c r="JYY108" s="793"/>
      <c r="JYZ108" s="793"/>
      <c r="JZA108" s="793"/>
      <c r="JZB108" s="793"/>
      <c r="JZC108" s="793"/>
      <c r="JZD108" s="793"/>
      <c r="JZE108" s="793"/>
      <c r="JZF108" s="793"/>
      <c r="JZG108" s="793"/>
      <c r="JZH108" s="793"/>
      <c r="JZI108" s="793"/>
      <c r="JZJ108" s="793"/>
      <c r="JZK108" s="793"/>
      <c r="JZL108" s="793"/>
      <c r="JZM108" s="793"/>
      <c r="JZN108" s="793"/>
      <c r="JZO108" s="793"/>
      <c r="JZP108" s="793"/>
      <c r="JZQ108" s="793"/>
      <c r="JZR108" s="793"/>
      <c r="JZS108" s="793"/>
      <c r="JZT108" s="793"/>
      <c r="JZU108" s="793"/>
      <c r="JZV108" s="793"/>
      <c r="JZW108" s="793"/>
      <c r="JZX108" s="793"/>
      <c r="JZY108" s="793"/>
      <c r="JZZ108" s="793"/>
      <c r="KAA108" s="793"/>
      <c r="KAB108" s="793"/>
      <c r="KAC108" s="793"/>
      <c r="KAD108" s="793"/>
      <c r="KAE108" s="793"/>
      <c r="KAF108" s="793"/>
      <c r="KAG108" s="793"/>
      <c r="KAH108" s="793"/>
      <c r="KAI108" s="793"/>
      <c r="KAJ108" s="793"/>
      <c r="KAK108" s="793"/>
      <c r="KAL108" s="793"/>
      <c r="KAM108" s="793"/>
      <c r="KAN108" s="793"/>
      <c r="KAO108" s="793"/>
      <c r="KAP108" s="793"/>
      <c r="KAQ108" s="793"/>
      <c r="KAR108" s="793"/>
      <c r="KAS108" s="793"/>
      <c r="KAT108" s="793"/>
      <c r="KAU108" s="793"/>
      <c r="KAV108" s="793"/>
      <c r="KAW108" s="793"/>
      <c r="KAX108" s="793"/>
      <c r="KAY108" s="793"/>
      <c r="KAZ108" s="793"/>
      <c r="KBA108" s="793"/>
      <c r="KBB108" s="793"/>
      <c r="KBC108" s="793"/>
      <c r="KBD108" s="793"/>
      <c r="KBE108" s="793"/>
      <c r="KBF108" s="793"/>
      <c r="KBG108" s="793"/>
      <c r="KBH108" s="793"/>
      <c r="KBI108" s="793"/>
      <c r="KBJ108" s="793"/>
      <c r="KBK108" s="793"/>
      <c r="KBL108" s="793"/>
      <c r="KBM108" s="793"/>
      <c r="KBN108" s="793"/>
      <c r="KBO108" s="793"/>
      <c r="KBP108" s="793"/>
      <c r="KBQ108" s="793"/>
      <c r="KBR108" s="793"/>
      <c r="KBS108" s="793"/>
      <c r="KBT108" s="793"/>
      <c r="KBU108" s="793"/>
      <c r="KBV108" s="793"/>
      <c r="KBW108" s="793"/>
      <c r="KBX108" s="793"/>
      <c r="KBY108" s="793"/>
      <c r="KBZ108" s="793"/>
      <c r="KCA108" s="793"/>
      <c r="KCB108" s="793"/>
      <c r="KCC108" s="793"/>
      <c r="KCD108" s="793"/>
      <c r="KCE108" s="793"/>
      <c r="KCF108" s="793"/>
      <c r="KCG108" s="793"/>
      <c r="KCH108" s="793"/>
      <c r="KCI108" s="793"/>
      <c r="KCJ108" s="793"/>
      <c r="KCK108" s="793"/>
      <c r="KCL108" s="793"/>
      <c r="KCM108" s="793"/>
      <c r="KCN108" s="793"/>
      <c r="KCO108" s="793"/>
      <c r="KCP108" s="793"/>
      <c r="KCQ108" s="793"/>
      <c r="KCR108" s="793"/>
      <c r="KCS108" s="793"/>
      <c r="KCT108" s="793"/>
      <c r="KCU108" s="793"/>
      <c r="KCV108" s="793"/>
      <c r="KCW108" s="793"/>
      <c r="KCX108" s="793"/>
      <c r="KCY108" s="793"/>
      <c r="KCZ108" s="793"/>
      <c r="KDA108" s="793"/>
      <c r="KDB108" s="793"/>
      <c r="KDC108" s="793"/>
      <c r="KDD108" s="793"/>
      <c r="KDE108" s="793"/>
      <c r="KDF108" s="793"/>
      <c r="KDG108" s="793"/>
      <c r="KDH108" s="793"/>
      <c r="KDI108" s="793"/>
      <c r="KDJ108" s="793"/>
      <c r="KDK108" s="793"/>
      <c r="KDL108" s="793"/>
      <c r="KDM108" s="793"/>
      <c r="KDN108" s="793"/>
      <c r="KDO108" s="793"/>
      <c r="KDP108" s="793"/>
      <c r="KDQ108" s="793"/>
      <c r="KDR108" s="793"/>
      <c r="KDS108" s="793"/>
      <c r="KDT108" s="793"/>
      <c r="KDU108" s="793"/>
      <c r="KDV108" s="793"/>
      <c r="KDW108" s="793"/>
      <c r="KDX108" s="793"/>
      <c r="KDY108" s="793"/>
      <c r="KDZ108" s="793"/>
      <c r="KEA108" s="793"/>
      <c r="KEB108" s="793"/>
      <c r="KEC108" s="793"/>
      <c r="KED108" s="793"/>
      <c r="KEE108" s="793"/>
      <c r="KEF108" s="793"/>
      <c r="KEG108" s="793"/>
      <c r="KEH108" s="793"/>
      <c r="KEI108" s="793"/>
      <c r="KEJ108" s="793"/>
      <c r="KEK108" s="793"/>
      <c r="KEL108" s="793"/>
      <c r="KEM108" s="793"/>
      <c r="KEN108" s="793"/>
      <c r="KEO108" s="793"/>
      <c r="KEP108" s="793"/>
      <c r="KEQ108" s="793"/>
      <c r="KER108" s="793"/>
      <c r="KES108" s="793"/>
      <c r="KET108" s="793"/>
      <c r="KEU108" s="793"/>
      <c r="KEV108" s="793"/>
      <c r="KEW108" s="793"/>
      <c r="KEX108" s="793"/>
      <c r="KEY108" s="793"/>
      <c r="KEZ108" s="793"/>
      <c r="KFA108" s="793"/>
      <c r="KFB108" s="793"/>
      <c r="KFC108" s="793"/>
      <c r="KFD108" s="793"/>
      <c r="KFE108" s="793"/>
      <c r="KFF108" s="793"/>
      <c r="KFG108" s="793"/>
      <c r="KFH108" s="793"/>
      <c r="KFI108" s="793"/>
      <c r="KFJ108" s="793"/>
      <c r="KFK108" s="793"/>
      <c r="KFL108" s="793"/>
      <c r="KFM108" s="793"/>
      <c r="KFN108" s="793"/>
      <c r="KFO108" s="793"/>
      <c r="KFP108" s="793"/>
      <c r="KFQ108" s="793"/>
      <c r="KFR108" s="793"/>
      <c r="KFS108" s="793"/>
      <c r="KFT108" s="793"/>
      <c r="KFU108" s="793"/>
      <c r="KFV108" s="793"/>
      <c r="KFW108" s="793"/>
      <c r="KFX108" s="793"/>
      <c r="KFY108" s="793"/>
      <c r="KFZ108" s="793"/>
      <c r="KGA108" s="793"/>
      <c r="KGB108" s="793"/>
      <c r="KGC108" s="793"/>
      <c r="KGD108" s="793"/>
      <c r="KGE108" s="793"/>
      <c r="KGF108" s="793"/>
      <c r="KGG108" s="793"/>
      <c r="KGH108" s="793"/>
      <c r="KGI108" s="793"/>
      <c r="KGJ108" s="793"/>
      <c r="KGK108" s="793"/>
      <c r="KGL108" s="793"/>
      <c r="KGM108" s="793"/>
      <c r="KGN108" s="793"/>
      <c r="KGO108" s="793"/>
      <c r="KGP108" s="793"/>
      <c r="KGQ108" s="793"/>
      <c r="KGR108" s="793"/>
      <c r="KGS108" s="793"/>
      <c r="KGT108" s="793"/>
      <c r="KGU108" s="793"/>
      <c r="KGV108" s="793"/>
      <c r="KGW108" s="793"/>
      <c r="KGX108" s="793"/>
      <c r="KGY108" s="793"/>
      <c r="KGZ108" s="793"/>
      <c r="KHA108" s="793"/>
      <c r="KHB108" s="793"/>
      <c r="KHC108" s="793"/>
      <c r="KHD108" s="793"/>
      <c r="KHE108" s="793"/>
      <c r="KHF108" s="793"/>
      <c r="KHG108" s="793"/>
      <c r="KHH108" s="793"/>
      <c r="KHI108" s="793"/>
      <c r="KHJ108" s="793"/>
      <c r="KHK108" s="793"/>
      <c r="KHL108" s="793"/>
      <c r="KHM108" s="793"/>
      <c r="KHN108" s="793"/>
      <c r="KHO108" s="793"/>
      <c r="KHP108" s="793"/>
      <c r="KHQ108" s="793"/>
      <c r="KHR108" s="793"/>
      <c r="KHS108" s="793"/>
      <c r="KHT108" s="793"/>
      <c r="KHU108" s="793"/>
      <c r="KHV108" s="793"/>
      <c r="KHW108" s="793"/>
      <c r="KHX108" s="793"/>
      <c r="KHY108" s="793"/>
      <c r="KHZ108" s="793"/>
      <c r="KIA108" s="793"/>
      <c r="KIB108" s="793"/>
      <c r="KIC108" s="793"/>
      <c r="KID108" s="793"/>
      <c r="KIE108" s="793"/>
      <c r="KIF108" s="793"/>
      <c r="KIG108" s="793"/>
      <c r="KIH108" s="793"/>
      <c r="KII108" s="793"/>
      <c r="KIJ108" s="793"/>
      <c r="KIK108" s="793"/>
      <c r="KIL108" s="793"/>
      <c r="KIM108" s="793"/>
      <c r="KIN108" s="793"/>
      <c r="KIO108" s="793"/>
      <c r="KIP108" s="793"/>
      <c r="KIQ108" s="793"/>
      <c r="KIR108" s="793"/>
      <c r="KIS108" s="793"/>
      <c r="KIT108" s="793"/>
      <c r="KIU108" s="793"/>
      <c r="KIV108" s="793"/>
      <c r="KIW108" s="793"/>
      <c r="KIX108" s="793"/>
      <c r="KIY108" s="793"/>
      <c r="KIZ108" s="793"/>
      <c r="KJA108" s="793"/>
      <c r="KJB108" s="793"/>
      <c r="KJC108" s="793"/>
      <c r="KJD108" s="793"/>
      <c r="KJE108" s="793"/>
      <c r="KJF108" s="793"/>
      <c r="KJG108" s="793"/>
      <c r="KJH108" s="793"/>
      <c r="KJI108" s="793"/>
      <c r="KJJ108" s="793"/>
      <c r="KJK108" s="793"/>
      <c r="KJL108" s="793"/>
      <c r="KJM108" s="793"/>
      <c r="KJN108" s="793"/>
      <c r="KJO108" s="793"/>
      <c r="KJP108" s="793"/>
      <c r="KJQ108" s="793"/>
      <c r="KJR108" s="793"/>
      <c r="KJS108" s="793"/>
      <c r="KJT108" s="793"/>
      <c r="KJU108" s="793"/>
      <c r="KJV108" s="793"/>
      <c r="KJW108" s="793"/>
      <c r="KJX108" s="793"/>
      <c r="KJY108" s="793"/>
      <c r="KJZ108" s="793"/>
      <c r="KKA108" s="793"/>
      <c r="KKB108" s="793"/>
      <c r="KKC108" s="793"/>
      <c r="KKD108" s="793"/>
      <c r="KKE108" s="793"/>
      <c r="KKF108" s="793"/>
      <c r="KKG108" s="793"/>
      <c r="KKH108" s="793"/>
      <c r="KKI108" s="793"/>
      <c r="KKJ108" s="793"/>
      <c r="KKK108" s="793"/>
      <c r="KKL108" s="793"/>
      <c r="KKM108" s="793"/>
      <c r="KKN108" s="793"/>
      <c r="KKO108" s="793"/>
      <c r="KKP108" s="793"/>
      <c r="KKQ108" s="793"/>
      <c r="KKR108" s="793"/>
      <c r="KKS108" s="793"/>
      <c r="KKT108" s="793"/>
      <c r="KKU108" s="793"/>
      <c r="KKV108" s="793"/>
      <c r="KKW108" s="793"/>
      <c r="KKX108" s="793"/>
      <c r="KKY108" s="793"/>
      <c r="KKZ108" s="793"/>
      <c r="KLA108" s="793"/>
      <c r="KLB108" s="793"/>
      <c r="KLC108" s="793"/>
      <c r="KLD108" s="793"/>
      <c r="KLE108" s="793"/>
      <c r="KLF108" s="793"/>
      <c r="KLG108" s="793"/>
      <c r="KLH108" s="793"/>
      <c r="KLI108" s="793"/>
      <c r="KLJ108" s="793"/>
      <c r="KLK108" s="793"/>
      <c r="KLL108" s="793"/>
      <c r="KLM108" s="793"/>
      <c r="KLN108" s="793"/>
      <c r="KLO108" s="793"/>
      <c r="KLP108" s="793"/>
      <c r="KLQ108" s="793"/>
      <c r="KLR108" s="793"/>
      <c r="KLS108" s="793"/>
      <c r="KLT108" s="793"/>
      <c r="KLU108" s="793"/>
      <c r="KLV108" s="793"/>
      <c r="KLW108" s="793"/>
      <c r="KLX108" s="793"/>
      <c r="KLY108" s="793"/>
      <c r="KLZ108" s="793"/>
      <c r="KMA108" s="793"/>
      <c r="KMB108" s="793"/>
      <c r="KMC108" s="793"/>
      <c r="KMD108" s="793"/>
      <c r="KME108" s="793"/>
      <c r="KMF108" s="793"/>
      <c r="KMG108" s="793"/>
      <c r="KMH108" s="793"/>
      <c r="KMI108" s="793"/>
      <c r="KMJ108" s="793"/>
      <c r="KMK108" s="793"/>
      <c r="KML108" s="793"/>
      <c r="KMM108" s="793"/>
      <c r="KMN108" s="793"/>
      <c r="KMO108" s="793"/>
      <c r="KMP108" s="793"/>
      <c r="KMQ108" s="793"/>
      <c r="KMR108" s="793"/>
      <c r="KMS108" s="793"/>
      <c r="KMT108" s="793"/>
      <c r="KMU108" s="793"/>
      <c r="KMV108" s="793"/>
      <c r="KMW108" s="793"/>
      <c r="KMX108" s="793"/>
      <c r="KMY108" s="793"/>
      <c r="KMZ108" s="793"/>
      <c r="KNA108" s="793"/>
      <c r="KNB108" s="793"/>
      <c r="KNC108" s="793"/>
      <c r="KND108" s="793"/>
      <c r="KNE108" s="793"/>
      <c r="KNF108" s="793"/>
      <c r="KNG108" s="793"/>
      <c r="KNH108" s="793"/>
      <c r="KNI108" s="793"/>
      <c r="KNJ108" s="793"/>
      <c r="KNK108" s="793"/>
      <c r="KNL108" s="793"/>
      <c r="KNM108" s="793"/>
      <c r="KNN108" s="793"/>
      <c r="KNO108" s="793"/>
      <c r="KNP108" s="793"/>
      <c r="KNQ108" s="793"/>
      <c r="KNR108" s="793"/>
      <c r="KNS108" s="793"/>
      <c r="KNT108" s="793"/>
      <c r="KNU108" s="793"/>
      <c r="KNV108" s="793"/>
      <c r="KNW108" s="793"/>
      <c r="KNX108" s="793"/>
      <c r="KNY108" s="793"/>
      <c r="KNZ108" s="793"/>
      <c r="KOA108" s="793"/>
      <c r="KOB108" s="793"/>
      <c r="KOC108" s="793"/>
      <c r="KOD108" s="793"/>
      <c r="KOE108" s="793"/>
      <c r="KOF108" s="793"/>
      <c r="KOG108" s="793"/>
      <c r="KOH108" s="793"/>
      <c r="KOI108" s="793"/>
      <c r="KOJ108" s="793"/>
      <c r="KOK108" s="793"/>
      <c r="KOL108" s="793"/>
      <c r="KOM108" s="793"/>
      <c r="KON108" s="793"/>
      <c r="KOO108" s="793"/>
      <c r="KOP108" s="793"/>
      <c r="KOQ108" s="793"/>
      <c r="KOR108" s="793"/>
      <c r="KOS108" s="793"/>
      <c r="KOT108" s="793"/>
      <c r="KOU108" s="793"/>
      <c r="KOV108" s="793"/>
      <c r="KOW108" s="793"/>
      <c r="KOX108" s="793"/>
      <c r="KOY108" s="793"/>
      <c r="KOZ108" s="793"/>
      <c r="KPA108" s="793"/>
      <c r="KPB108" s="793"/>
      <c r="KPC108" s="793"/>
      <c r="KPD108" s="793"/>
      <c r="KPE108" s="793"/>
      <c r="KPF108" s="793"/>
      <c r="KPG108" s="793"/>
      <c r="KPH108" s="793"/>
      <c r="KPI108" s="793"/>
      <c r="KPJ108" s="793"/>
      <c r="KPK108" s="793"/>
      <c r="KPL108" s="793"/>
      <c r="KPM108" s="793"/>
      <c r="KPN108" s="793"/>
      <c r="KPO108" s="793"/>
      <c r="KPP108" s="793"/>
      <c r="KPQ108" s="793"/>
      <c r="KPR108" s="793"/>
      <c r="KPS108" s="793"/>
      <c r="KPT108" s="793"/>
      <c r="KPU108" s="793"/>
      <c r="KPV108" s="793"/>
      <c r="KPW108" s="793"/>
      <c r="KPX108" s="793"/>
      <c r="KPY108" s="793"/>
      <c r="KPZ108" s="793"/>
      <c r="KQA108" s="793"/>
      <c r="KQB108" s="793"/>
      <c r="KQC108" s="793"/>
      <c r="KQD108" s="793"/>
      <c r="KQE108" s="793"/>
      <c r="KQF108" s="793"/>
      <c r="KQG108" s="793"/>
      <c r="KQH108" s="793"/>
      <c r="KQI108" s="793"/>
      <c r="KQJ108" s="793"/>
      <c r="KQK108" s="793"/>
      <c r="KQL108" s="793"/>
      <c r="KQM108" s="793"/>
      <c r="KQN108" s="793"/>
      <c r="KQO108" s="793"/>
      <c r="KQP108" s="793"/>
      <c r="KQQ108" s="793"/>
      <c r="KQR108" s="793"/>
      <c r="KQS108" s="793"/>
      <c r="KQT108" s="793"/>
      <c r="KQU108" s="793"/>
      <c r="KQV108" s="793"/>
      <c r="KQW108" s="793"/>
      <c r="KQX108" s="793"/>
      <c r="KQY108" s="793"/>
      <c r="KQZ108" s="793"/>
      <c r="KRA108" s="793"/>
      <c r="KRB108" s="793"/>
      <c r="KRC108" s="793"/>
      <c r="KRD108" s="793"/>
      <c r="KRE108" s="793"/>
      <c r="KRF108" s="793"/>
      <c r="KRG108" s="793"/>
      <c r="KRH108" s="793"/>
      <c r="KRI108" s="793"/>
      <c r="KRJ108" s="793"/>
      <c r="KRK108" s="793"/>
      <c r="KRL108" s="793"/>
      <c r="KRM108" s="793"/>
      <c r="KRN108" s="793"/>
      <c r="KRO108" s="793"/>
      <c r="KRP108" s="793"/>
      <c r="KRQ108" s="793"/>
      <c r="KRR108" s="793"/>
      <c r="KRS108" s="793"/>
      <c r="KRT108" s="793"/>
      <c r="KRU108" s="793"/>
      <c r="KRV108" s="793"/>
      <c r="KRW108" s="793"/>
      <c r="KRX108" s="793"/>
      <c r="KRY108" s="793"/>
      <c r="KRZ108" s="793"/>
      <c r="KSA108" s="793"/>
      <c r="KSB108" s="793"/>
      <c r="KSC108" s="793"/>
      <c r="KSD108" s="793"/>
      <c r="KSE108" s="793"/>
      <c r="KSF108" s="793"/>
      <c r="KSG108" s="793"/>
      <c r="KSH108" s="793"/>
      <c r="KSI108" s="793"/>
      <c r="KSJ108" s="793"/>
      <c r="KSK108" s="793"/>
      <c r="KSL108" s="793"/>
      <c r="KSM108" s="793"/>
      <c r="KSN108" s="793"/>
      <c r="KSO108" s="793"/>
      <c r="KSP108" s="793"/>
      <c r="KSQ108" s="793"/>
      <c r="KSR108" s="793"/>
      <c r="KSS108" s="793"/>
      <c r="KST108" s="793"/>
      <c r="KSU108" s="793"/>
      <c r="KSV108" s="793"/>
      <c r="KSW108" s="793"/>
      <c r="KSX108" s="793"/>
      <c r="KSY108" s="793"/>
      <c r="KSZ108" s="793"/>
      <c r="KTA108" s="793"/>
      <c r="KTB108" s="793"/>
      <c r="KTC108" s="793"/>
      <c r="KTD108" s="793"/>
      <c r="KTE108" s="793"/>
      <c r="KTF108" s="793"/>
      <c r="KTG108" s="793"/>
      <c r="KTH108" s="793"/>
      <c r="KTI108" s="793"/>
      <c r="KTJ108" s="793"/>
      <c r="KTK108" s="793"/>
      <c r="KTL108" s="793"/>
      <c r="KTM108" s="793"/>
      <c r="KTN108" s="793"/>
      <c r="KTO108" s="793"/>
      <c r="KTP108" s="793"/>
      <c r="KTQ108" s="793"/>
      <c r="KTR108" s="793"/>
      <c r="KTS108" s="793"/>
      <c r="KTT108" s="793"/>
      <c r="KTU108" s="793"/>
      <c r="KTV108" s="793"/>
      <c r="KTW108" s="793"/>
      <c r="KTX108" s="793"/>
      <c r="KTY108" s="793"/>
      <c r="KTZ108" s="793"/>
      <c r="KUA108" s="793"/>
      <c r="KUB108" s="793"/>
      <c r="KUC108" s="793"/>
      <c r="KUD108" s="793"/>
      <c r="KUE108" s="793"/>
      <c r="KUF108" s="793"/>
      <c r="KUG108" s="793"/>
      <c r="KUH108" s="793"/>
      <c r="KUI108" s="793"/>
      <c r="KUJ108" s="793"/>
      <c r="KUK108" s="793"/>
      <c r="KUL108" s="793"/>
      <c r="KUM108" s="793"/>
      <c r="KUN108" s="793"/>
      <c r="KUO108" s="793"/>
      <c r="KUP108" s="793"/>
      <c r="KUQ108" s="793"/>
      <c r="KUR108" s="793"/>
      <c r="KUS108" s="793"/>
      <c r="KUT108" s="793"/>
      <c r="KUU108" s="793"/>
      <c r="KUV108" s="793"/>
      <c r="KUW108" s="793"/>
      <c r="KUX108" s="793"/>
      <c r="KUY108" s="793"/>
      <c r="KUZ108" s="793"/>
      <c r="KVA108" s="793"/>
      <c r="KVB108" s="793"/>
      <c r="KVC108" s="793"/>
      <c r="KVD108" s="793"/>
      <c r="KVE108" s="793"/>
      <c r="KVF108" s="793"/>
      <c r="KVG108" s="793"/>
      <c r="KVH108" s="793"/>
      <c r="KVI108" s="793"/>
      <c r="KVJ108" s="793"/>
      <c r="KVK108" s="793"/>
      <c r="KVL108" s="793"/>
      <c r="KVM108" s="793"/>
      <c r="KVN108" s="793"/>
      <c r="KVO108" s="793"/>
      <c r="KVP108" s="793"/>
      <c r="KVQ108" s="793"/>
      <c r="KVR108" s="793"/>
      <c r="KVS108" s="793"/>
      <c r="KVT108" s="793"/>
      <c r="KVU108" s="793"/>
      <c r="KVV108" s="793"/>
      <c r="KVW108" s="793"/>
      <c r="KVX108" s="793"/>
      <c r="KVY108" s="793"/>
      <c r="KVZ108" s="793"/>
      <c r="KWA108" s="793"/>
      <c r="KWB108" s="793"/>
      <c r="KWC108" s="793"/>
      <c r="KWD108" s="793"/>
      <c r="KWE108" s="793"/>
      <c r="KWF108" s="793"/>
      <c r="KWG108" s="793"/>
      <c r="KWH108" s="793"/>
      <c r="KWI108" s="793"/>
      <c r="KWJ108" s="793"/>
      <c r="KWK108" s="793"/>
      <c r="KWL108" s="793"/>
      <c r="KWM108" s="793"/>
      <c r="KWN108" s="793"/>
      <c r="KWO108" s="793"/>
      <c r="KWP108" s="793"/>
      <c r="KWQ108" s="793"/>
      <c r="KWR108" s="793"/>
      <c r="KWS108" s="793"/>
      <c r="KWT108" s="793"/>
      <c r="KWU108" s="793"/>
      <c r="KWV108" s="793"/>
      <c r="KWW108" s="793"/>
      <c r="KWX108" s="793"/>
      <c r="KWY108" s="793"/>
      <c r="KWZ108" s="793"/>
      <c r="KXA108" s="793"/>
      <c r="KXB108" s="793"/>
      <c r="KXC108" s="793"/>
      <c r="KXD108" s="793"/>
      <c r="KXE108" s="793"/>
      <c r="KXF108" s="793"/>
      <c r="KXG108" s="793"/>
      <c r="KXH108" s="793"/>
      <c r="KXI108" s="793"/>
      <c r="KXJ108" s="793"/>
      <c r="KXK108" s="793"/>
      <c r="KXL108" s="793"/>
      <c r="KXM108" s="793"/>
      <c r="KXN108" s="793"/>
      <c r="KXO108" s="793"/>
      <c r="KXP108" s="793"/>
      <c r="KXQ108" s="793"/>
      <c r="KXR108" s="793"/>
      <c r="KXS108" s="793"/>
      <c r="KXT108" s="793"/>
      <c r="KXU108" s="793"/>
      <c r="KXV108" s="793"/>
      <c r="KXW108" s="793"/>
      <c r="KXX108" s="793"/>
      <c r="KXY108" s="793"/>
      <c r="KXZ108" s="793"/>
      <c r="KYA108" s="793"/>
      <c r="KYB108" s="793"/>
      <c r="KYC108" s="793"/>
      <c r="KYD108" s="793"/>
      <c r="KYE108" s="793"/>
      <c r="KYF108" s="793"/>
      <c r="KYG108" s="793"/>
      <c r="KYH108" s="793"/>
      <c r="KYI108" s="793"/>
      <c r="KYJ108" s="793"/>
      <c r="KYK108" s="793"/>
      <c r="KYL108" s="793"/>
      <c r="KYM108" s="793"/>
      <c r="KYN108" s="793"/>
      <c r="KYO108" s="793"/>
      <c r="KYP108" s="793"/>
      <c r="KYQ108" s="793"/>
      <c r="KYR108" s="793"/>
      <c r="KYS108" s="793"/>
      <c r="KYT108" s="793"/>
      <c r="KYU108" s="793"/>
      <c r="KYV108" s="793"/>
      <c r="KYW108" s="793"/>
      <c r="KYX108" s="793"/>
      <c r="KYY108" s="793"/>
      <c r="KYZ108" s="793"/>
      <c r="KZA108" s="793"/>
      <c r="KZB108" s="793"/>
      <c r="KZC108" s="793"/>
      <c r="KZD108" s="793"/>
      <c r="KZE108" s="793"/>
      <c r="KZF108" s="793"/>
      <c r="KZG108" s="793"/>
      <c r="KZH108" s="793"/>
      <c r="KZI108" s="793"/>
      <c r="KZJ108" s="793"/>
      <c r="KZK108" s="793"/>
      <c r="KZL108" s="793"/>
      <c r="KZM108" s="793"/>
      <c r="KZN108" s="793"/>
      <c r="KZO108" s="793"/>
      <c r="KZP108" s="793"/>
      <c r="KZQ108" s="793"/>
      <c r="KZR108" s="793"/>
      <c r="KZS108" s="793"/>
      <c r="KZT108" s="793"/>
      <c r="KZU108" s="793"/>
      <c r="KZV108" s="793"/>
      <c r="KZW108" s="793"/>
      <c r="KZX108" s="793"/>
      <c r="KZY108" s="793"/>
      <c r="KZZ108" s="793"/>
      <c r="LAA108" s="793"/>
      <c r="LAB108" s="793"/>
      <c r="LAC108" s="793"/>
      <c r="LAD108" s="793"/>
      <c r="LAE108" s="793"/>
      <c r="LAF108" s="793"/>
      <c r="LAG108" s="793"/>
      <c r="LAH108" s="793"/>
      <c r="LAI108" s="793"/>
      <c r="LAJ108" s="793"/>
      <c r="LAK108" s="793"/>
      <c r="LAL108" s="793"/>
      <c r="LAM108" s="793"/>
      <c r="LAN108" s="793"/>
      <c r="LAO108" s="793"/>
      <c r="LAP108" s="793"/>
      <c r="LAQ108" s="793"/>
      <c r="LAR108" s="793"/>
      <c r="LAS108" s="793"/>
      <c r="LAT108" s="793"/>
      <c r="LAU108" s="793"/>
      <c r="LAV108" s="793"/>
      <c r="LAW108" s="793"/>
      <c r="LAX108" s="793"/>
      <c r="LAY108" s="793"/>
      <c r="LAZ108" s="793"/>
      <c r="LBA108" s="793"/>
      <c r="LBB108" s="793"/>
      <c r="LBC108" s="793"/>
      <c r="LBD108" s="793"/>
      <c r="LBE108" s="793"/>
      <c r="LBF108" s="793"/>
      <c r="LBG108" s="793"/>
      <c r="LBH108" s="793"/>
      <c r="LBI108" s="793"/>
      <c r="LBJ108" s="793"/>
      <c r="LBK108" s="793"/>
      <c r="LBL108" s="793"/>
      <c r="LBM108" s="793"/>
      <c r="LBN108" s="793"/>
      <c r="LBO108" s="793"/>
      <c r="LBP108" s="793"/>
      <c r="LBQ108" s="793"/>
      <c r="LBR108" s="793"/>
      <c r="LBS108" s="793"/>
      <c r="LBT108" s="793"/>
      <c r="LBU108" s="793"/>
      <c r="LBV108" s="793"/>
      <c r="LBW108" s="793"/>
      <c r="LBX108" s="793"/>
      <c r="LBY108" s="793"/>
      <c r="LBZ108" s="793"/>
      <c r="LCA108" s="793"/>
      <c r="LCB108" s="793"/>
      <c r="LCC108" s="793"/>
      <c r="LCD108" s="793"/>
      <c r="LCE108" s="793"/>
      <c r="LCF108" s="793"/>
      <c r="LCG108" s="793"/>
      <c r="LCH108" s="793"/>
      <c r="LCI108" s="793"/>
      <c r="LCJ108" s="793"/>
      <c r="LCK108" s="793"/>
      <c r="LCL108" s="793"/>
      <c r="LCM108" s="793"/>
      <c r="LCN108" s="793"/>
      <c r="LCO108" s="793"/>
      <c r="LCP108" s="793"/>
      <c r="LCQ108" s="793"/>
      <c r="LCR108" s="793"/>
      <c r="LCS108" s="793"/>
      <c r="LCT108" s="793"/>
      <c r="LCU108" s="793"/>
      <c r="LCV108" s="793"/>
      <c r="LCW108" s="793"/>
      <c r="LCX108" s="793"/>
      <c r="LCY108" s="793"/>
      <c r="LCZ108" s="793"/>
      <c r="LDA108" s="793"/>
      <c r="LDB108" s="793"/>
      <c r="LDC108" s="793"/>
      <c r="LDD108" s="793"/>
      <c r="LDE108" s="793"/>
      <c r="LDF108" s="793"/>
      <c r="LDG108" s="793"/>
      <c r="LDH108" s="793"/>
      <c r="LDI108" s="793"/>
      <c r="LDJ108" s="793"/>
      <c r="LDK108" s="793"/>
      <c r="LDL108" s="793"/>
      <c r="LDM108" s="793"/>
      <c r="LDN108" s="793"/>
      <c r="LDO108" s="793"/>
      <c r="LDP108" s="793"/>
      <c r="LDQ108" s="793"/>
      <c r="LDR108" s="793"/>
      <c r="LDS108" s="793"/>
      <c r="LDT108" s="793"/>
      <c r="LDU108" s="793"/>
      <c r="LDV108" s="793"/>
      <c r="LDW108" s="793"/>
      <c r="LDX108" s="793"/>
      <c r="LDY108" s="793"/>
      <c r="LDZ108" s="793"/>
      <c r="LEA108" s="793"/>
      <c r="LEB108" s="793"/>
      <c r="LEC108" s="793"/>
      <c r="LED108" s="793"/>
      <c r="LEE108" s="793"/>
      <c r="LEF108" s="793"/>
      <c r="LEG108" s="793"/>
      <c r="LEH108" s="793"/>
      <c r="LEI108" s="793"/>
      <c r="LEJ108" s="793"/>
      <c r="LEK108" s="793"/>
      <c r="LEL108" s="793"/>
      <c r="LEM108" s="793"/>
      <c r="LEN108" s="793"/>
      <c r="LEO108" s="793"/>
      <c r="LEP108" s="793"/>
      <c r="LEQ108" s="793"/>
      <c r="LER108" s="793"/>
      <c r="LES108" s="793"/>
      <c r="LET108" s="793"/>
      <c r="LEU108" s="793"/>
      <c r="LEV108" s="793"/>
      <c r="LEW108" s="793"/>
      <c r="LEX108" s="793"/>
      <c r="LEY108" s="793"/>
      <c r="LEZ108" s="793"/>
      <c r="LFA108" s="793"/>
      <c r="LFB108" s="793"/>
      <c r="LFC108" s="793"/>
      <c r="LFD108" s="793"/>
      <c r="LFE108" s="793"/>
      <c r="LFF108" s="793"/>
      <c r="LFG108" s="793"/>
      <c r="LFH108" s="793"/>
      <c r="LFI108" s="793"/>
      <c r="LFJ108" s="793"/>
      <c r="LFK108" s="793"/>
      <c r="LFL108" s="793"/>
      <c r="LFM108" s="793"/>
      <c r="LFN108" s="793"/>
      <c r="LFO108" s="793"/>
      <c r="LFP108" s="793"/>
      <c r="LFQ108" s="793"/>
      <c r="LFR108" s="793"/>
      <c r="LFS108" s="793"/>
      <c r="LFT108" s="793"/>
      <c r="LFU108" s="793"/>
      <c r="LFV108" s="793"/>
      <c r="LFW108" s="793"/>
      <c r="LFX108" s="793"/>
      <c r="LFY108" s="793"/>
      <c r="LFZ108" s="793"/>
      <c r="LGA108" s="793"/>
      <c r="LGB108" s="793"/>
      <c r="LGC108" s="793"/>
      <c r="LGD108" s="793"/>
      <c r="LGE108" s="793"/>
      <c r="LGF108" s="793"/>
      <c r="LGG108" s="793"/>
      <c r="LGH108" s="793"/>
      <c r="LGI108" s="793"/>
      <c r="LGJ108" s="793"/>
      <c r="LGK108" s="793"/>
      <c r="LGL108" s="793"/>
      <c r="LGM108" s="793"/>
      <c r="LGN108" s="793"/>
      <c r="LGO108" s="793"/>
      <c r="LGP108" s="793"/>
      <c r="LGQ108" s="793"/>
      <c r="LGR108" s="793"/>
      <c r="LGS108" s="793"/>
      <c r="LGT108" s="793"/>
      <c r="LGU108" s="793"/>
      <c r="LGV108" s="793"/>
      <c r="LGW108" s="793"/>
      <c r="LGX108" s="793"/>
      <c r="LGY108" s="793"/>
      <c r="LGZ108" s="793"/>
      <c r="LHA108" s="793"/>
      <c r="LHB108" s="793"/>
      <c r="LHC108" s="793"/>
      <c r="LHD108" s="793"/>
      <c r="LHE108" s="793"/>
      <c r="LHF108" s="793"/>
      <c r="LHG108" s="793"/>
      <c r="LHH108" s="793"/>
      <c r="LHI108" s="793"/>
      <c r="LHJ108" s="793"/>
      <c r="LHK108" s="793"/>
      <c r="LHL108" s="793"/>
      <c r="LHM108" s="793"/>
      <c r="LHN108" s="793"/>
      <c r="LHO108" s="793"/>
      <c r="LHP108" s="793"/>
      <c r="LHQ108" s="793"/>
      <c r="LHR108" s="793"/>
      <c r="LHS108" s="793"/>
      <c r="LHT108" s="793"/>
      <c r="LHU108" s="793"/>
      <c r="LHV108" s="793"/>
      <c r="LHW108" s="793"/>
      <c r="LHX108" s="793"/>
      <c r="LHY108" s="793"/>
      <c r="LHZ108" s="793"/>
      <c r="LIA108" s="793"/>
      <c r="LIB108" s="793"/>
      <c r="LIC108" s="793"/>
      <c r="LID108" s="793"/>
      <c r="LIE108" s="793"/>
      <c r="LIF108" s="793"/>
      <c r="LIG108" s="793"/>
      <c r="LIH108" s="793"/>
      <c r="LII108" s="793"/>
      <c r="LIJ108" s="793"/>
      <c r="LIK108" s="793"/>
      <c r="LIL108" s="793"/>
      <c r="LIM108" s="793"/>
      <c r="LIN108" s="793"/>
      <c r="LIO108" s="793"/>
      <c r="LIP108" s="793"/>
      <c r="LIQ108" s="793"/>
      <c r="LIR108" s="793"/>
      <c r="LIS108" s="793"/>
      <c r="LIT108" s="793"/>
      <c r="LIU108" s="793"/>
      <c r="LIV108" s="793"/>
      <c r="LIW108" s="793"/>
      <c r="LIX108" s="793"/>
      <c r="LIY108" s="793"/>
      <c r="LIZ108" s="793"/>
      <c r="LJA108" s="793"/>
      <c r="LJB108" s="793"/>
      <c r="LJC108" s="793"/>
      <c r="LJD108" s="793"/>
      <c r="LJE108" s="793"/>
      <c r="LJF108" s="793"/>
      <c r="LJG108" s="793"/>
      <c r="LJH108" s="793"/>
      <c r="LJI108" s="793"/>
      <c r="LJJ108" s="793"/>
      <c r="LJK108" s="793"/>
      <c r="LJL108" s="793"/>
      <c r="LJM108" s="793"/>
      <c r="LJN108" s="793"/>
      <c r="LJO108" s="793"/>
      <c r="LJP108" s="793"/>
      <c r="LJQ108" s="793"/>
      <c r="LJR108" s="793"/>
      <c r="LJS108" s="793"/>
      <c r="LJT108" s="793"/>
      <c r="LJU108" s="793"/>
      <c r="LJV108" s="793"/>
      <c r="LJW108" s="793"/>
      <c r="LJX108" s="793"/>
      <c r="LJY108" s="793"/>
      <c r="LJZ108" s="793"/>
      <c r="LKA108" s="793"/>
      <c r="LKB108" s="793"/>
      <c r="LKC108" s="793"/>
      <c r="LKD108" s="793"/>
      <c r="LKE108" s="793"/>
      <c r="LKF108" s="793"/>
      <c r="LKG108" s="793"/>
      <c r="LKH108" s="793"/>
      <c r="LKI108" s="793"/>
      <c r="LKJ108" s="793"/>
      <c r="LKK108" s="793"/>
      <c r="LKL108" s="793"/>
      <c r="LKM108" s="793"/>
      <c r="LKN108" s="793"/>
      <c r="LKO108" s="793"/>
      <c r="LKP108" s="793"/>
      <c r="LKQ108" s="793"/>
      <c r="LKR108" s="793"/>
      <c r="LKS108" s="793"/>
      <c r="LKT108" s="793"/>
      <c r="LKU108" s="793"/>
      <c r="LKV108" s="793"/>
      <c r="LKW108" s="793"/>
      <c r="LKX108" s="793"/>
      <c r="LKY108" s="793"/>
      <c r="LKZ108" s="793"/>
      <c r="LLA108" s="793"/>
      <c r="LLB108" s="793"/>
      <c r="LLC108" s="793"/>
      <c r="LLD108" s="793"/>
      <c r="LLE108" s="793"/>
      <c r="LLF108" s="793"/>
      <c r="LLG108" s="793"/>
      <c r="LLH108" s="793"/>
      <c r="LLI108" s="793"/>
      <c r="LLJ108" s="793"/>
      <c r="LLK108" s="793"/>
      <c r="LLL108" s="793"/>
      <c r="LLM108" s="793"/>
      <c r="LLN108" s="793"/>
      <c r="LLO108" s="793"/>
      <c r="LLP108" s="793"/>
      <c r="LLQ108" s="793"/>
      <c r="LLR108" s="793"/>
      <c r="LLS108" s="793"/>
      <c r="LLT108" s="793"/>
      <c r="LLU108" s="793"/>
      <c r="LLV108" s="793"/>
      <c r="LLW108" s="793"/>
      <c r="LLX108" s="793"/>
      <c r="LLY108" s="793"/>
      <c r="LLZ108" s="793"/>
      <c r="LMA108" s="793"/>
      <c r="LMB108" s="793"/>
      <c r="LMC108" s="793"/>
      <c r="LMD108" s="793"/>
      <c r="LME108" s="793"/>
      <c r="LMF108" s="793"/>
      <c r="LMG108" s="793"/>
      <c r="LMH108" s="793"/>
      <c r="LMI108" s="793"/>
      <c r="LMJ108" s="793"/>
      <c r="LMK108" s="793"/>
      <c r="LML108" s="793"/>
      <c r="LMM108" s="793"/>
      <c r="LMN108" s="793"/>
      <c r="LMO108" s="793"/>
      <c r="LMP108" s="793"/>
      <c r="LMQ108" s="793"/>
      <c r="LMR108" s="793"/>
      <c r="LMS108" s="793"/>
      <c r="LMT108" s="793"/>
      <c r="LMU108" s="793"/>
      <c r="LMV108" s="793"/>
      <c r="LMW108" s="793"/>
      <c r="LMX108" s="793"/>
      <c r="LMY108" s="793"/>
      <c r="LMZ108" s="793"/>
      <c r="LNA108" s="793"/>
      <c r="LNB108" s="793"/>
      <c r="LNC108" s="793"/>
      <c r="LND108" s="793"/>
      <c r="LNE108" s="793"/>
      <c r="LNF108" s="793"/>
      <c r="LNG108" s="793"/>
      <c r="LNH108" s="793"/>
      <c r="LNI108" s="793"/>
      <c r="LNJ108" s="793"/>
      <c r="LNK108" s="793"/>
      <c r="LNL108" s="793"/>
      <c r="LNM108" s="793"/>
      <c r="LNN108" s="793"/>
      <c r="LNO108" s="793"/>
      <c r="LNP108" s="793"/>
      <c r="LNQ108" s="793"/>
      <c r="LNR108" s="793"/>
      <c r="LNS108" s="793"/>
      <c r="LNT108" s="793"/>
      <c r="LNU108" s="793"/>
      <c r="LNV108" s="793"/>
      <c r="LNW108" s="793"/>
      <c r="LNX108" s="793"/>
      <c r="LNY108" s="793"/>
      <c r="LNZ108" s="793"/>
      <c r="LOA108" s="793"/>
      <c r="LOB108" s="793"/>
      <c r="LOC108" s="793"/>
      <c r="LOD108" s="793"/>
      <c r="LOE108" s="793"/>
      <c r="LOF108" s="793"/>
      <c r="LOG108" s="793"/>
      <c r="LOH108" s="793"/>
      <c r="LOI108" s="793"/>
      <c r="LOJ108" s="793"/>
      <c r="LOK108" s="793"/>
      <c r="LOL108" s="793"/>
      <c r="LOM108" s="793"/>
      <c r="LON108" s="793"/>
      <c r="LOO108" s="793"/>
      <c r="LOP108" s="793"/>
      <c r="LOQ108" s="793"/>
      <c r="LOR108" s="793"/>
      <c r="LOS108" s="793"/>
      <c r="LOT108" s="793"/>
      <c r="LOU108" s="793"/>
      <c r="LOV108" s="793"/>
      <c r="LOW108" s="793"/>
      <c r="LOX108" s="793"/>
      <c r="LOY108" s="793"/>
      <c r="LOZ108" s="793"/>
      <c r="LPA108" s="793"/>
      <c r="LPB108" s="793"/>
      <c r="LPC108" s="793"/>
      <c r="LPD108" s="793"/>
      <c r="LPE108" s="793"/>
      <c r="LPF108" s="793"/>
      <c r="LPG108" s="793"/>
      <c r="LPH108" s="793"/>
      <c r="LPI108" s="793"/>
      <c r="LPJ108" s="793"/>
      <c r="LPK108" s="793"/>
      <c r="LPL108" s="793"/>
      <c r="LPM108" s="793"/>
      <c r="LPN108" s="793"/>
      <c r="LPO108" s="793"/>
      <c r="LPP108" s="793"/>
      <c r="LPQ108" s="793"/>
      <c r="LPR108" s="793"/>
      <c r="LPS108" s="793"/>
      <c r="LPT108" s="793"/>
      <c r="LPU108" s="793"/>
      <c r="LPV108" s="793"/>
      <c r="LPW108" s="793"/>
      <c r="LPX108" s="793"/>
      <c r="LPY108" s="793"/>
      <c r="LPZ108" s="793"/>
      <c r="LQA108" s="793"/>
      <c r="LQB108" s="793"/>
      <c r="LQC108" s="793"/>
      <c r="LQD108" s="793"/>
      <c r="LQE108" s="793"/>
      <c r="LQF108" s="793"/>
      <c r="LQG108" s="793"/>
      <c r="LQH108" s="793"/>
      <c r="LQI108" s="793"/>
      <c r="LQJ108" s="793"/>
      <c r="LQK108" s="793"/>
      <c r="LQL108" s="793"/>
      <c r="LQM108" s="793"/>
      <c r="LQN108" s="793"/>
      <c r="LQO108" s="793"/>
      <c r="LQP108" s="793"/>
      <c r="LQQ108" s="793"/>
      <c r="LQR108" s="793"/>
      <c r="LQS108" s="793"/>
      <c r="LQT108" s="793"/>
      <c r="LQU108" s="793"/>
      <c r="LQV108" s="793"/>
      <c r="LQW108" s="793"/>
      <c r="LQX108" s="793"/>
      <c r="LQY108" s="793"/>
      <c r="LQZ108" s="793"/>
      <c r="LRA108" s="793"/>
      <c r="LRB108" s="793"/>
      <c r="LRC108" s="793"/>
      <c r="LRD108" s="793"/>
      <c r="LRE108" s="793"/>
      <c r="LRF108" s="793"/>
      <c r="LRG108" s="793"/>
      <c r="LRH108" s="793"/>
      <c r="LRI108" s="793"/>
      <c r="LRJ108" s="793"/>
      <c r="LRK108" s="793"/>
      <c r="LRL108" s="793"/>
      <c r="LRM108" s="793"/>
      <c r="LRN108" s="793"/>
      <c r="LRO108" s="793"/>
      <c r="LRP108" s="793"/>
      <c r="LRQ108" s="793"/>
      <c r="LRR108" s="793"/>
      <c r="LRS108" s="793"/>
      <c r="LRT108" s="793"/>
      <c r="LRU108" s="793"/>
      <c r="LRV108" s="793"/>
      <c r="LRW108" s="793"/>
      <c r="LRX108" s="793"/>
      <c r="LRY108" s="793"/>
      <c r="LRZ108" s="793"/>
      <c r="LSA108" s="793"/>
      <c r="LSB108" s="793"/>
      <c r="LSC108" s="793"/>
      <c r="LSD108" s="793"/>
      <c r="LSE108" s="793"/>
      <c r="LSF108" s="793"/>
      <c r="LSG108" s="793"/>
      <c r="LSH108" s="793"/>
      <c r="LSI108" s="793"/>
      <c r="LSJ108" s="793"/>
      <c r="LSK108" s="793"/>
      <c r="LSL108" s="793"/>
      <c r="LSM108" s="793"/>
      <c r="LSN108" s="793"/>
      <c r="LSO108" s="793"/>
      <c r="LSP108" s="793"/>
      <c r="LSQ108" s="793"/>
      <c r="LSR108" s="793"/>
      <c r="LSS108" s="793"/>
      <c r="LST108" s="793"/>
      <c r="LSU108" s="793"/>
      <c r="LSV108" s="793"/>
      <c r="LSW108" s="793"/>
      <c r="LSX108" s="793"/>
      <c r="LSY108" s="793"/>
      <c r="LSZ108" s="793"/>
      <c r="LTA108" s="793"/>
      <c r="LTB108" s="793"/>
      <c r="LTC108" s="793"/>
      <c r="LTD108" s="793"/>
      <c r="LTE108" s="793"/>
      <c r="LTF108" s="793"/>
      <c r="LTG108" s="793"/>
      <c r="LTH108" s="793"/>
      <c r="LTI108" s="793"/>
      <c r="LTJ108" s="793"/>
      <c r="LTK108" s="793"/>
      <c r="LTL108" s="793"/>
      <c r="LTM108" s="793"/>
      <c r="LTN108" s="793"/>
      <c r="LTO108" s="793"/>
      <c r="LTP108" s="793"/>
      <c r="LTQ108" s="793"/>
      <c r="LTR108" s="793"/>
      <c r="LTS108" s="793"/>
      <c r="LTT108" s="793"/>
      <c r="LTU108" s="793"/>
      <c r="LTV108" s="793"/>
      <c r="LTW108" s="793"/>
      <c r="LTX108" s="793"/>
      <c r="LTY108" s="793"/>
      <c r="LTZ108" s="793"/>
      <c r="LUA108" s="793"/>
      <c r="LUB108" s="793"/>
      <c r="LUC108" s="793"/>
      <c r="LUD108" s="793"/>
      <c r="LUE108" s="793"/>
      <c r="LUF108" s="793"/>
      <c r="LUG108" s="793"/>
      <c r="LUH108" s="793"/>
      <c r="LUI108" s="793"/>
      <c r="LUJ108" s="793"/>
      <c r="LUK108" s="793"/>
      <c r="LUL108" s="793"/>
      <c r="LUM108" s="793"/>
      <c r="LUN108" s="793"/>
      <c r="LUO108" s="793"/>
      <c r="LUP108" s="793"/>
      <c r="LUQ108" s="793"/>
      <c r="LUR108" s="793"/>
      <c r="LUS108" s="793"/>
      <c r="LUT108" s="793"/>
      <c r="LUU108" s="793"/>
      <c r="LUV108" s="793"/>
      <c r="LUW108" s="793"/>
      <c r="LUX108" s="793"/>
      <c r="LUY108" s="793"/>
      <c r="LUZ108" s="793"/>
      <c r="LVA108" s="793"/>
      <c r="LVB108" s="793"/>
      <c r="LVC108" s="793"/>
      <c r="LVD108" s="793"/>
      <c r="LVE108" s="793"/>
      <c r="LVF108" s="793"/>
      <c r="LVG108" s="793"/>
      <c r="LVH108" s="793"/>
      <c r="LVI108" s="793"/>
      <c r="LVJ108" s="793"/>
      <c r="LVK108" s="793"/>
      <c r="LVL108" s="793"/>
      <c r="LVM108" s="793"/>
      <c r="LVN108" s="793"/>
      <c r="LVO108" s="793"/>
      <c r="LVP108" s="793"/>
      <c r="LVQ108" s="793"/>
      <c r="LVR108" s="793"/>
      <c r="LVS108" s="793"/>
      <c r="LVT108" s="793"/>
      <c r="LVU108" s="793"/>
      <c r="LVV108" s="793"/>
      <c r="LVW108" s="793"/>
      <c r="LVX108" s="793"/>
      <c r="LVY108" s="793"/>
      <c r="LVZ108" s="793"/>
      <c r="LWA108" s="793"/>
      <c r="LWB108" s="793"/>
      <c r="LWC108" s="793"/>
      <c r="LWD108" s="793"/>
      <c r="LWE108" s="793"/>
      <c r="LWF108" s="793"/>
      <c r="LWG108" s="793"/>
      <c r="LWH108" s="793"/>
      <c r="LWI108" s="793"/>
      <c r="LWJ108" s="793"/>
      <c r="LWK108" s="793"/>
      <c r="LWL108" s="793"/>
      <c r="LWM108" s="793"/>
      <c r="LWN108" s="793"/>
      <c r="LWO108" s="793"/>
      <c r="LWP108" s="793"/>
      <c r="LWQ108" s="793"/>
      <c r="LWR108" s="793"/>
      <c r="LWS108" s="793"/>
      <c r="LWT108" s="793"/>
      <c r="LWU108" s="793"/>
      <c r="LWV108" s="793"/>
      <c r="LWW108" s="793"/>
      <c r="LWX108" s="793"/>
      <c r="LWY108" s="793"/>
      <c r="LWZ108" s="793"/>
      <c r="LXA108" s="793"/>
      <c r="LXB108" s="793"/>
      <c r="LXC108" s="793"/>
      <c r="LXD108" s="793"/>
      <c r="LXE108" s="793"/>
      <c r="LXF108" s="793"/>
      <c r="LXG108" s="793"/>
      <c r="LXH108" s="793"/>
      <c r="LXI108" s="793"/>
      <c r="LXJ108" s="793"/>
      <c r="LXK108" s="793"/>
      <c r="LXL108" s="793"/>
      <c r="LXM108" s="793"/>
      <c r="LXN108" s="793"/>
      <c r="LXO108" s="793"/>
      <c r="LXP108" s="793"/>
      <c r="LXQ108" s="793"/>
      <c r="LXR108" s="793"/>
      <c r="LXS108" s="793"/>
      <c r="LXT108" s="793"/>
      <c r="LXU108" s="793"/>
      <c r="LXV108" s="793"/>
      <c r="LXW108" s="793"/>
      <c r="LXX108" s="793"/>
      <c r="LXY108" s="793"/>
      <c r="LXZ108" s="793"/>
      <c r="LYA108" s="793"/>
      <c r="LYB108" s="793"/>
      <c r="LYC108" s="793"/>
      <c r="LYD108" s="793"/>
      <c r="LYE108" s="793"/>
      <c r="LYF108" s="793"/>
      <c r="LYG108" s="793"/>
      <c r="LYH108" s="793"/>
      <c r="LYI108" s="793"/>
      <c r="LYJ108" s="793"/>
      <c r="LYK108" s="793"/>
      <c r="LYL108" s="793"/>
      <c r="LYM108" s="793"/>
      <c r="LYN108" s="793"/>
      <c r="LYO108" s="793"/>
      <c r="LYP108" s="793"/>
      <c r="LYQ108" s="793"/>
      <c r="LYR108" s="793"/>
      <c r="LYS108" s="793"/>
      <c r="LYT108" s="793"/>
      <c r="LYU108" s="793"/>
      <c r="LYV108" s="793"/>
      <c r="LYW108" s="793"/>
      <c r="LYX108" s="793"/>
      <c r="LYY108" s="793"/>
      <c r="LYZ108" s="793"/>
      <c r="LZA108" s="793"/>
      <c r="LZB108" s="793"/>
      <c r="LZC108" s="793"/>
      <c r="LZD108" s="793"/>
      <c r="LZE108" s="793"/>
      <c r="LZF108" s="793"/>
      <c r="LZG108" s="793"/>
      <c r="LZH108" s="793"/>
      <c r="LZI108" s="793"/>
      <c r="LZJ108" s="793"/>
      <c r="LZK108" s="793"/>
      <c r="LZL108" s="793"/>
      <c r="LZM108" s="793"/>
      <c r="LZN108" s="793"/>
      <c r="LZO108" s="793"/>
      <c r="LZP108" s="793"/>
      <c r="LZQ108" s="793"/>
      <c r="LZR108" s="793"/>
      <c r="LZS108" s="793"/>
      <c r="LZT108" s="793"/>
      <c r="LZU108" s="793"/>
      <c r="LZV108" s="793"/>
      <c r="LZW108" s="793"/>
      <c r="LZX108" s="793"/>
      <c r="LZY108" s="793"/>
      <c r="LZZ108" s="793"/>
      <c r="MAA108" s="793"/>
      <c r="MAB108" s="793"/>
      <c r="MAC108" s="793"/>
      <c r="MAD108" s="793"/>
      <c r="MAE108" s="793"/>
      <c r="MAF108" s="793"/>
      <c r="MAG108" s="793"/>
      <c r="MAH108" s="793"/>
      <c r="MAI108" s="793"/>
      <c r="MAJ108" s="793"/>
      <c r="MAK108" s="793"/>
      <c r="MAL108" s="793"/>
      <c r="MAM108" s="793"/>
      <c r="MAN108" s="793"/>
      <c r="MAO108" s="793"/>
      <c r="MAP108" s="793"/>
      <c r="MAQ108" s="793"/>
      <c r="MAR108" s="793"/>
      <c r="MAS108" s="793"/>
      <c r="MAT108" s="793"/>
      <c r="MAU108" s="793"/>
      <c r="MAV108" s="793"/>
      <c r="MAW108" s="793"/>
      <c r="MAX108" s="793"/>
      <c r="MAY108" s="793"/>
      <c r="MAZ108" s="793"/>
      <c r="MBA108" s="793"/>
      <c r="MBB108" s="793"/>
      <c r="MBC108" s="793"/>
      <c r="MBD108" s="793"/>
      <c r="MBE108" s="793"/>
      <c r="MBF108" s="793"/>
      <c r="MBG108" s="793"/>
      <c r="MBH108" s="793"/>
      <c r="MBI108" s="793"/>
      <c r="MBJ108" s="793"/>
      <c r="MBK108" s="793"/>
      <c r="MBL108" s="793"/>
      <c r="MBM108" s="793"/>
      <c r="MBN108" s="793"/>
      <c r="MBO108" s="793"/>
      <c r="MBP108" s="793"/>
      <c r="MBQ108" s="793"/>
      <c r="MBR108" s="793"/>
      <c r="MBS108" s="793"/>
      <c r="MBT108" s="793"/>
      <c r="MBU108" s="793"/>
      <c r="MBV108" s="793"/>
      <c r="MBW108" s="793"/>
      <c r="MBX108" s="793"/>
      <c r="MBY108" s="793"/>
      <c r="MBZ108" s="793"/>
      <c r="MCA108" s="793"/>
      <c r="MCB108" s="793"/>
      <c r="MCC108" s="793"/>
      <c r="MCD108" s="793"/>
      <c r="MCE108" s="793"/>
      <c r="MCF108" s="793"/>
      <c r="MCG108" s="793"/>
      <c r="MCH108" s="793"/>
      <c r="MCI108" s="793"/>
      <c r="MCJ108" s="793"/>
      <c r="MCK108" s="793"/>
      <c r="MCL108" s="793"/>
      <c r="MCM108" s="793"/>
      <c r="MCN108" s="793"/>
      <c r="MCO108" s="793"/>
      <c r="MCP108" s="793"/>
      <c r="MCQ108" s="793"/>
      <c r="MCR108" s="793"/>
      <c r="MCS108" s="793"/>
      <c r="MCT108" s="793"/>
      <c r="MCU108" s="793"/>
      <c r="MCV108" s="793"/>
      <c r="MCW108" s="793"/>
      <c r="MCX108" s="793"/>
      <c r="MCY108" s="793"/>
      <c r="MCZ108" s="793"/>
      <c r="MDA108" s="793"/>
      <c r="MDB108" s="793"/>
      <c r="MDC108" s="793"/>
      <c r="MDD108" s="793"/>
      <c r="MDE108" s="793"/>
      <c r="MDF108" s="793"/>
      <c r="MDG108" s="793"/>
      <c r="MDH108" s="793"/>
      <c r="MDI108" s="793"/>
      <c r="MDJ108" s="793"/>
      <c r="MDK108" s="793"/>
      <c r="MDL108" s="793"/>
      <c r="MDM108" s="793"/>
      <c r="MDN108" s="793"/>
      <c r="MDO108" s="793"/>
      <c r="MDP108" s="793"/>
      <c r="MDQ108" s="793"/>
      <c r="MDR108" s="793"/>
      <c r="MDS108" s="793"/>
      <c r="MDT108" s="793"/>
      <c r="MDU108" s="793"/>
      <c r="MDV108" s="793"/>
      <c r="MDW108" s="793"/>
      <c r="MDX108" s="793"/>
      <c r="MDY108" s="793"/>
      <c r="MDZ108" s="793"/>
      <c r="MEA108" s="793"/>
      <c r="MEB108" s="793"/>
      <c r="MEC108" s="793"/>
      <c r="MED108" s="793"/>
      <c r="MEE108" s="793"/>
      <c r="MEF108" s="793"/>
      <c r="MEG108" s="793"/>
      <c r="MEH108" s="793"/>
      <c r="MEI108" s="793"/>
      <c r="MEJ108" s="793"/>
      <c r="MEK108" s="793"/>
      <c r="MEL108" s="793"/>
      <c r="MEM108" s="793"/>
      <c r="MEN108" s="793"/>
      <c r="MEO108" s="793"/>
      <c r="MEP108" s="793"/>
      <c r="MEQ108" s="793"/>
      <c r="MER108" s="793"/>
      <c r="MES108" s="793"/>
      <c r="MET108" s="793"/>
      <c r="MEU108" s="793"/>
      <c r="MEV108" s="793"/>
      <c r="MEW108" s="793"/>
      <c r="MEX108" s="793"/>
      <c r="MEY108" s="793"/>
      <c r="MEZ108" s="793"/>
      <c r="MFA108" s="793"/>
      <c r="MFB108" s="793"/>
      <c r="MFC108" s="793"/>
      <c r="MFD108" s="793"/>
      <c r="MFE108" s="793"/>
      <c r="MFF108" s="793"/>
      <c r="MFG108" s="793"/>
      <c r="MFH108" s="793"/>
      <c r="MFI108" s="793"/>
      <c r="MFJ108" s="793"/>
      <c r="MFK108" s="793"/>
      <c r="MFL108" s="793"/>
      <c r="MFM108" s="793"/>
      <c r="MFN108" s="793"/>
      <c r="MFO108" s="793"/>
      <c r="MFP108" s="793"/>
      <c r="MFQ108" s="793"/>
      <c r="MFR108" s="793"/>
      <c r="MFS108" s="793"/>
      <c r="MFT108" s="793"/>
      <c r="MFU108" s="793"/>
      <c r="MFV108" s="793"/>
      <c r="MFW108" s="793"/>
      <c r="MFX108" s="793"/>
      <c r="MFY108" s="793"/>
      <c r="MFZ108" s="793"/>
      <c r="MGA108" s="793"/>
      <c r="MGB108" s="793"/>
      <c r="MGC108" s="793"/>
      <c r="MGD108" s="793"/>
      <c r="MGE108" s="793"/>
      <c r="MGF108" s="793"/>
      <c r="MGG108" s="793"/>
      <c r="MGH108" s="793"/>
      <c r="MGI108" s="793"/>
      <c r="MGJ108" s="793"/>
      <c r="MGK108" s="793"/>
      <c r="MGL108" s="793"/>
      <c r="MGM108" s="793"/>
      <c r="MGN108" s="793"/>
      <c r="MGO108" s="793"/>
      <c r="MGP108" s="793"/>
      <c r="MGQ108" s="793"/>
      <c r="MGR108" s="793"/>
      <c r="MGS108" s="793"/>
      <c r="MGT108" s="793"/>
      <c r="MGU108" s="793"/>
      <c r="MGV108" s="793"/>
      <c r="MGW108" s="793"/>
      <c r="MGX108" s="793"/>
      <c r="MGY108" s="793"/>
      <c r="MGZ108" s="793"/>
      <c r="MHA108" s="793"/>
      <c r="MHB108" s="793"/>
      <c r="MHC108" s="793"/>
      <c r="MHD108" s="793"/>
      <c r="MHE108" s="793"/>
      <c r="MHF108" s="793"/>
      <c r="MHG108" s="793"/>
      <c r="MHH108" s="793"/>
      <c r="MHI108" s="793"/>
      <c r="MHJ108" s="793"/>
      <c r="MHK108" s="793"/>
      <c r="MHL108" s="793"/>
      <c r="MHM108" s="793"/>
      <c r="MHN108" s="793"/>
      <c r="MHO108" s="793"/>
      <c r="MHP108" s="793"/>
      <c r="MHQ108" s="793"/>
      <c r="MHR108" s="793"/>
      <c r="MHS108" s="793"/>
      <c r="MHT108" s="793"/>
      <c r="MHU108" s="793"/>
      <c r="MHV108" s="793"/>
      <c r="MHW108" s="793"/>
      <c r="MHX108" s="793"/>
      <c r="MHY108" s="793"/>
      <c r="MHZ108" s="793"/>
      <c r="MIA108" s="793"/>
      <c r="MIB108" s="793"/>
      <c r="MIC108" s="793"/>
      <c r="MID108" s="793"/>
      <c r="MIE108" s="793"/>
      <c r="MIF108" s="793"/>
      <c r="MIG108" s="793"/>
      <c r="MIH108" s="793"/>
      <c r="MII108" s="793"/>
      <c r="MIJ108" s="793"/>
      <c r="MIK108" s="793"/>
      <c r="MIL108" s="793"/>
      <c r="MIM108" s="793"/>
      <c r="MIN108" s="793"/>
      <c r="MIO108" s="793"/>
      <c r="MIP108" s="793"/>
      <c r="MIQ108" s="793"/>
      <c r="MIR108" s="793"/>
      <c r="MIS108" s="793"/>
      <c r="MIT108" s="793"/>
      <c r="MIU108" s="793"/>
      <c r="MIV108" s="793"/>
      <c r="MIW108" s="793"/>
      <c r="MIX108" s="793"/>
      <c r="MIY108" s="793"/>
      <c r="MIZ108" s="793"/>
      <c r="MJA108" s="793"/>
      <c r="MJB108" s="793"/>
      <c r="MJC108" s="793"/>
      <c r="MJD108" s="793"/>
      <c r="MJE108" s="793"/>
      <c r="MJF108" s="793"/>
      <c r="MJG108" s="793"/>
      <c r="MJH108" s="793"/>
      <c r="MJI108" s="793"/>
      <c r="MJJ108" s="793"/>
      <c r="MJK108" s="793"/>
      <c r="MJL108" s="793"/>
      <c r="MJM108" s="793"/>
      <c r="MJN108" s="793"/>
      <c r="MJO108" s="793"/>
      <c r="MJP108" s="793"/>
      <c r="MJQ108" s="793"/>
      <c r="MJR108" s="793"/>
      <c r="MJS108" s="793"/>
      <c r="MJT108" s="793"/>
      <c r="MJU108" s="793"/>
      <c r="MJV108" s="793"/>
      <c r="MJW108" s="793"/>
      <c r="MJX108" s="793"/>
      <c r="MJY108" s="793"/>
      <c r="MJZ108" s="793"/>
      <c r="MKA108" s="793"/>
      <c r="MKB108" s="793"/>
      <c r="MKC108" s="793"/>
      <c r="MKD108" s="793"/>
      <c r="MKE108" s="793"/>
      <c r="MKF108" s="793"/>
      <c r="MKG108" s="793"/>
      <c r="MKH108" s="793"/>
      <c r="MKI108" s="793"/>
      <c r="MKJ108" s="793"/>
      <c r="MKK108" s="793"/>
      <c r="MKL108" s="793"/>
      <c r="MKM108" s="793"/>
      <c r="MKN108" s="793"/>
      <c r="MKO108" s="793"/>
      <c r="MKP108" s="793"/>
      <c r="MKQ108" s="793"/>
      <c r="MKR108" s="793"/>
      <c r="MKS108" s="793"/>
      <c r="MKT108" s="793"/>
      <c r="MKU108" s="793"/>
      <c r="MKV108" s="793"/>
      <c r="MKW108" s="793"/>
      <c r="MKX108" s="793"/>
      <c r="MKY108" s="793"/>
      <c r="MKZ108" s="793"/>
      <c r="MLA108" s="793"/>
      <c r="MLB108" s="793"/>
      <c r="MLC108" s="793"/>
      <c r="MLD108" s="793"/>
      <c r="MLE108" s="793"/>
      <c r="MLF108" s="793"/>
      <c r="MLG108" s="793"/>
      <c r="MLH108" s="793"/>
      <c r="MLI108" s="793"/>
      <c r="MLJ108" s="793"/>
      <c r="MLK108" s="793"/>
      <c r="MLL108" s="793"/>
      <c r="MLM108" s="793"/>
      <c r="MLN108" s="793"/>
      <c r="MLO108" s="793"/>
      <c r="MLP108" s="793"/>
      <c r="MLQ108" s="793"/>
      <c r="MLR108" s="793"/>
      <c r="MLS108" s="793"/>
      <c r="MLT108" s="793"/>
      <c r="MLU108" s="793"/>
      <c r="MLV108" s="793"/>
      <c r="MLW108" s="793"/>
      <c r="MLX108" s="793"/>
      <c r="MLY108" s="793"/>
      <c r="MLZ108" s="793"/>
      <c r="MMA108" s="793"/>
      <c r="MMB108" s="793"/>
      <c r="MMC108" s="793"/>
      <c r="MMD108" s="793"/>
      <c r="MME108" s="793"/>
      <c r="MMF108" s="793"/>
      <c r="MMG108" s="793"/>
      <c r="MMH108" s="793"/>
      <c r="MMI108" s="793"/>
      <c r="MMJ108" s="793"/>
      <c r="MMK108" s="793"/>
      <c r="MML108" s="793"/>
      <c r="MMM108" s="793"/>
      <c r="MMN108" s="793"/>
      <c r="MMO108" s="793"/>
      <c r="MMP108" s="793"/>
      <c r="MMQ108" s="793"/>
      <c r="MMR108" s="793"/>
      <c r="MMS108" s="793"/>
      <c r="MMT108" s="793"/>
      <c r="MMU108" s="793"/>
      <c r="MMV108" s="793"/>
      <c r="MMW108" s="793"/>
      <c r="MMX108" s="793"/>
      <c r="MMY108" s="793"/>
      <c r="MMZ108" s="793"/>
      <c r="MNA108" s="793"/>
      <c r="MNB108" s="793"/>
      <c r="MNC108" s="793"/>
      <c r="MND108" s="793"/>
      <c r="MNE108" s="793"/>
      <c r="MNF108" s="793"/>
      <c r="MNG108" s="793"/>
      <c r="MNH108" s="793"/>
      <c r="MNI108" s="793"/>
      <c r="MNJ108" s="793"/>
      <c r="MNK108" s="793"/>
      <c r="MNL108" s="793"/>
      <c r="MNM108" s="793"/>
      <c r="MNN108" s="793"/>
      <c r="MNO108" s="793"/>
      <c r="MNP108" s="793"/>
      <c r="MNQ108" s="793"/>
      <c r="MNR108" s="793"/>
      <c r="MNS108" s="793"/>
      <c r="MNT108" s="793"/>
      <c r="MNU108" s="793"/>
      <c r="MNV108" s="793"/>
      <c r="MNW108" s="793"/>
      <c r="MNX108" s="793"/>
      <c r="MNY108" s="793"/>
      <c r="MNZ108" s="793"/>
      <c r="MOA108" s="793"/>
      <c r="MOB108" s="793"/>
      <c r="MOC108" s="793"/>
      <c r="MOD108" s="793"/>
      <c r="MOE108" s="793"/>
      <c r="MOF108" s="793"/>
      <c r="MOG108" s="793"/>
      <c r="MOH108" s="793"/>
      <c r="MOI108" s="793"/>
      <c r="MOJ108" s="793"/>
      <c r="MOK108" s="793"/>
      <c r="MOL108" s="793"/>
      <c r="MOM108" s="793"/>
      <c r="MON108" s="793"/>
      <c r="MOO108" s="793"/>
      <c r="MOP108" s="793"/>
      <c r="MOQ108" s="793"/>
      <c r="MOR108" s="793"/>
      <c r="MOS108" s="793"/>
      <c r="MOT108" s="793"/>
      <c r="MOU108" s="793"/>
      <c r="MOV108" s="793"/>
      <c r="MOW108" s="793"/>
      <c r="MOX108" s="793"/>
      <c r="MOY108" s="793"/>
      <c r="MOZ108" s="793"/>
      <c r="MPA108" s="793"/>
      <c r="MPB108" s="793"/>
      <c r="MPC108" s="793"/>
      <c r="MPD108" s="793"/>
      <c r="MPE108" s="793"/>
      <c r="MPF108" s="793"/>
      <c r="MPG108" s="793"/>
      <c r="MPH108" s="793"/>
      <c r="MPI108" s="793"/>
      <c r="MPJ108" s="793"/>
      <c r="MPK108" s="793"/>
      <c r="MPL108" s="793"/>
      <c r="MPM108" s="793"/>
      <c r="MPN108" s="793"/>
      <c r="MPO108" s="793"/>
      <c r="MPP108" s="793"/>
      <c r="MPQ108" s="793"/>
      <c r="MPR108" s="793"/>
      <c r="MPS108" s="793"/>
      <c r="MPT108" s="793"/>
      <c r="MPU108" s="793"/>
      <c r="MPV108" s="793"/>
      <c r="MPW108" s="793"/>
      <c r="MPX108" s="793"/>
      <c r="MPY108" s="793"/>
      <c r="MPZ108" s="793"/>
      <c r="MQA108" s="793"/>
      <c r="MQB108" s="793"/>
      <c r="MQC108" s="793"/>
      <c r="MQD108" s="793"/>
      <c r="MQE108" s="793"/>
      <c r="MQF108" s="793"/>
      <c r="MQG108" s="793"/>
      <c r="MQH108" s="793"/>
      <c r="MQI108" s="793"/>
      <c r="MQJ108" s="793"/>
      <c r="MQK108" s="793"/>
      <c r="MQL108" s="793"/>
      <c r="MQM108" s="793"/>
      <c r="MQN108" s="793"/>
      <c r="MQO108" s="793"/>
      <c r="MQP108" s="793"/>
      <c r="MQQ108" s="793"/>
      <c r="MQR108" s="793"/>
      <c r="MQS108" s="793"/>
      <c r="MQT108" s="793"/>
      <c r="MQU108" s="793"/>
      <c r="MQV108" s="793"/>
      <c r="MQW108" s="793"/>
      <c r="MQX108" s="793"/>
      <c r="MQY108" s="793"/>
      <c r="MQZ108" s="793"/>
      <c r="MRA108" s="793"/>
      <c r="MRB108" s="793"/>
      <c r="MRC108" s="793"/>
      <c r="MRD108" s="793"/>
      <c r="MRE108" s="793"/>
      <c r="MRF108" s="793"/>
      <c r="MRG108" s="793"/>
      <c r="MRH108" s="793"/>
      <c r="MRI108" s="793"/>
      <c r="MRJ108" s="793"/>
      <c r="MRK108" s="793"/>
      <c r="MRL108" s="793"/>
      <c r="MRM108" s="793"/>
      <c r="MRN108" s="793"/>
      <c r="MRO108" s="793"/>
      <c r="MRP108" s="793"/>
      <c r="MRQ108" s="793"/>
      <c r="MRR108" s="793"/>
      <c r="MRS108" s="793"/>
      <c r="MRT108" s="793"/>
      <c r="MRU108" s="793"/>
      <c r="MRV108" s="793"/>
      <c r="MRW108" s="793"/>
      <c r="MRX108" s="793"/>
      <c r="MRY108" s="793"/>
      <c r="MRZ108" s="793"/>
      <c r="MSA108" s="793"/>
      <c r="MSB108" s="793"/>
      <c r="MSC108" s="793"/>
      <c r="MSD108" s="793"/>
      <c r="MSE108" s="793"/>
      <c r="MSF108" s="793"/>
      <c r="MSG108" s="793"/>
      <c r="MSH108" s="793"/>
      <c r="MSI108" s="793"/>
      <c r="MSJ108" s="793"/>
      <c r="MSK108" s="793"/>
      <c r="MSL108" s="793"/>
      <c r="MSM108" s="793"/>
      <c r="MSN108" s="793"/>
      <c r="MSO108" s="793"/>
      <c r="MSP108" s="793"/>
      <c r="MSQ108" s="793"/>
      <c r="MSR108" s="793"/>
      <c r="MSS108" s="793"/>
      <c r="MST108" s="793"/>
      <c r="MSU108" s="793"/>
      <c r="MSV108" s="793"/>
      <c r="MSW108" s="793"/>
      <c r="MSX108" s="793"/>
      <c r="MSY108" s="793"/>
      <c r="MSZ108" s="793"/>
      <c r="MTA108" s="793"/>
      <c r="MTB108" s="793"/>
      <c r="MTC108" s="793"/>
      <c r="MTD108" s="793"/>
      <c r="MTE108" s="793"/>
      <c r="MTF108" s="793"/>
      <c r="MTG108" s="793"/>
      <c r="MTH108" s="793"/>
      <c r="MTI108" s="793"/>
      <c r="MTJ108" s="793"/>
      <c r="MTK108" s="793"/>
      <c r="MTL108" s="793"/>
      <c r="MTM108" s="793"/>
      <c r="MTN108" s="793"/>
      <c r="MTO108" s="793"/>
      <c r="MTP108" s="793"/>
      <c r="MTQ108" s="793"/>
      <c r="MTR108" s="793"/>
      <c r="MTS108" s="793"/>
      <c r="MTT108" s="793"/>
      <c r="MTU108" s="793"/>
      <c r="MTV108" s="793"/>
      <c r="MTW108" s="793"/>
      <c r="MTX108" s="793"/>
      <c r="MTY108" s="793"/>
      <c r="MTZ108" s="793"/>
      <c r="MUA108" s="793"/>
      <c r="MUB108" s="793"/>
      <c r="MUC108" s="793"/>
      <c r="MUD108" s="793"/>
      <c r="MUE108" s="793"/>
      <c r="MUF108" s="793"/>
      <c r="MUG108" s="793"/>
      <c r="MUH108" s="793"/>
      <c r="MUI108" s="793"/>
      <c r="MUJ108" s="793"/>
      <c r="MUK108" s="793"/>
      <c r="MUL108" s="793"/>
      <c r="MUM108" s="793"/>
      <c r="MUN108" s="793"/>
      <c r="MUO108" s="793"/>
      <c r="MUP108" s="793"/>
      <c r="MUQ108" s="793"/>
      <c r="MUR108" s="793"/>
      <c r="MUS108" s="793"/>
      <c r="MUT108" s="793"/>
      <c r="MUU108" s="793"/>
      <c r="MUV108" s="793"/>
      <c r="MUW108" s="793"/>
      <c r="MUX108" s="793"/>
      <c r="MUY108" s="793"/>
      <c r="MUZ108" s="793"/>
      <c r="MVA108" s="793"/>
      <c r="MVB108" s="793"/>
      <c r="MVC108" s="793"/>
      <c r="MVD108" s="793"/>
      <c r="MVE108" s="793"/>
      <c r="MVF108" s="793"/>
      <c r="MVG108" s="793"/>
      <c r="MVH108" s="793"/>
      <c r="MVI108" s="793"/>
      <c r="MVJ108" s="793"/>
      <c r="MVK108" s="793"/>
      <c r="MVL108" s="793"/>
      <c r="MVM108" s="793"/>
      <c r="MVN108" s="793"/>
      <c r="MVO108" s="793"/>
      <c r="MVP108" s="793"/>
      <c r="MVQ108" s="793"/>
      <c r="MVR108" s="793"/>
      <c r="MVS108" s="793"/>
      <c r="MVT108" s="793"/>
      <c r="MVU108" s="793"/>
      <c r="MVV108" s="793"/>
      <c r="MVW108" s="793"/>
      <c r="MVX108" s="793"/>
      <c r="MVY108" s="793"/>
      <c r="MVZ108" s="793"/>
      <c r="MWA108" s="793"/>
      <c r="MWB108" s="793"/>
      <c r="MWC108" s="793"/>
      <c r="MWD108" s="793"/>
      <c r="MWE108" s="793"/>
      <c r="MWF108" s="793"/>
      <c r="MWG108" s="793"/>
      <c r="MWH108" s="793"/>
      <c r="MWI108" s="793"/>
      <c r="MWJ108" s="793"/>
      <c r="MWK108" s="793"/>
      <c r="MWL108" s="793"/>
      <c r="MWM108" s="793"/>
      <c r="MWN108" s="793"/>
      <c r="MWO108" s="793"/>
      <c r="MWP108" s="793"/>
      <c r="MWQ108" s="793"/>
      <c r="MWR108" s="793"/>
      <c r="MWS108" s="793"/>
      <c r="MWT108" s="793"/>
      <c r="MWU108" s="793"/>
      <c r="MWV108" s="793"/>
      <c r="MWW108" s="793"/>
      <c r="MWX108" s="793"/>
      <c r="MWY108" s="793"/>
      <c r="MWZ108" s="793"/>
      <c r="MXA108" s="793"/>
      <c r="MXB108" s="793"/>
      <c r="MXC108" s="793"/>
      <c r="MXD108" s="793"/>
      <c r="MXE108" s="793"/>
      <c r="MXF108" s="793"/>
      <c r="MXG108" s="793"/>
      <c r="MXH108" s="793"/>
      <c r="MXI108" s="793"/>
      <c r="MXJ108" s="793"/>
      <c r="MXK108" s="793"/>
      <c r="MXL108" s="793"/>
      <c r="MXM108" s="793"/>
      <c r="MXN108" s="793"/>
      <c r="MXO108" s="793"/>
      <c r="MXP108" s="793"/>
      <c r="MXQ108" s="793"/>
      <c r="MXR108" s="793"/>
      <c r="MXS108" s="793"/>
      <c r="MXT108" s="793"/>
      <c r="MXU108" s="793"/>
      <c r="MXV108" s="793"/>
      <c r="MXW108" s="793"/>
      <c r="MXX108" s="793"/>
      <c r="MXY108" s="793"/>
      <c r="MXZ108" s="793"/>
      <c r="MYA108" s="793"/>
      <c r="MYB108" s="793"/>
      <c r="MYC108" s="793"/>
      <c r="MYD108" s="793"/>
      <c r="MYE108" s="793"/>
      <c r="MYF108" s="793"/>
      <c r="MYG108" s="793"/>
      <c r="MYH108" s="793"/>
      <c r="MYI108" s="793"/>
      <c r="MYJ108" s="793"/>
      <c r="MYK108" s="793"/>
      <c r="MYL108" s="793"/>
      <c r="MYM108" s="793"/>
      <c r="MYN108" s="793"/>
      <c r="MYO108" s="793"/>
      <c r="MYP108" s="793"/>
      <c r="MYQ108" s="793"/>
      <c r="MYR108" s="793"/>
      <c r="MYS108" s="793"/>
      <c r="MYT108" s="793"/>
      <c r="MYU108" s="793"/>
      <c r="MYV108" s="793"/>
      <c r="MYW108" s="793"/>
      <c r="MYX108" s="793"/>
      <c r="MYY108" s="793"/>
      <c r="MYZ108" s="793"/>
      <c r="MZA108" s="793"/>
      <c r="MZB108" s="793"/>
      <c r="MZC108" s="793"/>
      <c r="MZD108" s="793"/>
      <c r="MZE108" s="793"/>
      <c r="MZF108" s="793"/>
      <c r="MZG108" s="793"/>
      <c r="MZH108" s="793"/>
      <c r="MZI108" s="793"/>
      <c r="MZJ108" s="793"/>
      <c r="MZK108" s="793"/>
      <c r="MZL108" s="793"/>
      <c r="MZM108" s="793"/>
      <c r="MZN108" s="793"/>
      <c r="MZO108" s="793"/>
      <c r="MZP108" s="793"/>
      <c r="MZQ108" s="793"/>
      <c r="MZR108" s="793"/>
      <c r="MZS108" s="793"/>
      <c r="MZT108" s="793"/>
      <c r="MZU108" s="793"/>
      <c r="MZV108" s="793"/>
      <c r="MZW108" s="793"/>
      <c r="MZX108" s="793"/>
      <c r="MZY108" s="793"/>
      <c r="MZZ108" s="793"/>
      <c r="NAA108" s="793"/>
      <c r="NAB108" s="793"/>
      <c r="NAC108" s="793"/>
      <c r="NAD108" s="793"/>
      <c r="NAE108" s="793"/>
      <c r="NAF108" s="793"/>
      <c r="NAG108" s="793"/>
      <c r="NAH108" s="793"/>
      <c r="NAI108" s="793"/>
      <c r="NAJ108" s="793"/>
      <c r="NAK108" s="793"/>
      <c r="NAL108" s="793"/>
      <c r="NAM108" s="793"/>
      <c r="NAN108" s="793"/>
      <c r="NAO108" s="793"/>
      <c r="NAP108" s="793"/>
      <c r="NAQ108" s="793"/>
      <c r="NAR108" s="793"/>
      <c r="NAS108" s="793"/>
      <c r="NAT108" s="793"/>
      <c r="NAU108" s="793"/>
      <c r="NAV108" s="793"/>
      <c r="NAW108" s="793"/>
      <c r="NAX108" s="793"/>
      <c r="NAY108" s="793"/>
      <c r="NAZ108" s="793"/>
      <c r="NBA108" s="793"/>
      <c r="NBB108" s="793"/>
      <c r="NBC108" s="793"/>
      <c r="NBD108" s="793"/>
      <c r="NBE108" s="793"/>
      <c r="NBF108" s="793"/>
      <c r="NBG108" s="793"/>
      <c r="NBH108" s="793"/>
      <c r="NBI108" s="793"/>
      <c r="NBJ108" s="793"/>
      <c r="NBK108" s="793"/>
      <c r="NBL108" s="793"/>
      <c r="NBM108" s="793"/>
      <c r="NBN108" s="793"/>
      <c r="NBO108" s="793"/>
      <c r="NBP108" s="793"/>
      <c r="NBQ108" s="793"/>
      <c r="NBR108" s="793"/>
      <c r="NBS108" s="793"/>
      <c r="NBT108" s="793"/>
      <c r="NBU108" s="793"/>
      <c r="NBV108" s="793"/>
      <c r="NBW108" s="793"/>
      <c r="NBX108" s="793"/>
      <c r="NBY108" s="793"/>
      <c r="NBZ108" s="793"/>
      <c r="NCA108" s="793"/>
      <c r="NCB108" s="793"/>
      <c r="NCC108" s="793"/>
      <c r="NCD108" s="793"/>
      <c r="NCE108" s="793"/>
      <c r="NCF108" s="793"/>
      <c r="NCG108" s="793"/>
      <c r="NCH108" s="793"/>
      <c r="NCI108" s="793"/>
      <c r="NCJ108" s="793"/>
      <c r="NCK108" s="793"/>
      <c r="NCL108" s="793"/>
      <c r="NCM108" s="793"/>
      <c r="NCN108" s="793"/>
      <c r="NCO108" s="793"/>
      <c r="NCP108" s="793"/>
      <c r="NCQ108" s="793"/>
      <c r="NCR108" s="793"/>
      <c r="NCS108" s="793"/>
      <c r="NCT108" s="793"/>
      <c r="NCU108" s="793"/>
      <c r="NCV108" s="793"/>
      <c r="NCW108" s="793"/>
      <c r="NCX108" s="793"/>
      <c r="NCY108" s="793"/>
      <c r="NCZ108" s="793"/>
      <c r="NDA108" s="793"/>
      <c r="NDB108" s="793"/>
      <c r="NDC108" s="793"/>
      <c r="NDD108" s="793"/>
      <c r="NDE108" s="793"/>
      <c r="NDF108" s="793"/>
      <c r="NDG108" s="793"/>
      <c r="NDH108" s="793"/>
      <c r="NDI108" s="793"/>
      <c r="NDJ108" s="793"/>
      <c r="NDK108" s="793"/>
      <c r="NDL108" s="793"/>
      <c r="NDM108" s="793"/>
      <c r="NDN108" s="793"/>
      <c r="NDO108" s="793"/>
      <c r="NDP108" s="793"/>
      <c r="NDQ108" s="793"/>
      <c r="NDR108" s="793"/>
      <c r="NDS108" s="793"/>
      <c r="NDT108" s="793"/>
      <c r="NDU108" s="793"/>
      <c r="NDV108" s="793"/>
      <c r="NDW108" s="793"/>
      <c r="NDX108" s="793"/>
      <c r="NDY108" s="793"/>
      <c r="NDZ108" s="793"/>
      <c r="NEA108" s="793"/>
      <c r="NEB108" s="793"/>
      <c r="NEC108" s="793"/>
      <c r="NED108" s="793"/>
      <c r="NEE108" s="793"/>
      <c r="NEF108" s="793"/>
      <c r="NEG108" s="793"/>
      <c r="NEH108" s="793"/>
      <c r="NEI108" s="793"/>
      <c r="NEJ108" s="793"/>
      <c r="NEK108" s="793"/>
      <c r="NEL108" s="793"/>
      <c r="NEM108" s="793"/>
      <c r="NEN108" s="793"/>
      <c r="NEO108" s="793"/>
      <c r="NEP108" s="793"/>
      <c r="NEQ108" s="793"/>
      <c r="NER108" s="793"/>
      <c r="NES108" s="793"/>
      <c r="NET108" s="793"/>
      <c r="NEU108" s="793"/>
      <c r="NEV108" s="793"/>
      <c r="NEW108" s="793"/>
      <c r="NEX108" s="793"/>
      <c r="NEY108" s="793"/>
      <c r="NEZ108" s="793"/>
      <c r="NFA108" s="793"/>
      <c r="NFB108" s="793"/>
      <c r="NFC108" s="793"/>
      <c r="NFD108" s="793"/>
      <c r="NFE108" s="793"/>
      <c r="NFF108" s="793"/>
      <c r="NFG108" s="793"/>
      <c r="NFH108" s="793"/>
      <c r="NFI108" s="793"/>
      <c r="NFJ108" s="793"/>
      <c r="NFK108" s="793"/>
      <c r="NFL108" s="793"/>
      <c r="NFM108" s="793"/>
      <c r="NFN108" s="793"/>
      <c r="NFO108" s="793"/>
      <c r="NFP108" s="793"/>
      <c r="NFQ108" s="793"/>
      <c r="NFR108" s="793"/>
      <c r="NFS108" s="793"/>
      <c r="NFT108" s="793"/>
      <c r="NFU108" s="793"/>
      <c r="NFV108" s="793"/>
      <c r="NFW108" s="793"/>
      <c r="NFX108" s="793"/>
      <c r="NFY108" s="793"/>
      <c r="NFZ108" s="793"/>
      <c r="NGA108" s="793"/>
      <c r="NGB108" s="793"/>
      <c r="NGC108" s="793"/>
      <c r="NGD108" s="793"/>
      <c r="NGE108" s="793"/>
      <c r="NGF108" s="793"/>
      <c r="NGG108" s="793"/>
      <c r="NGH108" s="793"/>
      <c r="NGI108" s="793"/>
      <c r="NGJ108" s="793"/>
      <c r="NGK108" s="793"/>
      <c r="NGL108" s="793"/>
      <c r="NGM108" s="793"/>
      <c r="NGN108" s="793"/>
      <c r="NGO108" s="793"/>
      <c r="NGP108" s="793"/>
      <c r="NGQ108" s="793"/>
      <c r="NGR108" s="793"/>
      <c r="NGS108" s="793"/>
      <c r="NGT108" s="793"/>
      <c r="NGU108" s="793"/>
      <c r="NGV108" s="793"/>
      <c r="NGW108" s="793"/>
      <c r="NGX108" s="793"/>
      <c r="NGY108" s="793"/>
      <c r="NGZ108" s="793"/>
      <c r="NHA108" s="793"/>
      <c r="NHB108" s="793"/>
      <c r="NHC108" s="793"/>
      <c r="NHD108" s="793"/>
      <c r="NHE108" s="793"/>
      <c r="NHF108" s="793"/>
      <c r="NHG108" s="793"/>
      <c r="NHH108" s="793"/>
      <c r="NHI108" s="793"/>
      <c r="NHJ108" s="793"/>
      <c r="NHK108" s="793"/>
      <c r="NHL108" s="793"/>
      <c r="NHM108" s="793"/>
      <c r="NHN108" s="793"/>
      <c r="NHO108" s="793"/>
      <c r="NHP108" s="793"/>
      <c r="NHQ108" s="793"/>
      <c r="NHR108" s="793"/>
      <c r="NHS108" s="793"/>
      <c r="NHT108" s="793"/>
      <c r="NHU108" s="793"/>
      <c r="NHV108" s="793"/>
      <c r="NHW108" s="793"/>
      <c r="NHX108" s="793"/>
      <c r="NHY108" s="793"/>
      <c r="NHZ108" s="793"/>
      <c r="NIA108" s="793"/>
      <c r="NIB108" s="793"/>
      <c r="NIC108" s="793"/>
      <c r="NID108" s="793"/>
      <c r="NIE108" s="793"/>
      <c r="NIF108" s="793"/>
      <c r="NIG108" s="793"/>
      <c r="NIH108" s="793"/>
      <c r="NII108" s="793"/>
      <c r="NIJ108" s="793"/>
      <c r="NIK108" s="793"/>
      <c r="NIL108" s="793"/>
      <c r="NIM108" s="793"/>
      <c r="NIN108" s="793"/>
      <c r="NIO108" s="793"/>
      <c r="NIP108" s="793"/>
      <c r="NIQ108" s="793"/>
      <c r="NIR108" s="793"/>
      <c r="NIS108" s="793"/>
      <c r="NIT108" s="793"/>
      <c r="NIU108" s="793"/>
      <c r="NIV108" s="793"/>
      <c r="NIW108" s="793"/>
      <c r="NIX108" s="793"/>
      <c r="NIY108" s="793"/>
      <c r="NIZ108" s="793"/>
      <c r="NJA108" s="793"/>
      <c r="NJB108" s="793"/>
      <c r="NJC108" s="793"/>
      <c r="NJD108" s="793"/>
      <c r="NJE108" s="793"/>
      <c r="NJF108" s="793"/>
      <c r="NJG108" s="793"/>
      <c r="NJH108" s="793"/>
      <c r="NJI108" s="793"/>
      <c r="NJJ108" s="793"/>
      <c r="NJK108" s="793"/>
      <c r="NJL108" s="793"/>
      <c r="NJM108" s="793"/>
      <c r="NJN108" s="793"/>
      <c r="NJO108" s="793"/>
      <c r="NJP108" s="793"/>
      <c r="NJQ108" s="793"/>
      <c r="NJR108" s="793"/>
      <c r="NJS108" s="793"/>
      <c r="NJT108" s="793"/>
      <c r="NJU108" s="793"/>
      <c r="NJV108" s="793"/>
      <c r="NJW108" s="793"/>
      <c r="NJX108" s="793"/>
      <c r="NJY108" s="793"/>
      <c r="NJZ108" s="793"/>
      <c r="NKA108" s="793"/>
      <c r="NKB108" s="793"/>
      <c r="NKC108" s="793"/>
      <c r="NKD108" s="793"/>
      <c r="NKE108" s="793"/>
      <c r="NKF108" s="793"/>
      <c r="NKG108" s="793"/>
      <c r="NKH108" s="793"/>
      <c r="NKI108" s="793"/>
      <c r="NKJ108" s="793"/>
      <c r="NKK108" s="793"/>
      <c r="NKL108" s="793"/>
      <c r="NKM108" s="793"/>
      <c r="NKN108" s="793"/>
      <c r="NKO108" s="793"/>
      <c r="NKP108" s="793"/>
      <c r="NKQ108" s="793"/>
      <c r="NKR108" s="793"/>
      <c r="NKS108" s="793"/>
      <c r="NKT108" s="793"/>
      <c r="NKU108" s="793"/>
      <c r="NKV108" s="793"/>
      <c r="NKW108" s="793"/>
      <c r="NKX108" s="793"/>
      <c r="NKY108" s="793"/>
      <c r="NKZ108" s="793"/>
      <c r="NLA108" s="793"/>
      <c r="NLB108" s="793"/>
      <c r="NLC108" s="793"/>
      <c r="NLD108" s="793"/>
      <c r="NLE108" s="793"/>
      <c r="NLF108" s="793"/>
      <c r="NLG108" s="793"/>
      <c r="NLH108" s="793"/>
      <c r="NLI108" s="793"/>
      <c r="NLJ108" s="793"/>
      <c r="NLK108" s="793"/>
      <c r="NLL108" s="793"/>
      <c r="NLM108" s="793"/>
      <c r="NLN108" s="793"/>
      <c r="NLO108" s="793"/>
      <c r="NLP108" s="793"/>
      <c r="NLQ108" s="793"/>
      <c r="NLR108" s="793"/>
      <c r="NLS108" s="793"/>
      <c r="NLT108" s="793"/>
      <c r="NLU108" s="793"/>
      <c r="NLV108" s="793"/>
      <c r="NLW108" s="793"/>
      <c r="NLX108" s="793"/>
      <c r="NLY108" s="793"/>
      <c r="NLZ108" s="793"/>
      <c r="NMA108" s="793"/>
      <c r="NMB108" s="793"/>
      <c r="NMC108" s="793"/>
      <c r="NMD108" s="793"/>
      <c r="NME108" s="793"/>
      <c r="NMF108" s="793"/>
      <c r="NMG108" s="793"/>
      <c r="NMH108" s="793"/>
      <c r="NMI108" s="793"/>
      <c r="NMJ108" s="793"/>
      <c r="NMK108" s="793"/>
      <c r="NML108" s="793"/>
      <c r="NMM108" s="793"/>
      <c r="NMN108" s="793"/>
      <c r="NMO108" s="793"/>
      <c r="NMP108" s="793"/>
      <c r="NMQ108" s="793"/>
      <c r="NMR108" s="793"/>
      <c r="NMS108" s="793"/>
      <c r="NMT108" s="793"/>
      <c r="NMU108" s="793"/>
      <c r="NMV108" s="793"/>
      <c r="NMW108" s="793"/>
      <c r="NMX108" s="793"/>
      <c r="NMY108" s="793"/>
      <c r="NMZ108" s="793"/>
      <c r="NNA108" s="793"/>
      <c r="NNB108" s="793"/>
      <c r="NNC108" s="793"/>
      <c r="NND108" s="793"/>
      <c r="NNE108" s="793"/>
      <c r="NNF108" s="793"/>
      <c r="NNG108" s="793"/>
      <c r="NNH108" s="793"/>
      <c r="NNI108" s="793"/>
      <c r="NNJ108" s="793"/>
      <c r="NNK108" s="793"/>
      <c r="NNL108" s="793"/>
      <c r="NNM108" s="793"/>
      <c r="NNN108" s="793"/>
      <c r="NNO108" s="793"/>
      <c r="NNP108" s="793"/>
      <c r="NNQ108" s="793"/>
      <c r="NNR108" s="793"/>
      <c r="NNS108" s="793"/>
      <c r="NNT108" s="793"/>
      <c r="NNU108" s="793"/>
      <c r="NNV108" s="793"/>
      <c r="NNW108" s="793"/>
      <c r="NNX108" s="793"/>
      <c r="NNY108" s="793"/>
      <c r="NNZ108" s="793"/>
      <c r="NOA108" s="793"/>
      <c r="NOB108" s="793"/>
      <c r="NOC108" s="793"/>
      <c r="NOD108" s="793"/>
      <c r="NOE108" s="793"/>
      <c r="NOF108" s="793"/>
      <c r="NOG108" s="793"/>
      <c r="NOH108" s="793"/>
      <c r="NOI108" s="793"/>
      <c r="NOJ108" s="793"/>
      <c r="NOK108" s="793"/>
      <c r="NOL108" s="793"/>
      <c r="NOM108" s="793"/>
      <c r="NON108" s="793"/>
      <c r="NOO108" s="793"/>
      <c r="NOP108" s="793"/>
      <c r="NOQ108" s="793"/>
      <c r="NOR108" s="793"/>
      <c r="NOS108" s="793"/>
      <c r="NOT108" s="793"/>
      <c r="NOU108" s="793"/>
      <c r="NOV108" s="793"/>
      <c r="NOW108" s="793"/>
      <c r="NOX108" s="793"/>
      <c r="NOY108" s="793"/>
      <c r="NOZ108" s="793"/>
      <c r="NPA108" s="793"/>
      <c r="NPB108" s="793"/>
      <c r="NPC108" s="793"/>
      <c r="NPD108" s="793"/>
      <c r="NPE108" s="793"/>
      <c r="NPF108" s="793"/>
      <c r="NPG108" s="793"/>
      <c r="NPH108" s="793"/>
      <c r="NPI108" s="793"/>
      <c r="NPJ108" s="793"/>
      <c r="NPK108" s="793"/>
      <c r="NPL108" s="793"/>
      <c r="NPM108" s="793"/>
      <c r="NPN108" s="793"/>
      <c r="NPO108" s="793"/>
      <c r="NPP108" s="793"/>
      <c r="NPQ108" s="793"/>
      <c r="NPR108" s="793"/>
      <c r="NPS108" s="793"/>
      <c r="NPT108" s="793"/>
      <c r="NPU108" s="793"/>
      <c r="NPV108" s="793"/>
      <c r="NPW108" s="793"/>
      <c r="NPX108" s="793"/>
      <c r="NPY108" s="793"/>
      <c r="NPZ108" s="793"/>
      <c r="NQA108" s="793"/>
      <c r="NQB108" s="793"/>
      <c r="NQC108" s="793"/>
      <c r="NQD108" s="793"/>
      <c r="NQE108" s="793"/>
      <c r="NQF108" s="793"/>
      <c r="NQG108" s="793"/>
      <c r="NQH108" s="793"/>
      <c r="NQI108" s="793"/>
      <c r="NQJ108" s="793"/>
      <c r="NQK108" s="793"/>
      <c r="NQL108" s="793"/>
      <c r="NQM108" s="793"/>
      <c r="NQN108" s="793"/>
      <c r="NQO108" s="793"/>
      <c r="NQP108" s="793"/>
      <c r="NQQ108" s="793"/>
      <c r="NQR108" s="793"/>
      <c r="NQS108" s="793"/>
      <c r="NQT108" s="793"/>
      <c r="NQU108" s="793"/>
      <c r="NQV108" s="793"/>
      <c r="NQW108" s="793"/>
      <c r="NQX108" s="793"/>
      <c r="NQY108" s="793"/>
      <c r="NQZ108" s="793"/>
      <c r="NRA108" s="793"/>
      <c r="NRB108" s="793"/>
      <c r="NRC108" s="793"/>
      <c r="NRD108" s="793"/>
      <c r="NRE108" s="793"/>
      <c r="NRF108" s="793"/>
      <c r="NRG108" s="793"/>
      <c r="NRH108" s="793"/>
      <c r="NRI108" s="793"/>
      <c r="NRJ108" s="793"/>
      <c r="NRK108" s="793"/>
      <c r="NRL108" s="793"/>
      <c r="NRM108" s="793"/>
      <c r="NRN108" s="793"/>
      <c r="NRO108" s="793"/>
      <c r="NRP108" s="793"/>
      <c r="NRQ108" s="793"/>
      <c r="NRR108" s="793"/>
      <c r="NRS108" s="793"/>
      <c r="NRT108" s="793"/>
      <c r="NRU108" s="793"/>
      <c r="NRV108" s="793"/>
      <c r="NRW108" s="793"/>
      <c r="NRX108" s="793"/>
      <c r="NRY108" s="793"/>
      <c r="NRZ108" s="793"/>
      <c r="NSA108" s="793"/>
      <c r="NSB108" s="793"/>
      <c r="NSC108" s="793"/>
      <c r="NSD108" s="793"/>
      <c r="NSE108" s="793"/>
      <c r="NSF108" s="793"/>
      <c r="NSG108" s="793"/>
      <c r="NSH108" s="793"/>
      <c r="NSI108" s="793"/>
      <c r="NSJ108" s="793"/>
      <c r="NSK108" s="793"/>
      <c r="NSL108" s="793"/>
      <c r="NSM108" s="793"/>
      <c r="NSN108" s="793"/>
      <c r="NSO108" s="793"/>
      <c r="NSP108" s="793"/>
      <c r="NSQ108" s="793"/>
      <c r="NSR108" s="793"/>
      <c r="NSS108" s="793"/>
      <c r="NST108" s="793"/>
      <c r="NSU108" s="793"/>
      <c r="NSV108" s="793"/>
      <c r="NSW108" s="793"/>
      <c r="NSX108" s="793"/>
      <c r="NSY108" s="793"/>
      <c r="NSZ108" s="793"/>
      <c r="NTA108" s="793"/>
      <c r="NTB108" s="793"/>
      <c r="NTC108" s="793"/>
      <c r="NTD108" s="793"/>
      <c r="NTE108" s="793"/>
      <c r="NTF108" s="793"/>
      <c r="NTG108" s="793"/>
      <c r="NTH108" s="793"/>
      <c r="NTI108" s="793"/>
      <c r="NTJ108" s="793"/>
      <c r="NTK108" s="793"/>
      <c r="NTL108" s="793"/>
      <c r="NTM108" s="793"/>
      <c r="NTN108" s="793"/>
      <c r="NTO108" s="793"/>
      <c r="NTP108" s="793"/>
      <c r="NTQ108" s="793"/>
      <c r="NTR108" s="793"/>
      <c r="NTS108" s="793"/>
      <c r="NTT108" s="793"/>
      <c r="NTU108" s="793"/>
      <c r="NTV108" s="793"/>
      <c r="NTW108" s="793"/>
      <c r="NTX108" s="793"/>
      <c r="NTY108" s="793"/>
      <c r="NTZ108" s="793"/>
      <c r="NUA108" s="793"/>
      <c r="NUB108" s="793"/>
      <c r="NUC108" s="793"/>
      <c r="NUD108" s="793"/>
      <c r="NUE108" s="793"/>
      <c r="NUF108" s="793"/>
      <c r="NUG108" s="793"/>
      <c r="NUH108" s="793"/>
      <c r="NUI108" s="793"/>
      <c r="NUJ108" s="793"/>
      <c r="NUK108" s="793"/>
      <c r="NUL108" s="793"/>
      <c r="NUM108" s="793"/>
      <c r="NUN108" s="793"/>
      <c r="NUO108" s="793"/>
      <c r="NUP108" s="793"/>
      <c r="NUQ108" s="793"/>
      <c r="NUR108" s="793"/>
      <c r="NUS108" s="793"/>
      <c r="NUT108" s="793"/>
      <c r="NUU108" s="793"/>
      <c r="NUV108" s="793"/>
      <c r="NUW108" s="793"/>
      <c r="NUX108" s="793"/>
      <c r="NUY108" s="793"/>
      <c r="NUZ108" s="793"/>
      <c r="NVA108" s="793"/>
      <c r="NVB108" s="793"/>
      <c r="NVC108" s="793"/>
      <c r="NVD108" s="793"/>
      <c r="NVE108" s="793"/>
      <c r="NVF108" s="793"/>
      <c r="NVG108" s="793"/>
      <c r="NVH108" s="793"/>
      <c r="NVI108" s="793"/>
      <c r="NVJ108" s="793"/>
      <c r="NVK108" s="793"/>
      <c r="NVL108" s="793"/>
      <c r="NVM108" s="793"/>
      <c r="NVN108" s="793"/>
      <c r="NVO108" s="793"/>
      <c r="NVP108" s="793"/>
      <c r="NVQ108" s="793"/>
      <c r="NVR108" s="793"/>
      <c r="NVS108" s="793"/>
      <c r="NVT108" s="793"/>
      <c r="NVU108" s="793"/>
      <c r="NVV108" s="793"/>
      <c r="NVW108" s="793"/>
      <c r="NVX108" s="793"/>
      <c r="NVY108" s="793"/>
      <c r="NVZ108" s="793"/>
      <c r="NWA108" s="793"/>
      <c r="NWB108" s="793"/>
      <c r="NWC108" s="793"/>
      <c r="NWD108" s="793"/>
      <c r="NWE108" s="793"/>
      <c r="NWF108" s="793"/>
      <c r="NWG108" s="793"/>
      <c r="NWH108" s="793"/>
      <c r="NWI108" s="793"/>
      <c r="NWJ108" s="793"/>
      <c r="NWK108" s="793"/>
      <c r="NWL108" s="793"/>
      <c r="NWM108" s="793"/>
      <c r="NWN108" s="793"/>
      <c r="NWO108" s="793"/>
      <c r="NWP108" s="793"/>
      <c r="NWQ108" s="793"/>
      <c r="NWR108" s="793"/>
      <c r="NWS108" s="793"/>
      <c r="NWT108" s="793"/>
      <c r="NWU108" s="793"/>
      <c r="NWV108" s="793"/>
      <c r="NWW108" s="793"/>
      <c r="NWX108" s="793"/>
      <c r="NWY108" s="793"/>
      <c r="NWZ108" s="793"/>
      <c r="NXA108" s="793"/>
      <c r="NXB108" s="793"/>
      <c r="NXC108" s="793"/>
      <c r="NXD108" s="793"/>
      <c r="NXE108" s="793"/>
      <c r="NXF108" s="793"/>
      <c r="NXG108" s="793"/>
      <c r="NXH108" s="793"/>
      <c r="NXI108" s="793"/>
      <c r="NXJ108" s="793"/>
      <c r="NXK108" s="793"/>
      <c r="NXL108" s="793"/>
      <c r="NXM108" s="793"/>
      <c r="NXN108" s="793"/>
      <c r="NXO108" s="793"/>
      <c r="NXP108" s="793"/>
      <c r="NXQ108" s="793"/>
      <c r="NXR108" s="793"/>
      <c r="NXS108" s="793"/>
      <c r="NXT108" s="793"/>
      <c r="NXU108" s="793"/>
      <c r="NXV108" s="793"/>
      <c r="NXW108" s="793"/>
      <c r="NXX108" s="793"/>
      <c r="NXY108" s="793"/>
      <c r="NXZ108" s="793"/>
      <c r="NYA108" s="793"/>
      <c r="NYB108" s="793"/>
      <c r="NYC108" s="793"/>
      <c r="NYD108" s="793"/>
      <c r="NYE108" s="793"/>
      <c r="NYF108" s="793"/>
      <c r="NYG108" s="793"/>
      <c r="NYH108" s="793"/>
      <c r="NYI108" s="793"/>
      <c r="NYJ108" s="793"/>
      <c r="NYK108" s="793"/>
      <c r="NYL108" s="793"/>
      <c r="NYM108" s="793"/>
      <c r="NYN108" s="793"/>
      <c r="NYO108" s="793"/>
      <c r="NYP108" s="793"/>
      <c r="NYQ108" s="793"/>
      <c r="NYR108" s="793"/>
      <c r="NYS108" s="793"/>
      <c r="NYT108" s="793"/>
      <c r="NYU108" s="793"/>
      <c r="NYV108" s="793"/>
      <c r="NYW108" s="793"/>
      <c r="NYX108" s="793"/>
      <c r="NYY108" s="793"/>
      <c r="NYZ108" s="793"/>
      <c r="NZA108" s="793"/>
      <c r="NZB108" s="793"/>
      <c r="NZC108" s="793"/>
      <c r="NZD108" s="793"/>
      <c r="NZE108" s="793"/>
      <c r="NZF108" s="793"/>
      <c r="NZG108" s="793"/>
      <c r="NZH108" s="793"/>
      <c r="NZI108" s="793"/>
      <c r="NZJ108" s="793"/>
      <c r="NZK108" s="793"/>
      <c r="NZL108" s="793"/>
      <c r="NZM108" s="793"/>
      <c r="NZN108" s="793"/>
      <c r="NZO108" s="793"/>
      <c r="NZP108" s="793"/>
      <c r="NZQ108" s="793"/>
      <c r="NZR108" s="793"/>
      <c r="NZS108" s="793"/>
      <c r="NZT108" s="793"/>
      <c r="NZU108" s="793"/>
      <c r="NZV108" s="793"/>
      <c r="NZW108" s="793"/>
      <c r="NZX108" s="793"/>
      <c r="NZY108" s="793"/>
      <c r="NZZ108" s="793"/>
      <c r="OAA108" s="793"/>
      <c r="OAB108" s="793"/>
      <c r="OAC108" s="793"/>
      <c r="OAD108" s="793"/>
      <c r="OAE108" s="793"/>
      <c r="OAF108" s="793"/>
      <c r="OAG108" s="793"/>
      <c r="OAH108" s="793"/>
      <c r="OAI108" s="793"/>
      <c r="OAJ108" s="793"/>
      <c r="OAK108" s="793"/>
      <c r="OAL108" s="793"/>
      <c r="OAM108" s="793"/>
      <c r="OAN108" s="793"/>
      <c r="OAO108" s="793"/>
      <c r="OAP108" s="793"/>
      <c r="OAQ108" s="793"/>
      <c r="OAR108" s="793"/>
      <c r="OAS108" s="793"/>
      <c r="OAT108" s="793"/>
      <c r="OAU108" s="793"/>
      <c r="OAV108" s="793"/>
      <c r="OAW108" s="793"/>
      <c r="OAX108" s="793"/>
      <c r="OAY108" s="793"/>
      <c r="OAZ108" s="793"/>
      <c r="OBA108" s="793"/>
      <c r="OBB108" s="793"/>
      <c r="OBC108" s="793"/>
      <c r="OBD108" s="793"/>
      <c r="OBE108" s="793"/>
      <c r="OBF108" s="793"/>
      <c r="OBG108" s="793"/>
      <c r="OBH108" s="793"/>
      <c r="OBI108" s="793"/>
      <c r="OBJ108" s="793"/>
      <c r="OBK108" s="793"/>
      <c r="OBL108" s="793"/>
      <c r="OBM108" s="793"/>
      <c r="OBN108" s="793"/>
      <c r="OBO108" s="793"/>
      <c r="OBP108" s="793"/>
      <c r="OBQ108" s="793"/>
      <c r="OBR108" s="793"/>
      <c r="OBS108" s="793"/>
      <c r="OBT108" s="793"/>
      <c r="OBU108" s="793"/>
      <c r="OBV108" s="793"/>
      <c r="OBW108" s="793"/>
      <c r="OBX108" s="793"/>
      <c r="OBY108" s="793"/>
      <c r="OBZ108" s="793"/>
      <c r="OCA108" s="793"/>
      <c r="OCB108" s="793"/>
      <c r="OCC108" s="793"/>
      <c r="OCD108" s="793"/>
      <c r="OCE108" s="793"/>
      <c r="OCF108" s="793"/>
      <c r="OCG108" s="793"/>
      <c r="OCH108" s="793"/>
      <c r="OCI108" s="793"/>
      <c r="OCJ108" s="793"/>
      <c r="OCK108" s="793"/>
      <c r="OCL108" s="793"/>
      <c r="OCM108" s="793"/>
      <c r="OCN108" s="793"/>
      <c r="OCO108" s="793"/>
      <c r="OCP108" s="793"/>
      <c r="OCQ108" s="793"/>
      <c r="OCR108" s="793"/>
      <c r="OCS108" s="793"/>
      <c r="OCT108" s="793"/>
      <c r="OCU108" s="793"/>
      <c r="OCV108" s="793"/>
      <c r="OCW108" s="793"/>
      <c r="OCX108" s="793"/>
      <c r="OCY108" s="793"/>
      <c r="OCZ108" s="793"/>
      <c r="ODA108" s="793"/>
      <c r="ODB108" s="793"/>
      <c r="ODC108" s="793"/>
      <c r="ODD108" s="793"/>
      <c r="ODE108" s="793"/>
      <c r="ODF108" s="793"/>
      <c r="ODG108" s="793"/>
      <c r="ODH108" s="793"/>
      <c r="ODI108" s="793"/>
      <c r="ODJ108" s="793"/>
      <c r="ODK108" s="793"/>
      <c r="ODL108" s="793"/>
      <c r="ODM108" s="793"/>
      <c r="ODN108" s="793"/>
      <c r="ODO108" s="793"/>
      <c r="ODP108" s="793"/>
      <c r="ODQ108" s="793"/>
      <c r="ODR108" s="793"/>
      <c r="ODS108" s="793"/>
      <c r="ODT108" s="793"/>
      <c r="ODU108" s="793"/>
      <c r="ODV108" s="793"/>
      <c r="ODW108" s="793"/>
      <c r="ODX108" s="793"/>
      <c r="ODY108" s="793"/>
      <c r="ODZ108" s="793"/>
      <c r="OEA108" s="793"/>
      <c r="OEB108" s="793"/>
      <c r="OEC108" s="793"/>
      <c r="OED108" s="793"/>
      <c r="OEE108" s="793"/>
      <c r="OEF108" s="793"/>
      <c r="OEG108" s="793"/>
      <c r="OEH108" s="793"/>
      <c r="OEI108" s="793"/>
      <c r="OEJ108" s="793"/>
      <c r="OEK108" s="793"/>
      <c r="OEL108" s="793"/>
      <c r="OEM108" s="793"/>
      <c r="OEN108" s="793"/>
      <c r="OEO108" s="793"/>
      <c r="OEP108" s="793"/>
      <c r="OEQ108" s="793"/>
      <c r="OER108" s="793"/>
      <c r="OES108" s="793"/>
      <c r="OET108" s="793"/>
      <c r="OEU108" s="793"/>
      <c r="OEV108" s="793"/>
      <c r="OEW108" s="793"/>
      <c r="OEX108" s="793"/>
      <c r="OEY108" s="793"/>
      <c r="OEZ108" s="793"/>
      <c r="OFA108" s="793"/>
      <c r="OFB108" s="793"/>
      <c r="OFC108" s="793"/>
      <c r="OFD108" s="793"/>
      <c r="OFE108" s="793"/>
      <c r="OFF108" s="793"/>
      <c r="OFG108" s="793"/>
      <c r="OFH108" s="793"/>
      <c r="OFI108" s="793"/>
      <c r="OFJ108" s="793"/>
      <c r="OFK108" s="793"/>
      <c r="OFL108" s="793"/>
      <c r="OFM108" s="793"/>
      <c r="OFN108" s="793"/>
      <c r="OFO108" s="793"/>
      <c r="OFP108" s="793"/>
      <c r="OFQ108" s="793"/>
      <c r="OFR108" s="793"/>
      <c r="OFS108" s="793"/>
      <c r="OFT108" s="793"/>
      <c r="OFU108" s="793"/>
      <c r="OFV108" s="793"/>
      <c r="OFW108" s="793"/>
      <c r="OFX108" s="793"/>
      <c r="OFY108" s="793"/>
      <c r="OFZ108" s="793"/>
      <c r="OGA108" s="793"/>
      <c r="OGB108" s="793"/>
      <c r="OGC108" s="793"/>
      <c r="OGD108" s="793"/>
      <c r="OGE108" s="793"/>
      <c r="OGF108" s="793"/>
      <c r="OGG108" s="793"/>
      <c r="OGH108" s="793"/>
      <c r="OGI108" s="793"/>
      <c r="OGJ108" s="793"/>
      <c r="OGK108" s="793"/>
      <c r="OGL108" s="793"/>
      <c r="OGM108" s="793"/>
      <c r="OGN108" s="793"/>
      <c r="OGO108" s="793"/>
      <c r="OGP108" s="793"/>
      <c r="OGQ108" s="793"/>
      <c r="OGR108" s="793"/>
      <c r="OGS108" s="793"/>
      <c r="OGT108" s="793"/>
      <c r="OGU108" s="793"/>
      <c r="OGV108" s="793"/>
      <c r="OGW108" s="793"/>
      <c r="OGX108" s="793"/>
      <c r="OGY108" s="793"/>
      <c r="OGZ108" s="793"/>
      <c r="OHA108" s="793"/>
      <c r="OHB108" s="793"/>
      <c r="OHC108" s="793"/>
      <c r="OHD108" s="793"/>
      <c r="OHE108" s="793"/>
      <c r="OHF108" s="793"/>
      <c r="OHG108" s="793"/>
      <c r="OHH108" s="793"/>
      <c r="OHI108" s="793"/>
      <c r="OHJ108" s="793"/>
      <c r="OHK108" s="793"/>
      <c r="OHL108" s="793"/>
      <c r="OHM108" s="793"/>
      <c r="OHN108" s="793"/>
      <c r="OHO108" s="793"/>
      <c r="OHP108" s="793"/>
      <c r="OHQ108" s="793"/>
      <c r="OHR108" s="793"/>
      <c r="OHS108" s="793"/>
      <c r="OHT108" s="793"/>
      <c r="OHU108" s="793"/>
      <c r="OHV108" s="793"/>
      <c r="OHW108" s="793"/>
      <c r="OHX108" s="793"/>
      <c r="OHY108" s="793"/>
      <c r="OHZ108" s="793"/>
      <c r="OIA108" s="793"/>
      <c r="OIB108" s="793"/>
      <c r="OIC108" s="793"/>
      <c r="OID108" s="793"/>
      <c r="OIE108" s="793"/>
      <c r="OIF108" s="793"/>
      <c r="OIG108" s="793"/>
      <c r="OIH108" s="793"/>
      <c r="OII108" s="793"/>
      <c r="OIJ108" s="793"/>
      <c r="OIK108" s="793"/>
      <c r="OIL108" s="793"/>
      <c r="OIM108" s="793"/>
      <c r="OIN108" s="793"/>
      <c r="OIO108" s="793"/>
      <c r="OIP108" s="793"/>
      <c r="OIQ108" s="793"/>
      <c r="OIR108" s="793"/>
      <c r="OIS108" s="793"/>
      <c r="OIT108" s="793"/>
      <c r="OIU108" s="793"/>
      <c r="OIV108" s="793"/>
      <c r="OIW108" s="793"/>
      <c r="OIX108" s="793"/>
      <c r="OIY108" s="793"/>
      <c r="OIZ108" s="793"/>
      <c r="OJA108" s="793"/>
      <c r="OJB108" s="793"/>
      <c r="OJC108" s="793"/>
      <c r="OJD108" s="793"/>
      <c r="OJE108" s="793"/>
      <c r="OJF108" s="793"/>
      <c r="OJG108" s="793"/>
      <c r="OJH108" s="793"/>
      <c r="OJI108" s="793"/>
      <c r="OJJ108" s="793"/>
      <c r="OJK108" s="793"/>
      <c r="OJL108" s="793"/>
      <c r="OJM108" s="793"/>
      <c r="OJN108" s="793"/>
      <c r="OJO108" s="793"/>
      <c r="OJP108" s="793"/>
      <c r="OJQ108" s="793"/>
      <c r="OJR108" s="793"/>
      <c r="OJS108" s="793"/>
      <c r="OJT108" s="793"/>
      <c r="OJU108" s="793"/>
      <c r="OJV108" s="793"/>
      <c r="OJW108" s="793"/>
      <c r="OJX108" s="793"/>
      <c r="OJY108" s="793"/>
      <c r="OJZ108" s="793"/>
      <c r="OKA108" s="793"/>
      <c r="OKB108" s="793"/>
      <c r="OKC108" s="793"/>
      <c r="OKD108" s="793"/>
      <c r="OKE108" s="793"/>
      <c r="OKF108" s="793"/>
      <c r="OKG108" s="793"/>
      <c r="OKH108" s="793"/>
      <c r="OKI108" s="793"/>
      <c r="OKJ108" s="793"/>
      <c r="OKK108" s="793"/>
      <c r="OKL108" s="793"/>
      <c r="OKM108" s="793"/>
      <c r="OKN108" s="793"/>
      <c r="OKO108" s="793"/>
      <c r="OKP108" s="793"/>
      <c r="OKQ108" s="793"/>
      <c r="OKR108" s="793"/>
      <c r="OKS108" s="793"/>
      <c r="OKT108" s="793"/>
      <c r="OKU108" s="793"/>
      <c r="OKV108" s="793"/>
      <c r="OKW108" s="793"/>
      <c r="OKX108" s="793"/>
      <c r="OKY108" s="793"/>
      <c r="OKZ108" s="793"/>
      <c r="OLA108" s="793"/>
      <c r="OLB108" s="793"/>
      <c r="OLC108" s="793"/>
      <c r="OLD108" s="793"/>
      <c r="OLE108" s="793"/>
      <c r="OLF108" s="793"/>
      <c r="OLG108" s="793"/>
      <c r="OLH108" s="793"/>
      <c r="OLI108" s="793"/>
      <c r="OLJ108" s="793"/>
      <c r="OLK108" s="793"/>
      <c r="OLL108" s="793"/>
      <c r="OLM108" s="793"/>
      <c r="OLN108" s="793"/>
      <c r="OLO108" s="793"/>
      <c r="OLP108" s="793"/>
      <c r="OLQ108" s="793"/>
      <c r="OLR108" s="793"/>
      <c r="OLS108" s="793"/>
      <c r="OLT108" s="793"/>
      <c r="OLU108" s="793"/>
      <c r="OLV108" s="793"/>
      <c r="OLW108" s="793"/>
      <c r="OLX108" s="793"/>
      <c r="OLY108" s="793"/>
      <c r="OLZ108" s="793"/>
      <c r="OMA108" s="793"/>
      <c r="OMB108" s="793"/>
      <c r="OMC108" s="793"/>
      <c r="OMD108" s="793"/>
      <c r="OME108" s="793"/>
      <c r="OMF108" s="793"/>
      <c r="OMG108" s="793"/>
      <c r="OMH108" s="793"/>
      <c r="OMI108" s="793"/>
      <c r="OMJ108" s="793"/>
      <c r="OMK108" s="793"/>
      <c r="OML108" s="793"/>
      <c r="OMM108" s="793"/>
      <c r="OMN108" s="793"/>
      <c r="OMO108" s="793"/>
      <c r="OMP108" s="793"/>
      <c r="OMQ108" s="793"/>
      <c r="OMR108" s="793"/>
      <c r="OMS108" s="793"/>
      <c r="OMT108" s="793"/>
      <c r="OMU108" s="793"/>
      <c r="OMV108" s="793"/>
      <c r="OMW108" s="793"/>
      <c r="OMX108" s="793"/>
      <c r="OMY108" s="793"/>
      <c r="OMZ108" s="793"/>
      <c r="ONA108" s="793"/>
      <c r="ONB108" s="793"/>
      <c r="ONC108" s="793"/>
      <c r="OND108" s="793"/>
      <c r="ONE108" s="793"/>
      <c r="ONF108" s="793"/>
      <c r="ONG108" s="793"/>
      <c r="ONH108" s="793"/>
      <c r="ONI108" s="793"/>
      <c r="ONJ108" s="793"/>
      <c r="ONK108" s="793"/>
      <c r="ONL108" s="793"/>
      <c r="ONM108" s="793"/>
      <c r="ONN108" s="793"/>
      <c r="ONO108" s="793"/>
      <c r="ONP108" s="793"/>
      <c r="ONQ108" s="793"/>
      <c r="ONR108" s="793"/>
      <c r="ONS108" s="793"/>
      <c r="ONT108" s="793"/>
      <c r="ONU108" s="793"/>
      <c r="ONV108" s="793"/>
      <c r="ONW108" s="793"/>
      <c r="ONX108" s="793"/>
      <c r="ONY108" s="793"/>
      <c r="ONZ108" s="793"/>
      <c r="OOA108" s="793"/>
      <c r="OOB108" s="793"/>
      <c r="OOC108" s="793"/>
      <c r="OOD108" s="793"/>
      <c r="OOE108" s="793"/>
      <c r="OOF108" s="793"/>
      <c r="OOG108" s="793"/>
      <c r="OOH108" s="793"/>
      <c r="OOI108" s="793"/>
      <c r="OOJ108" s="793"/>
      <c r="OOK108" s="793"/>
      <c r="OOL108" s="793"/>
      <c r="OOM108" s="793"/>
      <c r="OON108" s="793"/>
      <c r="OOO108" s="793"/>
      <c r="OOP108" s="793"/>
      <c r="OOQ108" s="793"/>
      <c r="OOR108" s="793"/>
      <c r="OOS108" s="793"/>
      <c r="OOT108" s="793"/>
      <c r="OOU108" s="793"/>
      <c r="OOV108" s="793"/>
      <c r="OOW108" s="793"/>
      <c r="OOX108" s="793"/>
      <c r="OOY108" s="793"/>
      <c r="OOZ108" s="793"/>
      <c r="OPA108" s="793"/>
      <c r="OPB108" s="793"/>
      <c r="OPC108" s="793"/>
      <c r="OPD108" s="793"/>
      <c r="OPE108" s="793"/>
      <c r="OPF108" s="793"/>
      <c r="OPG108" s="793"/>
      <c r="OPH108" s="793"/>
      <c r="OPI108" s="793"/>
      <c r="OPJ108" s="793"/>
      <c r="OPK108" s="793"/>
      <c r="OPL108" s="793"/>
      <c r="OPM108" s="793"/>
      <c r="OPN108" s="793"/>
      <c r="OPO108" s="793"/>
      <c r="OPP108" s="793"/>
      <c r="OPQ108" s="793"/>
      <c r="OPR108" s="793"/>
      <c r="OPS108" s="793"/>
      <c r="OPT108" s="793"/>
      <c r="OPU108" s="793"/>
      <c r="OPV108" s="793"/>
      <c r="OPW108" s="793"/>
      <c r="OPX108" s="793"/>
      <c r="OPY108" s="793"/>
      <c r="OPZ108" s="793"/>
      <c r="OQA108" s="793"/>
      <c r="OQB108" s="793"/>
      <c r="OQC108" s="793"/>
      <c r="OQD108" s="793"/>
      <c r="OQE108" s="793"/>
      <c r="OQF108" s="793"/>
      <c r="OQG108" s="793"/>
      <c r="OQH108" s="793"/>
      <c r="OQI108" s="793"/>
      <c r="OQJ108" s="793"/>
      <c r="OQK108" s="793"/>
      <c r="OQL108" s="793"/>
      <c r="OQM108" s="793"/>
      <c r="OQN108" s="793"/>
      <c r="OQO108" s="793"/>
      <c r="OQP108" s="793"/>
      <c r="OQQ108" s="793"/>
      <c r="OQR108" s="793"/>
      <c r="OQS108" s="793"/>
      <c r="OQT108" s="793"/>
      <c r="OQU108" s="793"/>
      <c r="OQV108" s="793"/>
      <c r="OQW108" s="793"/>
      <c r="OQX108" s="793"/>
      <c r="OQY108" s="793"/>
      <c r="OQZ108" s="793"/>
      <c r="ORA108" s="793"/>
      <c r="ORB108" s="793"/>
      <c r="ORC108" s="793"/>
      <c r="ORD108" s="793"/>
      <c r="ORE108" s="793"/>
      <c r="ORF108" s="793"/>
      <c r="ORG108" s="793"/>
      <c r="ORH108" s="793"/>
      <c r="ORI108" s="793"/>
      <c r="ORJ108" s="793"/>
      <c r="ORK108" s="793"/>
      <c r="ORL108" s="793"/>
      <c r="ORM108" s="793"/>
      <c r="ORN108" s="793"/>
      <c r="ORO108" s="793"/>
      <c r="ORP108" s="793"/>
      <c r="ORQ108" s="793"/>
      <c r="ORR108" s="793"/>
      <c r="ORS108" s="793"/>
      <c r="ORT108" s="793"/>
      <c r="ORU108" s="793"/>
      <c r="ORV108" s="793"/>
      <c r="ORW108" s="793"/>
      <c r="ORX108" s="793"/>
      <c r="ORY108" s="793"/>
      <c r="ORZ108" s="793"/>
      <c r="OSA108" s="793"/>
      <c r="OSB108" s="793"/>
      <c r="OSC108" s="793"/>
      <c r="OSD108" s="793"/>
      <c r="OSE108" s="793"/>
      <c r="OSF108" s="793"/>
      <c r="OSG108" s="793"/>
      <c r="OSH108" s="793"/>
      <c r="OSI108" s="793"/>
      <c r="OSJ108" s="793"/>
      <c r="OSK108" s="793"/>
      <c r="OSL108" s="793"/>
      <c r="OSM108" s="793"/>
      <c r="OSN108" s="793"/>
      <c r="OSO108" s="793"/>
      <c r="OSP108" s="793"/>
      <c r="OSQ108" s="793"/>
      <c r="OSR108" s="793"/>
      <c r="OSS108" s="793"/>
      <c r="OST108" s="793"/>
      <c r="OSU108" s="793"/>
      <c r="OSV108" s="793"/>
      <c r="OSW108" s="793"/>
      <c r="OSX108" s="793"/>
      <c r="OSY108" s="793"/>
      <c r="OSZ108" s="793"/>
      <c r="OTA108" s="793"/>
      <c r="OTB108" s="793"/>
      <c r="OTC108" s="793"/>
      <c r="OTD108" s="793"/>
      <c r="OTE108" s="793"/>
      <c r="OTF108" s="793"/>
      <c r="OTG108" s="793"/>
      <c r="OTH108" s="793"/>
      <c r="OTI108" s="793"/>
      <c r="OTJ108" s="793"/>
      <c r="OTK108" s="793"/>
      <c r="OTL108" s="793"/>
      <c r="OTM108" s="793"/>
      <c r="OTN108" s="793"/>
      <c r="OTO108" s="793"/>
      <c r="OTP108" s="793"/>
      <c r="OTQ108" s="793"/>
      <c r="OTR108" s="793"/>
      <c r="OTS108" s="793"/>
      <c r="OTT108" s="793"/>
      <c r="OTU108" s="793"/>
      <c r="OTV108" s="793"/>
      <c r="OTW108" s="793"/>
      <c r="OTX108" s="793"/>
      <c r="OTY108" s="793"/>
      <c r="OTZ108" s="793"/>
      <c r="OUA108" s="793"/>
      <c r="OUB108" s="793"/>
      <c r="OUC108" s="793"/>
      <c r="OUD108" s="793"/>
      <c r="OUE108" s="793"/>
      <c r="OUF108" s="793"/>
      <c r="OUG108" s="793"/>
      <c r="OUH108" s="793"/>
      <c r="OUI108" s="793"/>
      <c r="OUJ108" s="793"/>
      <c r="OUK108" s="793"/>
      <c r="OUL108" s="793"/>
      <c r="OUM108" s="793"/>
      <c r="OUN108" s="793"/>
      <c r="OUO108" s="793"/>
      <c r="OUP108" s="793"/>
      <c r="OUQ108" s="793"/>
      <c r="OUR108" s="793"/>
      <c r="OUS108" s="793"/>
      <c r="OUT108" s="793"/>
      <c r="OUU108" s="793"/>
      <c r="OUV108" s="793"/>
      <c r="OUW108" s="793"/>
      <c r="OUX108" s="793"/>
      <c r="OUY108" s="793"/>
      <c r="OUZ108" s="793"/>
      <c r="OVA108" s="793"/>
      <c r="OVB108" s="793"/>
      <c r="OVC108" s="793"/>
      <c r="OVD108" s="793"/>
      <c r="OVE108" s="793"/>
      <c r="OVF108" s="793"/>
      <c r="OVG108" s="793"/>
      <c r="OVH108" s="793"/>
      <c r="OVI108" s="793"/>
      <c r="OVJ108" s="793"/>
      <c r="OVK108" s="793"/>
      <c r="OVL108" s="793"/>
      <c r="OVM108" s="793"/>
      <c r="OVN108" s="793"/>
      <c r="OVO108" s="793"/>
      <c r="OVP108" s="793"/>
      <c r="OVQ108" s="793"/>
      <c r="OVR108" s="793"/>
      <c r="OVS108" s="793"/>
      <c r="OVT108" s="793"/>
      <c r="OVU108" s="793"/>
      <c r="OVV108" s="793"/>
      <c r="OVW108" s="793"/>
      <c r="OVX108" s="793"/>
      <c r="OVY108" s="793"/>
      <c r="OVZ108" s="793"/>
      <c r="OWA108" s="793"/>
      <c r="OWB108" s="793"/>
      <c r="OWC108" s="793"/>
      <c r="OWD108" s="793"/>
      <c r="OWE108" s="793"/>
      <c r="OWF108" s="793"/>
      <c r="OWG108" s="793"/>
      <c r="OWH108" s="793"/>
      <c r="OWI108" s="793"/>
      <c r="OWJ108" s="793"/>
      <c r="OWK108" s="793"/>
      <c r="OWL108" s="793"/>
      <c r="OWM108" s="793"/>
      <c r="OWN108" s="793"/>
      <c r="OWO108" s="793"/>
      <c r="OWP108" s="793"/>
      <c r="OWQ108" s="793"/>
      <c r="OWR108" s="793"/>
      <c r="OWS108" s="793"/>
      <c r="OWT108" s="793"/>
      <c r="OWU108" s="793"/>
      <c r="OWV108" s="793"/>
      <c r="OWW108" s="793"/>
      <c r="OWX108" s="793"/>
      <c r="OWY108" s="793"/>
      <c r="OWZ108" s="793"/>
      <c r="OXA108" s="793"/>
      <c r="OXB108" s="793"/>
      <c r="OXC108" s="793"/>
      <c r="OXD108" s="793"/>
      <c r="OXE108" s="793"/>
      <c r="OXF108" s="793"/>
      <c r="OXG108" s="793"/>
      <c r="OXH108" s="793"/>
      <c r="OXI108" s="793"/>
      <c r="OXJ108" s="793"/>
      <c r="OXK108" s="793"/>
      <c r="OXL108" s="793"/>
      <c r="OXM108" s="793"/>
      <c r="OXN108" s="793"/>
      <c r="OXO108" s="793"/>
      <c r="OXP108" s="793"/>
      <c r="OXQ108" s="793"/>
      <c r="OXR108" s="793"/>
      <c r="OXS108" s="793"/>
      <c r="OXT108" s="793"/>
      <c r="OXU108" s="793"/>
      <c r="OXV108" s="793"/>
      <c r="OXW108" s="793"/>
      <c r="OXX108" s="793"/>
      <c r="OXY108" s="793"/>
      <c r="OXZ108" s="793"/>
      <c r="OYA108" s="793"/>
      <c r="OYB108" s="793"/>
      <c r="OYC108" s="793"/>
      <c r="OYD108" s="793"/>
      <c r="OYE108" s="793"/>
      <c r="OYF108" s="793"/>
      <c r="OYG108" s="793"/>
      <c r="OYH108" s="793"/>
      <c r="OYI108" s="793"/>
      <c r="OYJ108" s="793"/>
      <c r="OYK108" s="793"/>
      <c r="OYL108" s="793"/>
      <c r="OYM108" s="793"/>
      <c r="OYN108" s="793"/>
      <c r="OYO108" s="793"/>
      <c r="OYP108" s="793"/>
      <c r="OYQ108" s="793"/>
      <c r="OYR108" s="793"/>
      <c r="OYS108" s="793"/>
      <c r="OYT108" s="793"/>
      <c r="OYU108" s="793"/>
      <c r="OYV108" s="793"/>
      <c r="OYW108" s="793"/>
      <c r="OYX108" s="793"/>
      <c r="OYY108" s="793"/>
      <c r="OYZ108" s="793"/>
      <c r="OZA108" s="793"/>
      <c r="OZB108" s="793"/>
      <c r="OZC108" s="793"/>
      <c r="OZD108" s="793"/>
      <c r="OZE108" s="793"/>
      <c r="OZF108" s="793"/>
      <c r="OZG108" s="793"/>
      <c r="OZH108" s="793"/>
      <c r="OZI108" s="793"/>
      <c r="OZJ108" s="793"/>
      <c r="OZK108" s="793"/>
      <c r="OZL108" s="793"/>
      <c r="OZM108" s="793"/>
      <c r="OZN108" s="793"/>
      <c r="OZO108" s="793"/>
      <c r="OZP108" s="793"/>
      <c r="OZQ108" s="793"/>
      <c r="OZR108" s="793"/>
      <c r="OZS108" s="793"/>
      <c r="OZT108" s="793"/>
      <c r="OZU108" s="793"/>
      <c r="OZV108" s="793"/>
      <c r="OZW108" s="793"/>
      <c r="OZX108" s="793"/>
      <c r="OZY108" s="793"/>
      <c r="OZZ108" s="793"/>
      <c r="PAA108" s="793"/>
      <c r="PAB108" s="793"/>
      <c r="PAC108" s="793"/>
      <c r="PAD108" s="793"/>
      <c r="PAE108" s="793"/>
      <c r="PAF108" s="793"/>
      <c r="PAG108" s="793"/>
      <c r="PAH108" s="793"/>
      <c r="PAI108" s="793"/>
      <c r="PAJ108" s="793"/>
      <c r="PAK108" s="793"/>
      <c r="PAL108" s="793"/>
      <c r="PAM108" s="793"/>
      <c r="PAN108" s="793"/>
      <c r="PAO108" s="793"/>
      <c r="PAP108" s="793"/>
      <c r="PAQ108" s="793"/>
      <c r="PAR108" s="793"/>
      <c r="PAS108" s="793"/>
      <c r="PAT108" s="793"/>
      <c r="PAU108" s="793"/>
      <c r="PAV108" s="793"/>
      <c r="PAW108" s="793"/>
      <c r="PAX108" s="793"/>
      <c r="PAY108" s="793"/>
      <c r="PAZ108" s="793"/>
      <c r="PBA108" s="793"/>
      <c r="PBB108" s="793"/>
      <c r="PBC108" s="793"/>
      <c r="PBD108" s="793"/>
      <c r="PBE108" s="793"/>
      <c r="PBF108" s="793"/>
      <c r="PBG108" s="793"/>
      <c r="PBH108" s="793"/>
      <c r="PBI108" s="793"/>
      <c r="PBJ108" s="793"/>
      <c r="PBK108" s="793"/>
      <c r="PBL108" s="793"/>
      <c r="PBM108" s="793"/>
      <c r="PBN108" s="793"/>
      <c r="PBO108" s="793"/>
      <c r="PBP108" s="793"/>
      <c r="PBQ108" s="793"/>
      <c r="PBR108" s="793"/>
      <c r="PBS108" s="793"/>
      <c r="PBT108" s="793"/>
      <c r="PBU108" s="793"/>
      <c r="PBV108" s="793"/>
      <c r="PBW108" s="793"/>
      <c r="PBX108" s="793"/>
      <c r="PBY108" s="793"/>
      <c r="PBZ108" s="793"/>
      <c r="PCA108" s="793"/>
      <c r="PCB108" s="793"/>
      <c r="PCC108" s="793"/>
      <c r="PCD108" s="793"/>
      <c r="PCE108" s="793"/>
      <c r="PCF108" s="793"/>
      <c r="PCG108" s="793"/>
      <c r="PCH108" s="793"/>
      <c r="PCI108" s="793"/>
      <c r="PCJ108" s="793"/>
      <c r="PCK108" s="793"/>
      <c r="PCL108" s="793"/>
      <c r="PCM108" s="793"/>
      <c r="PCN108" s="793"/>
      <c r="PCO108" s="793"/>
      <c r="PCP108" s="793"/>
      <c r="PCQ108" s="793"/>
      <c r="PCR108" s="793"/>
      <c r="PCS108" s="793"/>
      <c r="PCT108" s="793"/>
      <c r="PCU108" s="793"/>
      <c r="PCV108" s="793"/>
      <c r="PCW108" s="793"/>
      <c r="PCX108" s="793"/>
      <c r="PCY108" s="793"/>
      <c r="PCZ108" s="793"/>
      <c r="PDA108" s="793"/>
      <c r="PDB108" s="793"/>
      <c r="PDC108" s="793"/>
      <c r="PDD108" s="793"/>
      <c r="PDE108" s="793"/>
      <c r="PDF108" s="793"/>
      <c r="PDG108" s="793"/>
      <c r="PDH108" s="793"/>
      <c r="PDI108" s="793"/>
      <c r="PDJ108" s="793"/>
      <c r="PDK108" s="793"/>
      <c r="PDL108" s="793"/>
      <c r="PDM108" s="793"/>
      <c r="PDN108" s="793"/>
      <c r="PDO108" s="793"/>
      <c r="PDP108" s="793"/>
      <c r="PDQ108" s="793"/>
      <c r="PDR108" s="793"/>
      <c r="PDS108" s="793"/>
      <c r="PDT108" s="793"/>
      <c r="PDU108" s="793"/>
      <c r="PDV108" s="793"/>
      <c r="PDW108" s="793"/>
      <c r="PDX108" s="793"/>
      <c r="PDY108" s="793"/>
      <c r="PDZ108" s="793"/>
      <c r="PEA108" s="793"/>
      <c r="PEB108" s="793"/>
      <c r="PEC108" s="793"/>
      <c r="PED108" s="793"/>
      <c r="PEE108" s="793"/>
      <c r="PEF108" s="793"/>
      <c r="PEG108" s="793"/>
      <c r="PEH108" s="793"/>
      <c r="PEI108" s="793"/>
      <c r="PEJ108" s="793"/>
      <c r="PEK108" s="793"/>
      <c r="PEL108" s="793"/>
      <c r="PEM108" s="793"/>
      <c r="PEN108" s="793"/>
      <c r="PEO108" s="793"/>
      <c r="PEP108" s="793"/>
      <c r="PEQ108" s="793"/>
      <c r="PER108" s="793"/>
      <c r="PES108" s="793"/>
      <c r="PET108" s="793"/>
      <c r="PEU108" s="793"/>
      <c r="PEV108" s="793"/>
      <c r="PEW108" s="793"/>
      <c r="PEX108" s="793"/>
      <c r="PEY108" s="793"/>
      <c r="PEZ108" s="793"/>
      <c r="PFA108" s="793"/>
      <c r="PFB108" s="793"/>
      <c r="PFC108" s="793"/>
      <c r="PFD108" s="793"/>
      <c r="PFE108" s="793"/>
      <c r="PFF108" s="793"/>
      <c r="PFG108" s="793"/>
      <c r="PFH108" s="793"/>
      <c r="PFI108" s="793"/>
      <c r="PFJ108" s="793"/>
      <c r="PFK108" s="793"/>
      <c r="PFL108" s="793"/>
      <c r="PFM108" s="793"/>
      <c r="PFN108" s="793"/>
      <c r="PFO108" s="793"/>
      <c r="PFP108" s="793"/>
      <c r="PFQ108" s="793"/>
      <c r="PFR108" s="793"/>
      <c r="PFS108" s="793"/>
      <c r="PFT108" s="793"/>
      <c r="PFU108" s="793"/>
      <c r="PFV108" s="793"/>
      <c r="PFW108" s="793"/>
      <c r="PFX108" s="793"/>
      <c r="PFY108" s="793"/>
      <c r="PFZ108" s="793"/>
      <c r="PGA108" s="793"/>
      <c r="PGB108" s="793"/>
      <c r="PGC108" s="793"/>
      <c r="PGD108" s="793"/>
      <c r="PGE108" s="793"/>
      <c r="PGF108" s="793"/>
      <c r="PGG108" s="793"/>
      <c r="PGH108" s="793"/>
      <c r="PGI108" s="793"/>
      <c r="PGJ108" s="793"/>
      <c r="PGK108" s="793"/>
      <c r="PGL108" s="793"/>
      <c r="PGM108" s="793"/>
      <c r="PGN108" s="793"/>
      <c r="PGO108" s="793"/>
      <c r="PGP108" s="793"/>
      <c r="PGQ108" s="793"/>
      <c r="PGR108" s="793"/>
      <c r="PGS108" s="793"/>
      <c r="PGT108" s="793"/>
      <c r="PGU108" s="793"/>
      <c r="PGV108" s="793"/>
      <c r="PGW108" s="793"/>
      <c r="PGX108" s="793"/>
      <c r="PGY108" s="793"/>
      <c r="PGZ108" s="793"/>
      <c r="PHA108" s="793"/>
      <c r="PHB108" s="793"/>
      <c r="PHC108" s="793"/>
      <c r="PHD108" s="793"/>
      <c r="PHE108" s="793"/>
      <c r="PHF108" s="793"/>
      <c r="PHG108" s="793"/>
      <c r="PHH108" s="793"/>
      <c r="PHI108" s="793"/>
      <c r="PHJ108" s="793"/>
      <c r="PHK108" s="793"/>
      <c r="PHL108" s="793"/>
      <c r="PHM108" s="793"/>
      <c r="PHN108" s="793"/>
      <c r="PHO108" s="793"/>
      <c r="PHP108" s="793"/>
      <c r="PHQ108" s="793"/>
      <c r="PHR108" s="793"/>
      <c r="PHS108" s="793"/>
      <c r="PHT108" s="793"/>
      <c r="PHU108" s="793"/>
      <c r="PHV108" s="793"/>
      <c r="PHW108" s="793"/>
      <c r="PHX108" s="793"/>
      <c r="PHY108" s="793"/>
      <c r="PHZ108" s="793"/>
      <c r="PIA108" s="793"/>
      <c r="PIB108" s="793"/>
      <c r="PIC108" s="793"/>
      <c r="PID108" s="793"/>
      <c r="PIE108" s="793"/>
      <c r="PIF108" s="793"/>
      <c r="PIG108" s="793"/>
      <c r="PIH108" s="793"/>
      <c r="PII108" s="793"/>
      <c r="PIJ108" s="793"/>
      <c r="PIK108" s="793"/>
      <c r="PIL108" s="793"/>
      <c r="PIM108" s="793"/>
      <c r="PIN108" s="793"/>
      <c r="PIO108" s="793"/>
      <c r="PIP108" s="793"/>
      <c r="PIQ108" s="793"/>
      <c r="PIR108" s="793"/>
      <c r="PIS108" s="793"/>
      <c r="PIT108" s="793"/>
      <c r="PIU108" s="793"/>
      <c r="PIV108" s="793"/>
      <c r="PIW108" s="793"/>
      <c r="PIX108" s="793"/>
      <c r="PIY108" s="793"/>
      <c r="PIZ108" s="793"/>
      <c r="PJA108" s="793"/>
      <c r="PJB108" s="793"/>
      <c r="PJC108" s="793"/>
      <c r="PJD108" s="793"/>
      <c r="PJE108" s="793"/>
      <c r="PJF108" s="793"/>
      <c r="PJG108" s="793"/>
      <c r="PJH108" s="793"/>
      <c r="PJI108" s="793"/>
      <c r="PJJ108" s="793"/>
      <c r="PJK108" s="793"/>
      <c r="PJL108" s="793"/>
      <c r="PJM108" s="793"/>
      <c r="PJN108" s="793"/>
      <c r="PJO108" s="793"/>
      <c r="PJP108" s="793"/>
      <c r="PJQ108" s="793"/>
      <c r="PJR108" s="793"/>
      <c r="PJS108" s="793"/>
      <c r="PJT108" s="793"/>
      <c r="PJU108" s="793"/>
      <c r="PJV108" s="793"/>
      <c r="PJW108" s="793"/>
      <c r="PJX108" s="793"/>
      <c r="PJY108" s="793"/>
      <c r="PJZ108" s="793"/>
      <c r="PKA108" s="793"/>
      <c r="PKB108" s="793"/>
      <c r="PKC108" s="793"/>
      <c r="PKD108" s="793"/>
      <c r="PKE108" s="793"/>
      <c r="PKF108" s="793"/>
      <c r="PKG108" s="793"/>
      <c r="PKH108" s="793"/>
      <c r="PKI108" s="793"/>
      <c r="PKJ108" s="793"/>
      <c r="PKK108" s="793"/>
      <c r="PKL108" s="793"/>
      <c r="PKM108" s="793"/>
      <c r="PKN108" s="793"/>
      <c r="PKO108" s="793"/>
      <c r="PKP108" s="793"/>
      <c r="PKQ108" s="793"/>
      <c r="PKR108" s="793"/>
      <c r="PKS108" s="793"/>
      <c r="PKT108" s="793"/>
      <c r="PKU108" s="793"/>
      <c r="PKV108" s="793"/>
      <c r="PKW108" s="793"/>
      <c r="PKX108" s="793"/>
      <c r="PKY108" s="793"/>
      <c r="PKZ108" s="793"/>
      <c r="PLA108" s="793"/>
      <c r="PLB108" s="793"/>
      <c r="PLC108" s="793"/>
      <c r="PLD108" s="793"/>
      <c r="PLE108" s="793"/>
      <c r="PLF108" s="793"/>
      <c r="PLG108" s="793"/>
      <c r="PLH108" s="793"/>
      <c r="PLI108" s="793"/>
      <c r="PLJ108" s="793"/>
      <c r="PLK108" s="793"/>
      <c r="PLL108" s="793"/>
      <c r="PLM108" s="793"/>
      <c r="PLN108" s="793"/>
      <c r="PLO108" s="793"/>
      <c r="PLP108" s="793"/>
      <c r="PLQ108" s="793"/>
      <c r="PLR108" s="793"/>
      <c r="PLS108" s="793"/>
      <c r="PLT108" s="793"/>
      <c r="PLU108" s="793"/>
      <c r="PLV108" s="793"/>
      <c r="PLW108" s="793"/>
      <c r="PLX108" s="793"/>
      <c r="PLY108" s="793"/>
      <c r="PLZ108" s="793"/>
      <c r="PMA108" s="793"/>
      <c r="PMB108" s="793"/>
      <c r="PMC108" s="793"/>
      <c r="PMD108" s="793"/>
      <c r="PME108" s="793"/>
      <c r="PMF108" s="793"/>
      <c r="PMG108" s="793"/>
      <c r="PMH108" s="793"/>
      <c r="PMI108" s="793"/>
      <c r="PMJ108" s="793"/>
      <c r="PMK108" s="793"/>
      <c r="PML108" s="793"/>
      <c r="PMM108" s="793"/>
      <c r="PMN108" s="793"/>
      <c r="PMO108" s="793"/>
      <c r="PMP108" s="793"/>
      <c r="PMQ108" s="793"/>
      <c r="PMR108" s="793"/>
      <c r="PMS108" s="793"/>
      <c r="PMT108" s="793"/>
      <c r="PMU108" s="793"/>
      <c r="PMV108" s="793"/>
      <c r="PMW108" s="793"/>
      <c r="PMX108" s="793"/>
      <c r="PMY108" s="793"/>
      <c r="PMZ108" s="793"/>
      <c r="PNA108" s="793"/>
      <c r="PNB108" s="793"/>
      <c r="PNC108" s="793"/>
      <c r="PND108" s="793"/>
      <c r="PNE108" s="793"/>
      <c r="PNF108" s="793"/>
      <c r="PNG108" s="793"/>
      <c r="PNH108" s="793"/>
      <c r="PNI108" s="793"/>
      <c r="PNJ108" s="793"/>
      <c r="PNK108" s="793"/>
      <c r="PNL108" s="793"/>
      <c r="PNM108" s="793"/>
      <c r="PNN108" s="793"/>
      <c r="PNO108" s="793"/>
      <c r="PNP108" s="793"/>
      <c r="PNQ108" s="793"/>
      <c r="PNR108" s="793"/>
      <c r="PNS108" s="793"/>
      <c r="PNT108" s="793"/>
      <c r="PNU108" s="793"/>
      <c r="PNV108" s="793"/>
      <c r="PNW108" s="793"/>
      <c r="PNX108" s="793"/>
      <c r="PNY108" s="793"/>
      <c r="PNZ108" s="793"/>
      <c r="POA108" s="793"/>
      <c r="POB108" s="793"/>
      <c r="POC108" s="793"/>
      <c r="POD108" s="793"/>
      <c r="POE108" s="793"/>
      <c r="POF108" s="793"/>
      <c r="POG108" s="793"/>
      <c r="POH108" s="793"/>
      <c r="POI108" s="793"/>
      <c r="POJ108" s="793"/>
      <c r="POK108" s="793"/>
      <c r="POL108" s="793"/>
      <c r="POM108" s="793"/>
      <c r="PON108" s="793"/>
      <c r="POO108" s="793"/>
      <c r="POP108" s="793"/>
      <c r="POQ108" s="793"/>
      <c r="POR108" s="793"/>
      <c r="POS108" s="793"/>
      <c r="POT108" s="793"/>
      <c r="POU108" s="793"/>
      <c r="POV108" s="793"/>
      <c r="POW108" s="793"/>
      <c r="POX108" s="793"/>
      <c r="POY108" s="793"/>
      <c r="POZ108" s="793"/>
      <c r="PPA108" s="793"/>
      <c r="PPB108" s="793"/>
      <c r="PPC108" s="793"/>
      <c r="PPD108" s="793"/>
      <c r="PPE108" s="793"/>
      <c r="PPF108" s="793"/>
      <c r="PPG108" s="793"/>
      <c r="PPH108" s="793"/>
      <c r="PPI108" s="793"/>
      <c r="PPJ108" s="793"/>
      <c r="PPK108" s="793"/>
      <c r="PPL108" s="793"/>
      <c r="PPM108" s="793"/>
      <c r="PPN108" s="793"/>
      <c r="PPO108" s="793"/>
      <c r="PPP108" s="793"/>
      <c r="PPQ108" s="793"/>
      <c r="PPR108" s="793"/>
      <c r="PPS108" s="793"/>
      <c r="PPT108" s="793"/>
      <c r="PPU108" s="793"/>
      <c r="PPV108" s="793"/>
      <c r="PPW108" s="793"/>
      <c r="PPX108" s="793"/>
      <c r="PPY108" s="793"/>
      <c r="PPZ108" s="793"/>
      <c r="PQA108" s="793"/>
      <c r="PQB108" s="793"/>
      <c r="PQC108" s="793"/>
      <c r="PQD108" s="793"/>
      <c r="PQE108" s="793"/>
      <c r="PQF108" s="793"/>
      <c r="PQG108" s="793"/>
      <c r="PQH108" s="793"/>
      <c r="PQI108" s="793"/>
      <c r="PQJ108" s="793"/>
      <c r="PQK108" s="793"/>
      <c r="PQL108" s="793"/>
      <c r="PQM108" s="793"/>
      <c r="PQN108" s="793"/>
      <c r="PQO108" s="793"/>
      <c r="PQP108" s="793"/>
      <c r="PQQ108" s="793"/>
      <c r="PQR108" s="793"/>
      <c r="PQS108" s="793"/>
      <c r="PQT108" s="793"/>
      <c r="PQU108" s="793"/>
      <c r="PQV108" s="793"/>
      <c r="PQW108" s="793"/>
      <c r="PQX108" s="793"/>
      <c r="PQY108" s="793"/>
      <c r="PQZ108" s="793"/>
      <c r="PRA108" s="793"/>
      <c r="PRB108" s="793"/>
      <c r="PRC108" s="793"/>
      <c r="PRD108" s="793"/>
      <c r="PRE108" s="793"/>
      <c r="PRF108" s="793"/>
      <c r="PRG108" s="793"/>
      <c r="PRH108" s="793"/>
      <c r="PRI108" s="793"/>
      <c r="PRJ108" s="793"/>
      <c r="PRK108" s="793"/>
      <c r="PRL108" s="793"/>
      <c r="PRM108" s="793"/>
      <c r="PRN108" s="793"/>
      <c r="PRO108" s="793"/>
      <c r="PRP108" s="793"/>
      <c r="PRQ108" s="793"/>
      <c r="PRR108" s="793"/>
      <c r="PRS108" s="793"/>
      <c r="PRT108" s="793"/>
      <c r="PRU108" s="793"/>
      <c r="PRV108" s="793"/>
      <c r="PRW108" s="793"/>
      <c r="PRX108" s="793"/>
      <c r="PRY108" s="793"/>
      <c r="PRZ108" s="793"/>
      <c r="PSA108" s="793"/>
      <c r="PSB108" s="793"/>
      <c r="PSC108" s="793"/>
      <c r="PSD108" s="793"/>
      <c r="PSE108" s="793"/>
      <c r="PSF108" s="793"/>
      <c r="PSG108" s="793"/>
      <c r="PSH108" s="793"/>
      <c r="PSI108" s="793"/>
      <c r="PSJ108" s="793"/>
      <c r="PSK108" s="793"/>
      <c r="PSL108" s="793"/>
      <c r="PSM108" s="793"/>
      <c r="PSN108" s="793"/>
      <c r="PSO108" s="793"/>
      <c r="PSP108" s="793"/>
      <c r="PSQ108" s="793"/>
      <c r="PSR108" s="793"/>
      <c r="PSS108" s="793"/>
      <c r="PST108" s="793"/>
      <c r="PSU108" s="793"/>
      <c r="PSV108" s="793"/>
      <c r="PSW108" s="793"/>
      <c r="PSX108" s="793"/>
      <c r="PSY108" s="793"/>
      <c r="PSZ108" s="793"/>
      <c r="PTA108" s="793"/>
      <c r="PTB108" s="793"/>
      <c r="PTC108" s="793"/>
      <c r="PTD108" s="793"/>
      <c r="PTE108" s="793"/>
      <c r="PTF108" s="793"/>
      <c r="PTG108" s="793"/>
      <c r="PTH108" s="793"/>
      <c r="PTI108" s="793"/>
      <c r="PTJ108" s="793"/>
      <c r="PTK108" s="793"/>
      <c r="PTL108" s="793"/>
      <c r="PTM108" s="793"/>
      <c r="PTN108" s="793"/>
      <c r="PTO108" s="793"/>
      <c r="PTP108" s="793"/>
      <c r="PTQ108" s="793"/>
      <c r="PTR108" s="793"/>
      <c r="PTS108" s="793"/>
      <c r="PTT108" s="793"/>
      <c r="PTU108" s="793"/>
      <c r="PTV108" s="793"/>
      <c r="PTW108" s="793"/>
      <c r="PTX108" s="793"/>
      <c r="PTY108" s="793"/>
      <c r="PTZ108" s="793"/>
      <c r="PUA108" s="793"/>
      <c r="PUB108" s="793"/>
      <c r="PUC108" s="793"/>
      <c r="PUD108" s="793"/>
      <c r="PUE108" s="793"/>
      <c r="PUF108" s="793"/>
      <c r="PUG108" s="793"/>
      <c r="PUH108" s="793"/>
      <c r="PUI108" s="793"/>
      <c r="PUJ108" s="793"/>
      <c r="PUK108" s="793"/>
      <c r="PUL108" s="793"/>
      <c r="PUM108" s="793"/>
      <c r="PUN108" s="793"/>
      <c r="PUO108" s="793"/>
      <c r="PUP108" s="793"/>
      <c r="PUQ108" s="793"/>
      <c r="PUR108" s="793"/>
      <c r="PUS108" s="793"/>
      <c r="PUT108" s="793"/>
      <c r="PUU108" s="793"/>
      <c r="PUV108" s="793"/>
      <c r="PUW108" s="793"/>
      <c r="PUX108" s="793"/>
      <c r="PUY108" s="793"/>
      <c r="PUZ108" s="793"/>
      <c r="PVA108" s="793"/>
      <c r="PVB108" s="793"/>
      <c r="PVC108" s="793"/>
      <c r="PVD108" s="793"/>
      <c r="PVE108" s="793"/>
      <c r="PVF108" s="793"/>
      <c r="PVG108" s="793"/>
      <c r="PVH108" s="793"/>
      <c r="PVI108" s="793"/>
      <c r="PVJ108" s="793"/>
      <c r="PVK108" s="793"/>
      <c r="PVL108" s="793"/>
      <c r="PVM108" s="793"/>
      <c r="PVN108" s="793"/>
      <c r="PVO108" s="793"/>
      <c r="PVP108" s="793"/>
      <c r="PVQ108" s="793"/>
      <c r="PVR108" s="793"/>
      <c r="PVS108" s="793"/>
      <c r="PVT108" s="793"/>
      <c r="PVU108" s="793"/>
      <c r="PVV108" s="793"/>
      <c r="PVW108" s="793"/>
      <c r="PVX108" s="793"/>
      <c r="PVY108" s="793"/>
      <c r="PVZ108" s="793"/>
      <c r="PWA108" s="793"/>
      <c r="PWB108" s="793"/>
      <c r="PWC108" s="793"/>
      <c r="PWD108" s="793"/>
      <c r="PWE108" s="793"/>
      <c r="PWF108" s="793"/>
      <c r="PWG108" s="793"/>
      <c r="PWH108" s="793"/>
      <c r="PWI108" s="793"/>
      <c r="PWJ108" s="793"/>
      <c r="PWK108" s="793"/>
      <c r="PWL108" s="793"/>
      <c r="PWM108" s="793"/>
      <c r="PWN108" s="793"/>
      <c r="PWO108" s="793"/>
      <c r="PWP108" s="793"/>
      <c r="PWQ108" s="793"/>
      <c r="PWR108" s="793"/>
      <c r="PWS108" s="793"/>
      <c r="PWT108" s="793"/>
      <c r="PWU108" s="793"/>
      <c r="PWV108" s="793"/>
      <c r="PWW108" s="793"/>
      <c r="PWX108" s="793"/>
      <c r="PWY108" s="793"/>
      <c r="PWZ108" s="793"/>
      <c r="PXA108" s="793"/>
      <c r="PXB108" s="793"/>
      <c r="PXC108" s="793"/>
      <c r="PXD108" s="793"/>
      <c r="PXE108" s="793"/>
      <c r="PXF108" s="793"/>
      <c r="PXG108" s="793"/>
      <c r="PXH108" s="793"/>
      <c r="PXI108" s="793"/>
      <c r="PXJ108" s="793"/>
      <c r="PXK108" s="793"/>
      <c r="PXL108" s="793"/>
      <c r="PXM108" s="793"/>
      <c r="PXN108" s="793"/>
      <c r="PXO108" s="793"/>
      <c r="PXP108" s="793"/>
      <c r="PXQ108" s="793"/>
      <c r="PXR108" s="793"/>
      <c r="PXS108" s="793"/>
      <c r="PXT108" s="793"/>
      <c r="PXU108" s="793"/>
      <c r="PXV108" s="793"/>
      <c r="PXW108" s="793"/>
      <c r="PXX108" s="793"/>
      <c r="PXY108" s="793"/>
      <c r="PXZ108" s="793"/>
      <c r="PYA108" s="793"/>
      <c r="PYB108" s="793"/>
      <c r="PYC108" s="793"/>
      <c r="PYD108" s="793"/>
      <c r="PYE108" s="793"/>
      <c r="PYF108" s="793"/>
      <c r="PYG108" s="793"/>
      <c r="PYH108" s="793"/>
      <c r="PYI108" s="793"/>
      <c r="PYJ108" s="793"/>
      <c r="PYK108" s="793"/>
      <c r="PYL108" s="793"/>
      <c r="PYM108" s="793"/>
      <c r="PYN108" s="793"/>
      <c r="PYO108" s="793"/>
      <c r="PYP108" s="793"/>
      <c r="PYQ108" s="793"/>
      <c r="PYR108" s="793"/>
      <c r="PYS108" s="793"/>
      <c r="PYT108" s="793"/>
      <c r="PYU108" s="793"/>
      <c r="PYV108" s="793"/>
      <c r="PYW108" s="793"/>
      <c r="PYX108" s="793"/>
      <c r="PYY108" s="793"/>
      <c r="PYZ108" s="793"/>
      <c r="PZA108" s="793"/>
      <c r="PZB108" s="793"/>
      <c r="PZC108" s="793"/>
      <c r="PZD108" s="793"/>
      <c r="PZE108" s="793"/>
      <c r="PZF108" s="793"/>
      <c r="PZG108" s="793"/>
      <c r="PZH108" s="793"/>
      <c r="PZI108" s="793"/>
      <c r="PZJ108" s="793"/>
      <c r="PZK108" s="793"/>
      <c r="PZL108" s="793"/>
      <c r="PZM108" s="793"/>
      <c r="PZN108" s="793"/>
      <c r="PZO108" s="793"/>
      <c r="PZP108" s="793"/>
      <c r="PZQ108" s="793"/>
      <c r="PZR108" s="793"/>
      <c r="PZS108" s="793"/>
      <c r="PZT108" s="793"/>
      <c r="PZU108" s="793"/>
      <c r="PZV108" s="793"/>
      <c r="PZW108" s="793"/>
      <c r="PZX108" s="793"/>
      <c r="PZY108" s="793"/>
      <c r="PZZ108" s="793"/>
      <c r="QAA108" s="793"/>
      <c r="QAB108" s="793"/>
      <c r="QAC108" s="793"/>
      <c r="QAD108" s="793"/>
      <c r="QAE108" s="793"/>
      <c r="QAF108" s="793"/>
      <c r="QAG108" s="793"/>
      <c r="QAH108" s="793"/>
      <c r="QAI108" s="793"/>
      <c r="QAJ108" s="793"/>
      <c r="QAK108" s="793"/>
      <c r="QAL108" s="793"/>
      <c r="QAM108" s="793"/>
      <c r="QAN108" s="793"/>
      <c r="QAO108" s="793"/>
      <c r="QAP108" s="793"/>
      <c r="QAQ108" s="793"/>
      <c r="QAR108" s="793"/>
      <c r="QAS108" s="793"/>
      <c r="QAT108" s="793"/>
      <c r="QAU108" s="793"/>
      <c r="QAV108" s="793"/>
      <c r="QAW108" s="793"/>
      <c r="QAX108" s="793"/>
      <c r="QAY108" s="793"/>
      <c r="QAZ108" s="793"/>
      <c r="QBA108" s="793"/>
      <c r="QBB108" s="793"/>
      <c r="QBC108" s="793"/>
      <c r="QBD108" s="793"/>
      <c r="QBE108" s="793"/>
      <c r="QBF108" s="793"/>
      <c r="QBG108" s="793"/>
      <c r="QBH108" s="793"/>
      <c r="QBI108" s="793"/>
      <c r="QBJ108" s="793"/>
      <c r="QBK108" s="793"/>
      <c r="QBL108" s="793"/>
      <c r="QBM108" s="793"/>
      <c r="QBN108" s="793"/>
      <c r="QBO108" s="793"/>
      <c r="QBP108" s="793"/>
      <c r="QBQ108" s="793"/>
      <c r="QBR108" s="793"/>
      <c r="QBS108" s="793"/>
      <c r="QBT108" s="793"/>
      <c r="QBU108" s="793"/>
      <c r="QBV108" s="793"/>
      <c r="QBW108" s="793"/>
      <c r="QBX108" s="793"/>
      <c r="QBY108" s="793"/>
      <c r="QBZ108" s="793"/>
      <c r="QCA108" s="793"/>
      <c r="QCB108" s="793"/>
      <c r="QCC108" s="793"/>
      <c r="QCD108" s="793"/>
      <c r="QCE108" s="793"/>
      <c r="QCF108" s="793"/>
      <c r="QCG108" s="793"/>
      <c r="QCH108" s="793"/>
      <c r="QCI108" s="793"/>
      <c r="QCJ108" s="793"/>
      <c r="QCK108" s="793"/>
      <c r="QCL108" s="793"/>
      <c r="QCM108" s="793"/>
      <c r="QCN108" s="793"/>
      <c r="QCO108" s="793"/>
      <c r="QCP108" s="793"/>
      <c r="QCQ108" s="793"/>
      <c r="QCR108" s="793"/>
      <c r="QCS108" s="793"/>
      <c r="QCT108" s="793"/>
      <c r="QCU108" s="793"/>
      <c r="QCV108" s="793"/>
      <c r="QCW108" s="793"/>
      <c r="QCX108" s="793"/>
      <c r="QCY108" s="793"/>
      <c r="QCZ108" s="793"/>
      <c r="QDA108" s="793"/>
      <c r="QDB108" s="793"/>
      <c r="QDC108" s="793"/>
      <c r="QDD108" s="793"/>
      <c r="QDE108" s="793"/>
      <c r="QDF108" s="793"/>
      <c r="QDG108" s="793"/>
      <c r="QDH108" s="793"/>
      <c r="QDI108" s="793"/>
      <c r="QDJ108" s="793"/>
      <c r="QDK108" s="793"/>
      <c r="QDL108" s="793"/>
      <c r="QDM108" s="793"/>
      <c r="QDN108" s="793"/>
      <c r="QDO108" s="793"/>
      <c r="QDP108" s="793"/>
      <c r="QDQ108" s="793"/>
      <c r="QDR108" s="793"/>
      <c r="QDS108" s="793"/>
      <c r="QDT108" s="793"/>
      <c r="QDU108" s="793"/>
      <c r="QDV108" s="793"/>
      <c r="QDW108" s="793"/>
      <c r="QDX108" s="793"/>
      <c r="QDY108" s="793"/>
      <c r="QDZ108" s="793"/>
      <c r="QEA108" s="793"/>
      <c r="QEB108" s="793"/>
      <c r="QEC108" s="793"/>
      <c r="QED108" s="793"/>
      <c r="QEE108" s="793"/>
      <c r="QEF108" s="793"/>
      <c r="QEG108" s="793"/>
      <c r="QEH108" s="793"/>
      <c r="QEI108" s="793"/>
      <c r="QEJ108" s="793"/>
      <c r="QEK108" s="793"/>
      <c r="QEL108" s="793"/>
      <c r="QEM108" s="793"/>
      <c r="QEN108" s="793"/>
      <c r="QEO108" s="793"/>
      <c r="QEP108" s="793"/>
      <c r="QEQ108" s="793"/>
      <c r="QER108" s="793"/>
      <c r="QES108" s="793"/>
      <c r="QET108" s="793"/>
      <c r="QEU108" s="793"/>
      <c r="QEV108" s="793"/>
      <c r="QEW108" s="793"/>
      <c r="QEX108" s="793"/>
      <c r="QEY108" s="793"/>
      <c r="QEZ108" s="793"/>
      <c r="QFA108" s="793"/>
      <c r="QFB108" s="793"/>
      <c r="QFC108" s="793"/>
      <c r="QFD108" s="793"/>
      <c r="QFE108" s="793"/>
      <c r="QFF108" s="793"/>
      <c r="QFG108" s="793"/>
      <c r="QFH108" s="793"/>
      <c r="QFI108" s="793"/>
      <c r="QFJ108" s="793"/>
      <c r="QFK108" s="793"/>
      <c r="QFL108" s="793"/>
      <c r="QFM108" s="793"/>
      <c r="QFN108" s="793"/>
      <c r="QFO108" s="793"/>
      <c r="QFP108" s="793"/>
      <c r="QFQ108" s="793"/>
      <c r="QFR108" s="793"/>
      <c r="QFS108" s="793"/>
      <c r="QFT108" s="793"/>
      <c r="QFU108" s="793"/>
      <c r="QFV108" s="793"/>
      <c r="QFW108" s="793"/>
      <c r="QFX108" s="793"/>
      <c r="QFY108" s="793"/>
      <c r="QFZ108" s="793"/>
      <c r="QGA108" s="793"/>
      <c r="QGB108" s="793"/>
      <c r="QGC108" s="793"/>
      <c r="QGD108" s="793"/>
      <c r="QGE108" s="793"/>
      <c r="QGF108" s="793"/>
      <c r="QGG108" s="793"/>
      <c r="QGH108" s="793"/>
      <c r="QGI108" s="793"/>
      <c r="QGJ108" s="793"/>
      <c r="QGK108" s="793"/>
      <c r="QGL108" s="793"/>
      <c r="QGM108" s="793"/>
      <c r="QGN108" s="793"/>
      <c r="QGO108" s="793"/>
      <c r="QGP108" s="793"/>
      <c r="QGQ108" s="793"/>
      <c r="QGR108" s="793"/>
      <c r="QGS108" s="793"/>
      <c r="QGT108" s="793"/>
      <c r="QGU108" s="793"/>
      <c r="QGV108" s="793"/>
      <c r="QGW108" s="793"/>
      <c r="QGX108" s="793"/>
      <c r="QGY108" s="793"/>
      <c r="QGZ108" s="793"/>
      <c r="QHA108" s="793"/>
      <c r="QHB108" s="793"/>
      <c r="QHC108" s="793"/>
      <c r="QHD108" s="793"/>
      <c r="QHE108" s="793"/>
      <c r="QHF108" s="793"/>
      <c r="QHG108" s="793"/>
      <c r="QHH108" s="793"/>
      <c r="QHI108" s="793"/>
      <c r="QHJ108" s="793"/>
      <c r="QHK108" s="793"/>
      <c r="QHL108" s="793"/>
      <c r="QHM108" s="793"/>
      <c r="QHN108" s="793"/>
      <c r="QHO108" s="793"/>
      <c r="QHP108" s="793"/>
      <c r="QHQ108" s="793"/>
      <c r="QHR108" s="793"/>
      <c r="QHS108" s="793"/>
      <c r="QHT108" s="793"/>
      <c r="QHU108" s="793"/>
      <c r="QHV108" s="793"/>
      <c r="QHW108" s="793"/>
      <c r="QHX108" s="793"/>
      <c r="QHY108" s="793"/>
      <c r="QHZ108" s="793"/>
      <c r="QIA108" s="793"/>
      <c r="QIB108" s="793"/>
      <c r="QIC108" s="793"/>
      <c r="QID108" s="793"/>
      <c r="QIE108" s="793"/>
      <c r="QIF108" s="793"/>
      <c r="QIG108" s="793"/>
      <c r="QIH108" s="793"/>
      <c r="QII108" s="793"/>
      <c r="QIJ108" s="793"/>
      <c r="QIK108" s="793"/>
      <c r="QIL108" s="793"/>
      <c r="QIM108" s="793"/>
      <c r="QIN108" s="793"/>
      <c r="QIO108" s="793"/>
      <c r="QIP108" s="793"/>
      <c r="QIQ108" s="793"/>
      <c r="QIR108" s="793"/>
      <c r="QIS108" s="793"/>
      <c r="QIT108" s="793"/>
      <c r="QIU108" s="793"/>
      <c r="QIV108" s="793"/>
      <c r="QIW108" s="793"/>
      <c r="QIX108" s="793"/>
      <c r="QIY108" s="793"/>
      <c r="QIZ108" s="793"/>
      <c r="QJA108" s="793"/>
      <c r="QJB108" s="793"/>
      <c r="QJC108" s="793"/>
      <c r="QJD108" s="793"/>
      <c r="QJE108" s="793"/>
      <c r="QJF108" s="793"/>
      <c r="QJG108" s="793"/>
      <c r="QJH108" s="793"/>
      <c r="QJI108" s="793"/>
      <c r="QJJ108" s="793"/>
      <c r="QJK108" s="793"/>
      <c r="QJL108" s="793"/>
      <c r="QJM108" s="793"/>
      <c r="QJN108" s="793"/>
      <c r="QJO108" s="793"/>
      <c r="QJP108" s="793"/>
      <c r="QJQ108" s="793"/>
      <c r="QJR108" s="793"/>
      <c r="QJS108" s="793"/>
      <c r="QJT108" s="793"/>
      <c r="QJU108" s="793"/>
      <c r="QJV108" s="793"/>
      <c r="QJW108" s="793"/>
      <c r="QJX108" s="793"/>
      <c r="QJY108" s="793"/>
      <c r="QJZ108" s="793"/>
      <c r="QKA108" s="793"/>
      <c r="QKB108" s="793"/>
      <c r="QKC108" s="793"/>
      <c r="QKD108" s="793"/>
      <c r="QKE108" s="793"/>
      <c r="QKF108" s="793"/>
      <c r="QKG108" s="793"/>
      <c r="QKH108" s="793"/>
      <c r="QKI108" s="793"/>
      <c r="QKJ108" s="793"/>
      <c r="QKK108" s="793"/>
      <c r="QKL108" s="793"/>
      <c r="QKM108" s="793"/>
      <c r="QKN108" s="793"/>
      <c r="QKO108" s="793"/>
      <c r="QKP108" s="793"/>
      <c r="QKQ108" s="793"/>
      <c r="QKR108" s="793"/>
      <c r="QKS108" s="793"/>
      <c r="QKT108" s="793"/>
      <c r="QKU108" s="793"/>
      <c r="QKV108" s="793"/>
      <c r="QKW108" s="793"/>
      <c r="QKX108" s="793"/>
      <c r="QKY108" s="793"/>
      <c r="QKZ108" s="793"/>
      <c r="QLA108" s="793"/>
      <c r="QLB108" s="793"/>
      <c r="QLC108" s="793"/>
      <c r="QLD108" s="793"/>
      <c r="QLE108" s="793"/>
      <c r="QLF108" s="793"/>
      <c r="QLG108" s="793"/>
      <c r="QLH108" s="793"/>
      <c r="QLI108" s="793"/>
      <c r="QLJ108" s="793"/>
      <c r="QLK108" s="793"/>
      <c r="QLL108" s="793"/>
      <c r="QLM108" s="793"/>
      <c r="QLN108" s="793"/>
      <c r="QLO108" s="793"/>
      <c r="QLP108" s="793"/>
      <c r="QLQ108" s="793"/>
      <c r="QLR108" s="793"/>
      <c r="QLS108" s="793"/>
      <c r="QLT108" s="793"/>
      <c r="QLU108" s="793"/>
      <c r="QLV108" s="793"/>
      <c r="QLW108" s="793"/>
      <c r="QLX108" s="793"/>
      <c r="QLY108" s="793"/>
      <c r="QLZ108" s="793"/>
      <c r="QMA108" s="793"/>
      <c r="QMB108" s="793"/>
      <c r="QMC108" s="793"/>
      <c r="QMD108" s="793"/>
      <c r="QME108" s="793"/>
      <c r="QMF108" s="793"/>
      <c r="QMG108" s="793"/>
      <c r="QMH108" s="793"/>
      <c r="QMI108" s="793"/>
      <c r="QMJ108" s="793"/>
      <c r="QMK108" s="793"/>
      <c r="QML108" s="793"/>
      <c r="QMM108" s="793"/>
      <c r="QMN108" s="793"/>
      <c r="QMO108" s="793"/>
      <c r="QMP108" s="793"/>
      <c r="QMQ108" s="793"/>
      <c r="QMR108" s="793"/>
      <c r="QMS108" s="793"/>
      <c r="QMT108" s="793"/>
      <c r="QMU108" s="793"/>
      <c r="QMV108" s="793"/>
      <c r="QMW108" s="793"/>
      <c r="QMX108" s="793"/>
      <c r="QMY108" s="793"/>
      <c r="QMZ108" s="793"/>
      <c r="QNA108" s="793"/>
      <c r="QNB108" s="793"/>
      <c r="QNC108" s="793"/>
      <c r="QND108" s="793"/>
      <c r="QNE108" s="793"/>
      <c r="QNF108" s="793"/>
      <c r="QNG108" s="793"/>
      <c r="QNH108" s="793"/>
      <c r="QNI108" s="793"/>
      <c r="QNJ108" s="793"/>
      <c r="QNK108" s="793"/>
      <c r="QNL108" s="793"/>
      <c r="QNM108" s="793"/>
      <c r="QNN108" s="793"/>
      <c r="QNO108" s="793"/>
      <c r="QNP108" s="793"/>
      <c r="QNQ108" s="793"/>
      <c r="QNR108" s="793"/>
      <c r="QNS108" s="793"/>
      <c r="QNT108" s="793"/>
      <c r="QNU108" s="793"/>
      <c r="QNV108" s="793"/>
      <c r="QNW108" s="793"/>
      <c r="QNX108" s="793"/>
      <c r="QNY108" s="793"/>
      <c r="QNZ108" s="793"/>
      <c r="QOA108" s="793"/>
      <c r="QOB108" s="793"/>
      <c r="QOC108" s="793"/>
      <c r="QOD108" s="793"/>
      <c r="QOE108" s="793"/>
      <c r="QOF108" s="793"/>
      <c r="QOG108" s="793"/>
      <c r="QOH108" s="793"/>
      <c r="QOI108" s="793"/>
      <c r="QOJ108" s="793"/>
      <c r="QOK108" s="793"/>
      <c r="QOL108" s="793"/>
      <c r="QOM108" s="793"/>
      <c r="QON108" s="793"/>
      <c r="QOO108" s="793"/>
      <c r="QOP108" s="793"/>
      <c r="QOQ108" s="793"/>
      <c r="QOR108" s="793"/>
      <c r="QOS108" s="793"/>
      <c r="QOT108" s="793"/>
      <c r="QOU108" s="793"/>
      <c r="QOV108" s="793"/>
      <c r="QOW108" s="793"/>
      <c r="QOX108" s="793"/>
      <c r="QOY108" s="793"/>
      <c r="QOZ108" s="793"/>
      <c r="QPA108" s="793"/>
      <c r="QPB108" s="793"/>
      <c r="QPC108" s="793"/>
      <c r="QPD108" s="793"/>
      <c r="QPE108" s="793"/>
      <c r="QPF108" s="793"/>
      <c r="QPG108" s="793"/>
      <c r="QPH108" s="793"/>
      <c r="QPI108" s="793"/>
      <c r="QPJ108" s="793"/>
      <c r="QPK108" s="793"/>
      <c r="QPL108" s="793"/>
      <c r="QPM108" s="793"/>
      <c r="QPN108" s="793"/>
      <c r="QPO108" s="793"/>
      <c r="QPP108" s="793"/>
      <c r="QPQ108" s="793"/>
      <c r="QPR108" s="793"/>
      <c r="QPS108" s="793"/>
      <c r="QPT108" s="793"/>
      <c r="QPU108" s="793"/>
      <c r="QPV108" s="793"/>
      <c r="QPW108" s="793"/>
      <c r="QPX108" s="793"/>
      <c r="QPY108" s="793"/>
      <c r="QPZ108" s="793"/>
      <c r="QQA108" s="793"/>
      <c r="QQB108" s="793"/>
      <c r="QQC108" s="793"/>
      <c r="QQD108" s="793"/>
      <c r="QQE108" s="793"/>
      <c r="QQF108" s="793"/>
      <c r="QQG108" s="793"/>
      <c r="QQH108" s="793"/>
      <c r="QQI108" s="793"/>
      <c r="QQJ108" s="793"/>
      <c r="QQK108" s="793"/>
      <c r="QQL108" s="793"/>
      <c r="QQM108" s="793"/>
      <c r="QQN108" s="793"/>
      <c r="QQO108" s="793"/>
      <c r="QQP108" s="793"/>
      <c r="QQQ108" s="793"/>
      <c r="QQR108" s="793"/>
      <c r="QQS108" s="793"/>
      <c r="QQT108" s="793"/>
      <c r="QQU108" s="793"/>
      <c r="QQV108" s="793"/>
      <c r="QQW108" s="793"/>
      <c r="QQX108" s="793"/>
      <c r="QQY108" s="793"/>
      <c r="QQZ108" s="793"/>
      <c r="QRA108" s="793"/>
      <c r="QRB108" s="793"/>
      <c r="QRC108" s="793"/>
      <c r="QRD108" s="793"/>
      <c r="QRE108" s="793"/>
      <c r="QRF108" s="793"/>
      <c r="QRG108" s="793"/>
      <c r="QRH108" s="793"/>
      <c r="QRI108" s="793"/>
      <c r="QRJ108" s="793"/>
      <c r="QRK108" s="793"/>
      <c r="QRL108" s="793"/>
      <c r="QRM108" s="793"/>
      <c r="QRN108" s="793"/>
      <c r="QRO108" s="793"/>
      <c r="QRP108" s="793"/>
      <c r="QRQ108" s="793"/>
      <c r="QRR108" s="793"/>
      <c r="QRS108" s="793"/>
      <c r="QRT108" s="793"/>
      <c r="QRU108" s="793"/>
      <c r="QRV108" s="793"/>
      <c r="QRW108" s="793"/>
      <c r="QRX108" s="793"/>
      <c r="QRY108" s="793"/>
      <c r="QRZ108" s="793"/>
      <c r="QSA108" s="793"/>
      <c r="QSB108" s="793"/>
      <c r="QSC108" s="793"/>
      <c r="QSD108" s="793"/>
      <c r="QSE108" s="793"/>
      <c r="QSF108" s="793"/>
      <c r="QSG108" s="793"/>
      <c r="QSH108" s="793"/>
      <c r="QSI108" s="793"/>
      <c r="QSJ108" s="793"/>
      <c r="QSK108" s="793"/>
      <c r="QSL108" s="793"/>
      <c r="QSM108" s="793"/>
      <c r="QSN108" s="793"/>
      <c r="QSO108" s="793"/>
      <c r="QSP108" s="793"/>
      <c r="QSQ108" s="793"/>
      <c r="QSR108" s="793"/>
      <c r="QSS108" s="793"/>
      <c r="QST108" s="793"/>
      <c r="QSU108" s="793"/>
      <c r="QSV108" s="793"/>
      <c r="QSW108" s="793"/>
      <c r="QSX108" s="793"/>
      <c r="QSY108" s="793"/>
      <c r="QSZ108" s="793"/>
      <c r="QTA108" s="793"/>
      <c r="QTB108" s="793"/>
      <c r="QTC108" s="793"/>
      <c r="QTD108" s="793"/>
      <c r="QTE108" s="793"/>
      <c r="QTF108" s="793"/>
      <c r="QTG108" s="793"/>
      <c r="QTH108" s="793"/>
      <c r="QTI108" s="793"/>
      <c r="QTJ108" s="793"/>
      <c r="QTK108" s="793"/>
      <c r="QTL108" s="793"/>
      <c r="QTM108" s="793"/>
      <c r="QTN108" s="793"/>
      <c r="QTO108" s="793"/>
      <c r="QTP108" s="793"/>
      <c r="QTQ108" s="793"/>
      <c r="QTR108" s="793"/>
      <c r="QTS108" s="793"/>
      <c r="QTT108" s="793"/>
      <c r="QTU108" s="793"/>
      <c r="QTV108" s="793"/>
      <c r="QTW108" s="793"/>
      <c r="QTX108" s="793"/>
      <c r="QTY108" s="793"/>
      <c r="QTZ108" s="793"/>
      <c r="QUA108" s="793"/>
      <c r="QUB108" s="793"/>
      <c r="QUC108" s="793"/>
      <c r="QUD108" s="793"/>
      <c r="QUE108" s="793"/>
      <c r="QUF108" s="793"/>
      <c r="QUG108" s="793"/>
      <c r="QUH108" s="793"/>
      <c r="QUI108" s="793"/>
      <c r="QUJ108" s="793"/>
      <c r="QUK108" s="793"/>
      <c r="QUL108" s="793"/>
      <c r="QUM108" s="793"/>
      <c r="QUN108" s="793"/>
      <c r="QUO108" s="793"/>
      <c r="QUP108" s="793"/>
      <c r="QUQ108" s="793"/>
      <c r="QUR108" s="793"/>
      <c r="QUS108" s="793"/>
      <c r="QUT108" s="793"/>
      <c r="QUU108" s="793"/>
      <c r="QUV108" s="793"/>
      <c r="QUW108" s="793"/>
      <c r="QUX108" s="793"/>
      <c r="QUY108" s="793"/>
      <c r="QUZ108" s="793"/>
      <c r="QVA108" s="793"/>
      <c r="QVB108" s="793"/>
      <c r="QVC108" s="793"/>
      <c r="QVD108" s="793"/>
      <c r="QVE108" s="793"/>
      <c r="QVF108" s="793"/>
      <c r="QVG108" s="793"/>
      <c r="QVH108" s="793"/>
      <c r="QVI108" s="793"/>
      <c r="QVJ108" s="793"/>
      <c r="QVK108" s="793"/>
      <c r="QVL108" s="793"/>
      <c r="QVM108" s="793"/>
      <c r="QVN108" s="793"/>
      <c r="QVO108" s="793"/>
      <c r="QVP108" s="793"/>
      <c r="QVQ108" s="793"/>
      <c r="QVR108" s="793"/>
      <c r="QVS108" s="793"/>
      <c r="QVT108" s="793"/>
      <c r="QVU108" s="793"/>
      <c r="QVV108" s="793"/>
      <c r="QVW108" s="793"/>
      <c r="QVX108" s="793"/>
      <c r="QVY108" s="793"/>
      <c r="QVZ108" s="793"/>
      <c r="QWA108" s="793"/>
      <c r="QWB108" s="793"/>
      <c r="QWC108" s="793"/>
      <c r="QWD108" s="793"/>
      <c r="QWE108" s="793"/>
      <c r="QWF108" s="793"/>
      <c r="QWG108" s="793"/>
      <c r="QWH108" s="793"/>
      <c r="QWI108" s="793"/>
      <c r="QWJ108" s="793"/>
      <c r="QWK108" s="793"/>
      <c r="QWL108" s="793"/>
      <c r="QWM108" s="793"/>
      <c r="QWN108" s="793"/>
      <c r="QWO108" s="793"/>
      <c r="QWP108" s="793"/>
      <c r="QWQ108" s="793"/>
      <c r="QWR108" s="793"/>
      <c r="QWS108" s="793"/>
      <c r="QWT108" s="793"/>
      <c r="QWU108" s="793"/>
      <c r="QWV108" s="793"/>
      <c r="QWW108" s="793"/>
      <c r="QWX108" s="793"/>
      <c r="QWY108" s="793"/>
      <c r="QWZ108" s="793"/>
      <c r="QXA108" s="793"/>
      <c r="QXB108" s="793"/>
      <c r="QXC108" s="793"/>
      <c r="QXD108" s="793"/>
      <c r="QXE108" s="793"/>
      <c r="QXF108" s="793"/>
      <c r="QXG108" s="793"/>
      <c r="QXH108" s="793"/>
      <c r="QXI108" s="793"/>
      <c r="QXJ108" s="793"/>
      <c r="QXK108" s="793"/>
      <c r="QXL108" s="793"/>
      <c r="QXM108" s="793"/>
      <c r="QXN108" s="793"/>
      <c r="QXO108" s="793"/>
      <c r="QXP108" s="793"/>
      <c r="QXQ108" s="793"/>
      <c r="QXR108" s="793"/>
      <c r="QXS108" s="793"/>
      <c r="QXT108" s="793"/>
      <c r="QXU108" s="793"/>
      <c r="QXV108" s="793"/>
      <c r="QXW108" s="793"/>
      <c r="QXX108" s="793"/>
      <c r="QXY108" s="793"/>
      <c r="QXZ108" s="793"/>
      <c r="QYA108" s="793"/>
      <c r="QYB108" s="793"/>
      <c r="QYC108" s="793"/>
      <c r="QYD108" s="793"/>
      <c r="QYE108" s="793"/>
      <c r="QYF108" s="793"/>
      <c r="QYG108" s="793"/>
      <c r="QYH108" s="793"/>
      <c r="QYI108" s="793"/>
      <c r="QYJ108" s="793"/>
      <c r="QYK108" s="793"/>
      <c r="QYL108" s="793"/>
      <c r="QYM108" s="793"/>
      <c r="QYN108" s="793"/>
      <c r="QYO108" s="793"/>
      <c r="QYP108" s="793"/>
      <c r="QYQ108" s="793"/>
      <c r="QYR108" s="793"/>
      <c r="QYS108" s="793"/>
      <c r="QYT108" s="793"/>
      <c r="QYU108" s="793"/>
      <c r="QYV108" s="793"/>
      <c r="QYW108" s="793"/>
      <c r="QYX108" s="793"/>
      <c r="QYY108" s="793"/>
      <c r="QYZ108" s="793"/>
      <c r="QZA108" s="793"/>
      <c r="QZB108" s="793"/>
      <c r="QZC108" s="793"/>
      <c r="QZD108" s="793"/>
      <c r="QZE108" s="793"/>
      <c r="QZF108" s="793"/>
      <c r="QZG108" s="793"/>
      <c r="QZH108" s="793"/>
      <c r="QZI108" s="793"/>
      <c r="QZJ108" s="793"/>
      <c r="QZK108" s="793"/>
      <c r="QZL108" s="793"/>
      <c r="QZM108" s="793"/>
      <c r="QZN108" s="793"/>
      <c r="QZO108" s="793"/>
      <c r="QZP108" s="793"/>
      <c r="QZQ108" s="793"/>
      <c r="QZR108" s="793"/>
      <c r="QZS108" s="793"/>
      <c r="QZT108" s="793"/>
      <c r="QZU108" s="793"/>
      <c r="QZV108" s="793"/>
      <c r="QZW108" s="793"/>
      <c r="QZX108" s="793"/>
      <c r="QZY108" s="793"/>
      <c r="QZZ108" s="793"/>
      <c r="RAA108" s="793"/>
      <c r="RAB108" s="793"/>
      <c r="RAC108" s="793"/>
      <c r="RAD108" s="793"/>
      <c r="RAE108" s="793"/>
      <c r="RAF108" s="793"/>
      <c r="RAG108" s="793"/>
      <c r="RAH108" s="793"/>
      <c r="RAI108" s="793"/>
      <c r="RAJ108" s="793"/>
      <c r="RAK108" s="793"/>
      <c r="RAL108" s="793"/>
      <c r="RAM108" s="793"/>
      <c r="RAN108" s="793"/>
      <c r="RAO108" s="793"/>
      <c r="RAP108" s="793"/>
      <c r="RAQ108" s="793"/>
      <c r="RAR108" s="793"/>
      <c r="RAS108" s="793"/>
      <c r="RAT108" s="793"/>
      <c r="RAU108" s="793"/>
      <c r="RAV108" s="793"/>
      <c r="RAW108" s="793"/>
      <c r="RAX108" s="793"/>
      <c r="RAY108" s="793"/>
      <c r="RAZ108" s="793"/>
      <c r="RBA108" s="793"/>
      <c r="RBB108" s="793"/>
      <c r="RBC108" s="793"/>
      <c r="RBD108" s="793"/>
      <c r="RBE108" s="793"/>
      <c r="RBF108" s="793"/>
      <c r="RBG108" s="793"/>
      <c r="RBH108" s="793"/>
      <c r="RBI108" s="793"/>
      <c r="RBJ108" s="793"/>
      <c r="RBK108" s="793"/>
      <c r="RBL108" s="793"/>
      <c r="RBM108" s="793"/>
      <c r="RBN108" s="793"/>
      <c r="RBO108" s="793"/>
      <c r="RBP108" s="793"/>
      <c r="RBQ108" s="793"/>
      <c r="RBR108" s="793"/>
      <c r="RBS108" s="793"/>
      <c r="RBT108" s="793"/>
      <c r="RBU108" s="793"/>
      <c r="RBV108" s="793"/>
      <c r="RBW108" s="793"/>
      <c r="RBX108" s="793"/>
      <c r="RBY108" s="793"/>
      <c r="RBZ108" s="793"/>
      <c r="RCA108" s="793"/>
      <c r="RCB108" s="793"/>
      <c r="RCC108" s="793"/>
      <c r="RCD108" s="793"/>
      <c r="RCE108" s="793"/>
      <c r="RCF108" s="793"/>
      <c r="RCG108" s="793"/>
      <c r="RCH108" s="793"/>
      <c r="RCI108" s="793"/>
      <c r="RCJ108" s="793"/>
      <c r="RCK108" s="793"/>
      <c r="RCL108" s="793"/>
      <c r="RCM108" s="793"/>
      <c r="RCN108" s="793"/>
      <c r="RCO108" s="793"/>
      <c r="RCP108" s="793"/>
      <c r="RCQ108" s="793"/>
      <c r="RCR108" s="793"/>
      <c r="RCS108" s="793"/>
      <c r="RCT108" s="793"/>
      <c r="RCU108" s="793"/>
      <c r="RCV108" s="793"/>
      <c r="RCW108" s="793"/>
      <c r="RCX108" s="793"/>
      <c r="RCY108" s="793"/>
      <c r="RCZ108" s="793"/>
      <c r="RDA108" s="793"/>
      <c r="RDB108" s="793"/>
      <c r="RDC108" s="793"/>
      <c r="RDD108" s="793"/>
      <c r="RDE108" s="793"/>
      <c r="RDF108" s="793"/>
      <c r="RDG108" s="793"/>
      <c r="RDH108" s="793"/>
      <c r="RDI108" s="793"/>
      <c r="RDJ108" s="793"/>
      <c r="RDK108" s="793"/>
      <c r="RDL108" s="793"/>
      <c r="RDM108" s="793"/>
      <c r="RDN108" s="793"/>
      <c r="RDO108" s="793"/>
      <c r="RDP108" s="793"/>
      <c r="RDQ108" s="793"/>
      <c r="RDR108" s="793"/>
      <c r="RDS108" s="793"/>
      <c r="RDT108" s="793"/>
      <c r="RDU108" s="793"/>
      <c r="RDV108" s="793"/>
      <c r="RDW108" s="793"/>
      <c r="RDX108" s="793"/>
      <c r="RDY108" s="793"/>
      <c r="RDZ108" s="793"/>
      <c r="REA108" s="793"/>
      <c r="REB108" s="793"/>
      <c r="REC108" s="793"/>
      <c r="RED108" s="793"/>
      <c r="REE108" s="793"/>
      <c r="REF108" s="793"/>
      <c r="REG108" s="793"/>
      <c r="REH108" s="793"/>
      <c r="REI108" s="793"/>
      <c r="REJ108" s="793"/>
      <c r="REK108" s="793"/>
      <c r="REL108" s="793"/>
      <c r="REM108" s="793"/>
      <c r="REN108" s="793"/>
      <c r="REO108" s="793"/>
      <c r="REP108" s="793"/>
      <c r="REQ108" s="793"/>
      <c r="RER108" s="793"/>
      <c r="RES108" s="793"/>
      <c r="RET108" s="793"/>
      <c r="REU108" s="793"/>
      <c r="REV108" s="793"/>
      <c r="REW108" s="793"/>
      <c r="REX108" s="793"/>
      <c r="REY108" s="793"/>
      <c r="REZ108" s="793"/>
      <c r="RFA108" s="793"/>
      <c r="RFB108" s="793"/>
      <c r="RFC108" s="793"/>
      <c r="RFD108" s="793"/>
      <c r="RFE108" s="793"/>
      <c r="RFF108" s="793"/>
      <c r="RFG108" s="793"/>
      <c r="RFH108" s="793"/>
      <c r="RFI108" s="793"/>
      <c r="RFJ108" s="793"/>
      <c r="RFK108" s="793"/>
      <c r="RFL108" s="793"/>
      <c r="RFM108" s="793"/>
      <c r="RFN108" s="793"/>
      <c r="RFO108" s="793"/>
      <c r="RFP108" s="793"/>
      <c r="RFQ108" s="793"/>
      <c r="RFR108" s="793"/>
      <c r="RFS108" s="793"/>
      <c r="RFT108" s="793"/>
      <c r="RFU108" s="793"/>
      <c r="RFV108" s="793"/>
      <c r="RFW108" s="793"/>
      <c r="RFX108" s="793"/>
      <c r="RFY108" s="793"/>
      <c r="RFZ108" s="793"/>
      <c r="RGA108" s="793"/>
      <c r="RGB108" s="793"/>
      <c r="RGC108" s="793"/>
      <c r="RGD108" s="793"/>
      <c r="RGE108" s="793"/>
      <c r="RGF108" s="793"/>
      <c r="RGG108" s="793"/>
      <c r="RGH108" s="793"/>
      <c r="RGI108" s="793"/>
      <c r="RGJ108" s="793"/>
      <c r="RGK108" s="793"/>
      <c r="RGL108" s="793"/>
      <c r="RGM108" s="793"/>
      <c r="RGN108" s="793"/>
      <c r="RGO108" s="793"/>
      <c r="RGP108" s="793"/>
      <c r="RGQ108" s="793"/>
      <c r="RGR108" s="793"/>
      <c r="RGS108" s="793"/>
      <c r="RGT108" s="793"/>
      <c r="RGU108" s="793"/>
      <c r="RGV108" s="793"/>
      <c r="RGW108" s="793"/>
      <c r="RGX108" s="793"/>
      <c r="RGY108" s="793"/>
      <c r="RGZ108" s="793"/>
      <c r="RHA108" s="793"/>
      <c r="RHB108" s="793"/>
      <c r="RHC108" s="793"/>
      <c r="RHD108" s="793"/>
      <c r="RHE108" s="793"/>
      <c r="RHF108" s="793"/>
      <c r="RHG108" s="793"/>
      <c r="RHH108" s="793"/>
      <c r="RHI108" s="793"/>
      <c r="RHJ108" s="793"/>
      <c r="RHK108" s="793"/>
      <c r="RHL108" s="793"/>
      <c r="RHM108" s="793"/>
      <c r="RHN108" s="793"/>
      <c r="RHO108" s="793"/>
      <c r="RHP108" s="793"/>
      <c r="RHQ108" s="793"/>
      <c r="RHR108" s="793"/>
      <c r="RHS108" s="793"/>
      <c r="RHT108" s="793"/>
      <c r="RHU108" s="793"/>
      <c r="RHV108" s="793"/>
      <c r="RHW108" s="793"/>
      <c r="RHX108" s="793"/>
      <c r="RHY108" s="793"/>
      <c r="RHZ108" s="793"/>
      <c r="RIA108" s="793"/>
      <c r="RIB108" s="793"/>
      <c r="RIC108" s="793"/>
      <c r="RID108" s="793"/>
      <c r="RIE108" s="793"/>
      <c r="RIF108" s="793"/>
      <c r="RIG108" s="793"/>
      <c r="RIH108" s="793"/>
      <c r="RII108" s="793"/>
      <c r="RIJ108" s="793"/>
      <c r="RIK108" s="793"/>
      <c r="RIL108" s="793"/>
      <c r="RIM108" s="793"/>
      <c r="RIN108" s="793"/>
      <c r="RIO108" s="793"/>
      <c r="RIP108" s="793"/>
      <c r="RIQ108" s="793"/>
      <c r="RIR108" s="793"/>
      <c r="RIS108" s="793"/>
      <c r="RIT108" s="793"/>
      <c r="RIU108" s="793"/>
      <c r="RIV108" s="793"/>
      <c r="RIW108" s="793"/>
      <c r="RIX108" s="793"/>
      <c r="RIY108" s="793"/>
      <c r="RIZ108" s="793"/>
      <c r="RJA108" s="793"/>
      <c r="RJB108" s="793"/>
      <c r="RJC108" s="793"/>
      <c r="RJD108" s="793"/>
      <c r="RJE108" s="793"/>
      <c r="RJF108" s="793"/>
      <c r="RJG108" s="793"/>
      <c r="RJH108" s="793"/>
      <c r="RJI108" s="793"/>
      <c r="RJJ108" s="793"/>
      <c r="RJK108" s="793"/>
      <c r="RJL108" s="793"/>
      <c r="RJM108" s="793"/>
      <c r="RJN108" s="793"/>
      <c r="RJO108" s="793"/>
      <c r="RJP108" s="793"/>
      <c r="RJQ108" s="793"/>
      <c r="RJR108" s="793"/>
      <c r="RJS108" s="793"/>
      <c r="RJT108" s="793"/>
      <c r="RJU108" s="793"/>
      <c r="RJV108" s="793"/>
      <c r="RJW108" s="793"/>
      <c r="RJX108" s="793"/>
      <c r="RJY108" s="793"/>
      <c r="RJZ108" s="793"/>
      <c r="RKA108" s="793"/>
      <c r="RKB108" s="793"/>
      <c r="RKC108" s="793"/>
      <c r="RKD108" s="793"/>
      <c r="RKE108" s="793"/>
      <c r="RKF108" s="793"/>
      <c r="RKG108" s="793"/>
      <c r="RKH108" s="793"/>
      <c r="RKI108" s="793"/>
      <c r="RKJ108" s="793"/>
      <c r="RKK108" s="793"/>
      <c r="RKL108" s="793"/>
      <c r="RKM108" s="793"/>
      <c r="RKN108" s="793"/>
      <c r="RKO108" s="793"/>
      <c r="RKP108" s="793"/>
      <c r="RKQ108" s="793"/>
      <c r="RKR108" s="793"/>
      <c r="RKS108" s="793"/>
      <c r="RKT108" s="793"/>
      <c r="RKU108" s="793"/>
      <c r="RKV108" s="793"/>
      <c r="RKW108" s="793"/>
      <c r="RKX108" s="793"/>
      <c r="RKY108" s="793"/>
      <c r="RKZ108" s="793"/>
      <c r="RLA108" s="793"/>
      <c r="RLB108" s="793"/>
      <c r="RLC108" s="793"/>
      <c r="RLD108" s="793"/>
      <c r="RLE108" s="793"/>
      <c r="RLF108" s="793"/>
      <c r="RLG108" s="793"/>
      <c r="RLH108" s="793"/>
      <c r="RLI108" s="793"/>
      <c r="RLJ108" s="793"/>
      <c r="RLK108" s="793"/>
      <c r="RLL108" s="793"/>
      <c r="RLM108" s="793"/>
      <c r="RLN108" s="793"/>
      <c r="RLO108" s="793"/>
      <c r="RLP108" s="793"/>
      <c r="RLQ108" s="793"/>
      <c r="RLR108" s="793"/>
      <c r="RLS108" s="793"/>
      <c r="RLT108" s="793"/>
      <c r="RLU108" s="793"/>
      <c r="RLV108" s="793"/>
      <c r="RLW108" s="793"/>
      <c r="RLX108" s="793"/>
      <c r="RLY108" s="793"/>
      <c r="RLZ108" s="793"/>
      <c r="RMA108" s="793"/>
      <c r="RMB108" s="793"/>
      <c r="RMC108" s="793"/>
      <c r="RMD108" s="793"/>
      <c r="RME108" s="793"/>
      <c r="RMF108" s="793"/>
      <c r="RMG108" s="793"/>
      <c r="RMH108" s="793"/>
      <c r="RMI108" s="793"/>
      <c r="RMJ108" s="793"/>
      <c r="RMK108" s="793"/>
      <c r="RML108" s="793"/>
      <c r="RMM108" s="793"/>
      <c r="RMN108" s="793"/>
      <c r="RMO108" s="793"/>
      <c r="RMP108" s="793"/>
      <c r="RMQ108" s="793"/>
      <c r="RMR108" s="793"/>
      <c r="RMS108" s="793"/>
      <c r="RMT108" s="793"/>
      <c r="RMU108" s="793"/>
      <c r="RMV108" s="793"/>
      <c r="RMW108" s="793"/>
      <c r="RMX108" s="793"/>
      <c r="RMY108" s="793"/>
      <c r="RMZ108" s="793"/>
      <c r="RNA108" s="793"/>
      <c r="RNB108" s="793"/>
      <c r="RNC108" s="793"/>
      <c r="RND108" s="793"/>
      <c r="RNE108" s="793"/>
      <c r="RNF108" s="793"/>
      <c r="RNG108" s="793"/>
      <c r="RNH108" s="793"/>
      <c r="RNI108" s="793"/>
      <c r="RNJ108" s="793"/>
      <c r="RNK108" s="793"/>
      <c r="RNL108" s="793"/>
      <c r="RNM108" s="793"/>
      <c r="RNN108" s="793"/>
      <c r="RNO108" s="793"/>
      <c r="RNP108" s="793"/>
      <c r="RNQ108" s="793"/>
      <c r="RNR108" s="793"/>
      <c r="RNS108" s="793"/>
      <c r="RNT108" s="793"/>
      <c r="RNU108" s="793"/>
      <c r="RNV108" s="793"/>
      <c r="RNW108" s="793"/>
      <c r="RNX108" s="793"/>
      <c r="RNY108" s="793"/>
      <c r="RNZ108" s="793"/>
      <c r="ROA108" s="793"/>
      <c r="ROB108" s="793"/>
      <c r="ROC108" s="793"/>
      <c r="ROD108" s="793"/>
      <c r="ROE108" s="793"/>
      <c r="ROF108" s="793"/>
      <c r="ROG108" s="793"/>
      <c r="ROH108" s="793"/>
      <c r="ROI108" s="793"/>
      <c r="ROJ108" s="793"/>
      <c r="ROK108" s="793"/>
      <c r="ROL108" s="793"/>
      <c r="ROM108" s="793"/>
      <c r="RON108" s="793"/>
      <c r="ROO108" s="793"/>
      <c r="ROP108" s="793"/>
      <c r="ROQ108" s="793"/>
      <c r="ROR108" s="793"/>
      <c r="ROS108" s="793"/>
      <c r="ROT108" s="793"/>
      <c r="ROU108" s="793"/>
      <c r="ROV108" s="793"/>
      <c r="ROW108" s="793"/>
      <c r="ROX108" s="793"/>
      <c r="ROY108" s="793"/>
      <c r="ROZ108" s="793"/>
      <c r="RPA108" s="793"/>
      <c r="RPB108" s="793"/>
      <c r="RPC108" s="793"/>
      <c r="RPD108" s="793"/>
      <c r="RPE108" s="793"/>
      <c r="RPF108" s="793"/>
      <c r="RPG108" s="793"/>
      <c r="RPH108" s="793"/>
      <c r="RPI108" s="793"/>
      <c r="RPJ108" s="793"/>
      <c r="RPK108" s="793"/>
      <c r="RPL108" s="793"/>
      <c r="RPM108" s="793"/>
      <c r="RPN108" s="793"/>
      <c r="RPO108" s="793"/>
      <c r="RPP108" s="793"/>
      <c r="RPQ108" s="793"/>
      <c r="RPR108" s="793"/>
      <c r="RPS108" s="793"/>
      <c r="RPT108" s="793"/>
      <c r="RPU108" s="793"/>
      <c r="RPV108" s="793"/>
      <c r="RPW108" s="793"/>
      <c r="RPX108" s="793"/>
      <c r="RPY108" s="793"/>
      <c r="RPZ108" s="793"/>
      <c r="RQA108" s="793"/>
      <c r="RQB108" s="793"/>
      <c r="RQC108" s="793"/>
      <c r="RQD108" s="793"/>
      <c r="RQE108" s="793"/>
      <c r="RQF108" s="793"/>
      <c r="RQG108" s="793"/>
      <c r="RQH108" s="793"/>
      <c r="RQI108" s="793"/>
      <c r="RQJ108" s="793"/>
      <c r="RQK108" s="793"/>
      <c r="RQL108" s="793"/>
      <c r="RQM108" s="793"/>
      <c r="RQN108" s="793"/>
      <c r="RQO108" s="793"/>
      <c r="RQP108" s="793"/>
      <c r="RQQ108" s="793"/>
      <c r="RQR108" s="793"/>
      <c r="RQS108" s="793"/>
      <c r="RQT108" s="793"/>
      <c r="RQU108" s="793"/>
      <c r="RQV108" s="793"/>
      <c r="RQW108" s="793"/>
      <c r="RQX108" s="793"/>
      <c r="RQY108" s="793"/>
      <c r="RQZ108" s="793"/>
      <c r="RRA108" s="793"/>
      <c r="RRB108" s="793"/>
      <c r="RRC108" s="793"/>
      <c r="RRD108" s="793"/>
      <c r="RRE108" s="793"/>
      <c r="RRF108" s="793"/>
      <c r="RRG108" s="793"/>
      <c r="RRH108" s="793"/>
      <c r="RRI108" s="793"/>
      <c r="RRJ108" s="793"/>
      <c r="RRK108" s="793"/>
      <c r="RRL108" s="793"/>
      <c r="RRM108" s="793"/>
      <c r="RRN108" s="793"/>
      <c r="RRO108" s="793"/>
      <c r="RRP108" s="793"/>
      <c r="RRQ108" s="793"/>
      <c r="RRR108" s="793"/>
      <c r="RRS108" s="793"/>
      <c r="RRT108" s="793"/>
      <c r="RRU108" s="793"/>
      <c r="RRV108" s="793"/>
      <c r="RRW108" s="793"/>
      <c r="RRX108" s="793"/>
      <c r="RRY108" s="793"/>
      <c r="RRZ108" s="793"/>
      <c r="RSA108" s="793"/>
      <c r="RSB108" s="793"/>
      <c r="RSC108" s="793"/>
      <c r="RSD108" s="793"/>
      <c r="RSE108" s="793"/>
      <c r="RSF108" s="793"/>
      <c r="RSG108" s="793"/>
      <c r="RSH108" s="793"/>
      <c r="RSI108" s="793"/>
      <c r="RSJ108" s="793"/>
      <c r="RSK108" s="793"/>
      <c r="RSL108" s="793"/>
      <c r="RSM108" s="793"/>
      <c r="RSN108" s="793"/>
      <c r="RSO108" s="793"/>
      <c r="RSP108" s="793"/>
      <c r="RSQ108" s="793"/>
      <c r="RSR108" s="793"/>
      <c r="RSS108" s="793"/>
      <c r="RST108" s="793"/>
      <c r="RSU108" s="793"/>
      <c r="RSV108" s="793"/>
      <c r="RSW108" s="793"/>
      <c r="RSX108" s="793"/>
      <c r="RSY108" s="793"/>
      <c r="RSZ108" s="793"/>
      <c r="RTA108" s="793"/>
      <c r="RTB108" s="793"/>
      <c r="RTC108" s="793"/>
      <c r="RTD108" s="793"/>
      <c r="RTE108" s="793"/>
      <c r="RTF108" s="793"/>
      <c r="RTG108" s="793"/>
      <c r="RTH108" s="793"/>
      <c r="RTI108" s="793"/>
      <c r="RTJ108" s="793"/>
      <c r="RTK108" s="793"/>
      <c r="RTL108" s="793"/>
      <c r="RTM108" s="793"/>
      <c r="RTN108" s="793"/>
      <c r="RTO108" s="793"/>
      <c r="RTP108" s="793"/>
      <c r="RTQ108" s="793"/>
      <c r="RTR108" s="793"/>
      <c r="RTS108" s="793"/>
      <c r="RTT108" s="793"/>
      <c r="RTU108" s="793"/>
      <c r="RTV108" s="793"/>
      <c r="RTW108" s="793"/>
      <c r="RTX108" s="793"/>
      <c r="RTY108" s="793"/>
      <c r="RTZ108" s="793"/>
      <c r="RUA108" s="793"/>
      <c r="RUB108" s="793"/>
      <c r="RUC108" s="793"/>
      <c r="RUD108" s="793"/>
      <c r="RUE108" s="793"/>
      <c r="RUF108" s="793"/>
      <c r="RUG108" s="793"/>
      <c r="RUH108" s="793"/>
      <c r="RUI108" s="793"/>
      <c r="RUJ108" s="793"/>
      <c r="RUK108" s="793"/>
      <c r="RUL108" s="793"/>
      <c r="RUM108" s="793"/>
      <c r="RUN108" s="793"/>
      <c r="RUO108" s="793"/>
      <c r="RUP108" s="793"/>
      <c r="RUQ108" s="793"/>
      <c r="RUR108" s="793"/>
      <c r="RUS108" s="793"/>
      <c r="RUT108" s="793"/>
      <c r="RUU108" s="793"/>
      <c r="RUV108" s="793"/>
      <c r="RUW108" s="793"/>
      <c r="RUX108" s="793"/>
      <c r="RUY108" s="793"/>
      <c r="RUZ108" s="793"/>
      <c r="RVA108" s="793"/>
      <c r="RVB108" s="793"/>
      <c r="RVC108" s="793"/>
      <c r="RVD108" s="793"/>
      <c r="RVE108" s="793"/>
      <c r="RVF108" s="793"/>
      <c r="RVG108" s="793"/>
      <c r="RVH108" s="793"/>
      <c r="RVI108" s="793"/>
      <c r="RVJ108" s="793"/>
      <c r="RVK108" s="793"/>
      <c r="RVL108" s="793"/>
      <c r="RVM108" s="793"/>
      <c r="RVN108" s="793"/>
      <c r="RVO108" s="793"/>
      <c r="RVP108" s="793"/>
      <c r="RVQ108" s="793"/>
      <c r="RVR108" s="793"/>
      <c r="RVS108" s="793"/>
      <c r="RVT108" s="793"/>
      <c r="RVU108" s="793"/>
      <c r="RVV108" s="793"/>
      <c r="RVW108" s="793"/>
      <c r="RVX108" s="793"/>
      <c r="RVY108" s="793"/>
      <c r="RVZ108" s="793"/>
      <c r="RWA108" s="793"/>
      <c r="RWB108" s="793"/>
      <c r="RWC108" s="793"/>
      <c r="RWD108" s="793"/>
      <c r="RWE108" s="793"/>
      <c r="RWF108" s="793"/>
      <c r="RWG108" s="793"/>
      <c r="RWH108" s="793"/>
      <c r="RWI108" s="793"/>
      <c r="RWJ108" s="793"/>
      <c r="RWK108" s="793"/>
      <c r="RWL108" s="793"/>
      <c r="RWM108" s="793"/>
      <c r="RWN108" s="793"/>
      <c r="RWO108" s="793"/>
      <c r="RWP108" s="793"/>
      <c r="RWQ108" s="793"/>
      <c r="RWR108" s="793"/>
      <c r="RWS108" s="793"/>
      <c r="RWT108" s="793"/>
      <c r="RWU108" s="793"/>
      <c r="RWV108" s="793"/>
      <c r="RWW108" s="793"/>
      <c r="RWX108" s="793"/>
      <c r="RWY108" s="793"/>
      <c r="RWZ108" s="793"/>
      <c r="RXA108" s="793"/>
      <c r="RXB108" s="793"/>
      <c r="RXC108" s="793"/>
      <c r="RXD108" s="793"/>
      <c r="RXE108" s="793"/>
      <c r="RXF108" s="793"/>
      <c r="RXG108" s="793"/>
      <c r="RXH108" s="793"/>
      <c r="RXI108" s="793"/>
      <c r="RXJ108" s="793"/>
      <c r="RXK108" s="793"/>
      <c r="RXL108" s="793"/>
      <c r="RXM108" s="793"/>
      <c r="RXN108" s="793"/>
      <c r="RXO108" s="793"/>
      <c r="RXP108" s="793"/>
      <c r="RXQ108" s="793"/>
      <c r="RXR108" s="793"/>
      <c r="RXS108" s="793"/>
      <c r="RXT108" s="793"/>
      <c r="RXU108" s="793"/>
      <c r="RXV108" s="793"/>
      <c r="RXW108" s="793"/>
      <c r="RXX108" s="793"/>
      <c r="RXY108" s="793"/>
      <c r="RXZ108" s="793"/>
      <c r="RYA108" s="793"/>
      <c r="RYB108" s="793"/>
      <c r="RYC108" s="793"/>
      <c r="RYD108" s="793"/>
      <c r="RYE108" s="793"/>
      <c r="RYF108" s="793"/>
      <c r="RYG108" s="793"/>
      <c r="RYH108" s="793"/>
      <c r="RYI108" s="793"/>
      <c r="RYJ108" s="793"/>
      <c r="RYK108" s="793"/>
      <c r="RYL108" s="793"/>
      <c r="RYM108" s="793"/>
      <c r="RYN108" s="793"/>
      <c r="RYO108" s="793"/>
      <c r="RYP108" s="793"/>
      <c r="RYQ108" s="793"/>
      <c r="RYR108" s="793"/>
      <c r="RYS108" s="793"/>
      <c r="RYT108" s="793"/>
      <c r="RYU108" s="793"/>
      <c r="RYV108" s="793"/>
      <c r="RYW108" s="793"/>
      <c r="RYX108" s="793"/>
      <c r="RYY108" s="793"/>
      <c r="RYZ108" s="793"/>
      <c r="RZA108" s="793"/>
      <c r="RZB108" s="793"/>
      <c r="RZC108" s="793"/>
      <c r="RZD108" s="793"/>
      <c r="RZE108" s="793"/>
      <c r="RZF108" s="793"/>
      <c r="RZG108" s="793"/>
      <c r="RZH108" s="793"/>
      <c r="RZI108" s="793"/>
      <c r="RZJ108" s="793"/>
      <c r="RZK108" s="793"/>
      <c r="RZL108" s="793"/>
      <c r="RZM108" s="793"/>
      <c r="RZN108" s="793"/>
      <c r="RZO108" s="793"/>
      <c r="RZP108" s="793"/>
      <c r="RZQ108" s="793"/>
      <c r="RZR108" s="793"/>
      <c r="RZS108" s="793"/>
      <c r="RZT108" s="793"/>
      <c r="RZU108" s="793"/>
      <c r="RZV108" s="793"/>
      <c r="RZW108" s="793"/>
      <c r="RZX108" s="793"/>
      <c r="RZY108" s="793"/>
      <c r="RZZ108" s="793"/>
      <c r="SAA108" s="793"/>
      <c r="SAB108" s="793"/>
      <c r="SAC108" s="793"/>
      <c r="SAD108" s="793"/>
      <c r="SAE108" s="793"/>
      <c r="SAF108" s="793"/>
      <c r="SAG108" s="793"/>
      <c r="SAH108" s="793"/>
      <c r="SAI108" s="793"/>
      <c r="SAJ108" s="793"/>
      <c r="SAK108" s="793"/>
      <c r="SAL108" s="793"/>
      <c r="SAM108" s="793"/>
      <c r="SAN108" s="793"/>
      <c r="SAO108" s="793"/>
      <c r="SAP108" s="793"/>
      <c r="SAQ108" s="793"/>
      <c r="SAR108" s="793"/>
      <c r="SAS108" s="793"/>
      <c r="SAT108" s="793"/>
      <c r="SAU108" s="793"/>
      <c r="SAV108" s="793"/>
      <c r="SAW108" s="793"/>
      <c r="SAX108" s="793"/>
      <c r="SAY108" s="793"/>
      <c r="SAZ108" s="793"/>
      <c r="SBA108" s="793"/>
      <c r="SBB108" s="793"/>
      <c r="SBC108" s="793"/>
      <c r="SBD108" s="793"/>
      <c r="SBE108" s="793"/>
      <c r="SBF108" s="793"/>
      <c r="SBG108" s="793"/>
      <c r="SBH108" s="793"/>
      <c r="SBI108" s="793"/>
      <c r="SBJ108" s="793"/>
      <c r="SBK108" s="793"/>
      <c r="SBL108" s="793"/>
      <c r="SBM108" s="793"/>
      <c r="SBN108" s="793"/>
      <c r="SBO108" s="793"/>
      <c r="SBP108" s="793"/>
      <c r="SBQ108" s="793"/>
      <c r="SBR108" s="793"/>
      <c r="SBS108" s="793"/>
      <c r="SBT108" s="793"/>
      <c r="SBU108" s="793"/>
      <c r="SBV108" s="793"/>
      <c r="SBW108" s="793"/>
      <c r="SBX108" s="793"/>
      <c r="SBY108" s="793"/>
      <c r="SBZ108" s="793"/>
      <c r="SCA108" s="793"/>
      <c r="SCB108" s="793"/>
      <c r="SCC108" s="793"/>
      <c r="SCD108" s="793"/>
      <c r="SCE108" s="793"/>
      <c r="SCF108" s="793"/>
      <c r="SCG108" s="793"/>
      <c r="SCH108" s="793"/>
      <c r="SCI108" s="793"/>
      <c r="SCJ108" s="793"/>
      <c r="SCK108" s="793"/>
      <c r="SCL108" s="793"/>
      <c r="SCM108" s="793"/>
      <c r="SCN108" s="793"/>
      <c r="SCO108" s="793"/>
      <c r="SCP108" s="793"/>
      <c r="SCQ108" s="793"/>
      <c r="SCR108" s="793"/>
      <c r="SCS108" s="793"/>
      <c r="SCT108" s="793"/>
      <c r="SCU108" s="793"/>
      <c r="SCV108" s="793"/>
      <c r="SCW108" s="793"/>
      <c r="SCX108" s="793"/>
      <c r="SCY108" s="793"/>
      <c r="SCZ108" s="793"/>
      <c r="SDA108" s="793"/>
      <c r="SDB108" s="793"/>
      <c r="SDC108" s="793"/>
      <c r="SDD108" s="793"/>
      <c r="SDE108" s="793"/>
      <c r="SDF108" s="793"/>
      <c r="SDG108" s="793"/>
      <c r="SDH108" s="793"/>
      <c r="SDI108" s="793"/>
      <c r="SDJ108" s="793"/>
      <c r="SDK108" s="793"/>
      <c r="SDL108" s="793"/>
      <c r="SDM108" s="793"/>
      <c r="SDN108" s="793"/>
      <c r="SDO108" s="793"/>
      <c r="SDP108" s="793"/>
      <c r="SDQ108" s="793"/>
      <c r="SDR108" s="793"/>
      <c r="SDS108" s="793"/>
      <c r="SDT108" s="793"/>
      <c r="SDU108" s="793"/>
      <c r="SDV108" s="793"/>
      <c r="SDW108" s="793"/>
      <c r="SDX108" s="793"/>
      <c r="SDY108" s="793"/>
      <c r="SDZ108" s="793"/>
      <c r="SEA108" s="793"/>
      <c r="SEB108" s="793"/>
      <c r="SEC108" s="793"/>
      <c r="SED108" s="793"/>
      <c r="SEE108" s="793"/>
      <c r="SEF108" s="793"/>
      <c r="SEG108" s="793"/>
      <c r="SEH108" s="793"/>
      <c r="SEI108" s="793"/>
      <c r="SEJ108" s="793"/>
      <c r="SEK108" s="793"/>
      <c r="SEL108" s="793"/>
      <c r="SEM108" s="793"/>
      <c r="SEN108" s="793"/>
      <c r="SEO108" s="793"/>
      <c r="SEP108" s="793"/>
      <c r="SEQ108" s="793"/>
      <c r="SER108" s="793"/>
      <c r="SES108" s="793"/>
      <c r="SET108" s="793"/>
      <c r="SEU108" s="793"/>
      <c r="SEV108" s="793"/>
      <c r="SEW108" s="793"/>
      <c r="SEX108" s="793"/>
      <c r="SEY108" s="793"/>
      <c r="SEZ108" s="793"/>
      <c r="SFA108" s="793"/>
      <c r="SFB108" s="793"/>
      <c r="SFC108" s="793"/>
      <c r="SFD108" s="793"/>
      <c r="SFE108" s="793"/>
      <c r="SFF108" s="793"/>
      <c r="SFG108" s="793"/>
      <c r="SFH108" s="793"/>
      <c r="SFI108" s="793"/>
      <c r="SFJ108" s="793"/>
      <c r="SFK108" s="793"/>
      <c r="SFL108" s="793"/>
      <c r="SFM108" s="793"/>
      <c r="SFN108" s="793"/>
      <c r="SFO108" s="793"/>
      <c r="SFP108" s="793"/>
      <c r="SFQ108" s="793"/>
      <c r="SFR108" s="793"/>
      <c r="SFS108" s="793"/>
      <c r="SFT108" s="793"/>
      <c r="SFU108" s="793"/>
      <c r="SFV108" s="793"/>
      <c r="SFW108" s="793"/>
      <c r="SFX108" s="793"/>
      <c r="SFY108" s="793"/>
      <c r="SFZ108" s="793"/>
      <c r="SGA108" s="793"/>
      <c r="SGB108" s="793"/>
      <c r="SGC108" s="793"/>
      <c r="SGD108" s="793"/>
      <c r="SGE108" s="793"/>
      <c r="SGF108" s="793"/>
      <c r="SGG108" s="793"/>
      <c r="SGH108" s="793"/>
      <c r="SGI108" s="793"/>
      <c r="SGJ108" s="793"/>
      <c r="SGK108" s="793"/>
      <c r="SGL108" s="793"/>
      <c r="SGM108" s="793"/>
      <c r="SGN108" s="793"/>
      <c r="SGO108" s="793"/>
      <c r="SGP108" s="793"/>
      <c r="SGQ108" s="793"/>
      <c r="SGR108" s="793"/>
      <c r="SGS108" s="793"/>
      <c r="SGT108" s="793"/>
      <c r="SGU108" s="793"/>
      <c r="SGV108" s="793"/>
      <c r="SGW108" s="793"/>
      <c r="SGX108" s="793"/>
      <c r="SGY108" s="793"/>
      <c r="SGZ108" s="793"/>
      <c r="SHA108" s="793"/>
      <c r="SHB108" s="793"/>
      <c r="SHC108" s="793"/>
      <c r="SHD108" s="793"/>
      <c r="SHE108" s="793"/>
      <c r="SHF108" s="793"/>
      <c r="SHG108" s="793"/>
      <c r="SHH108" s="793"/>
      <c r="SHI108" s="793"/>
      <c r="SHJ108" s="793"/>
      <c r="SHK108" s="793"/>
      <c r="SHL108" s="793"/>
      <c r="SHM108" s="793"/>
      <c r="SHN108" s="793"/>
      <c r="SHO108" s="793"/>
      <c r="SHP108" s="793"/>
      <c r="SHQ108" s="793"/>
      <c r="SHR108" s="793"/>
      <c r="SHS108" s="793"/>
      <c r="SHT108" s="793"/>
      <c r="SHU108" s="793"/>
      <c r="SHV108" s="793"/>
      <c r="SHW108" s="793"/>
      <c r="SHX108" s="793"/>
      <c r="SHY108" s="793"/>
      <c r="SHZ108" s="793"/>
      <c r="SIA108" s="793"/>
      <c r="SIB108" s="793"/>
      <c r="SIC108" s="793"/>
      <c r="SID108" s="793"/>
      <c r="SIE108" s="793"/>
      <c r="SIF108" s="793"/>
      <c r="SIG108" s="793"/>
      <c r="SIH108" s="793"/>
      <c r="SII108" s="793"/>
      <c r="SIJ108" s="793"/>
      <c r="SIK108" s="793"/>
      <c r="SIL108" s="793"/>
      <c r="SIM108" s="793"/>
      <c r="SIN108" s="793"/>
      <c r="SIO108" s="793"/>
      <c r="SIP108" s="793"/>
      <c r="SIQ108" s="793"/>
      <c r="SIR108" s="793"/>
      <c r="SIS108" s="793"/>
      <c r="SIT108" s="793"/>
      <c r="SIU108" s="793"/>
      <c r="SIV108" s="793"/>
      <c r="SIW108" s="793"/>
      <c r="SIX108" s="793"/>
      <c r="SIY108" s="793"/>
      <c r="SIZ108" s="793"/>
      <c r="SJA108" s="793"/>
      <c r="SJB108" s="793"/>
      <c r="SJC108" s="793"/>
      <c r="SJD108" s="793"/>
      <c r="SJE108" s="793"/>
      <c r="SJF108" s="793"/>
      <c r="SJG108" s="793"/>
      <c r="SJH108" s="793"/>
      <c r="SJI108" s="793"/>
      <c r="SJJ108" s="793"/>
      <c r="SJK108" s="793"/>
      <c r="SJL108" s="793"/>
      <c r="SJM108" s="793"/>
      <c r="SJN108" s="793"/>
      <c r="SJO108" s="793"/>
      <c r="SJP108" s="793"/>
      <c r="SJQ108" s="793"/>
      <c r="SJR108" s="793"/>
      <c r="SJS108" s="793"/>
      <c r="SJT108" s="793"/>
      <c r="SJU108" s="793"/>
      <c r="SJV108" s="793"/>
      <c r="SJW108" s="793"/>
      <c r="SJX108" s="793"/>
      <c r="SJY108" s="793"/>
      <c r="SJZ108" s="793"/>
      <c r="SKA108" s="793"/>
      <c r="SKB108" s="793"/>
      <c r="SKC108" s="793"/>
      <c r="SKD108" s="793"/>
      <c r="SKE108" s="793"/>
      <c r="SKF108" s="793"/>
      <c r="SKG108" s="793"/>
      <c r="SKH108" s="793"/>
      <c r="SKI108" s="793"/>
      <c r="SKJ108" s="793"/>
      <c r="SKK108" s="793"/>
      <c r="SKL108" s="793"/>
      <c r="SKM108" s="793"/>
      <c r="SKN108" s="793"/>
      <c r="SKO108" s="793"/>
      <c r="SKP108" s="793"/>
      <c r="SKQ108" s="793"/>
      <c r="SKR108" s="793"/>
      <c r="SKS108" s="793"/>
      <c r="SKT108" s="793"/>
      <c r="SKU108" s="793"/>
      <c r="SKV108" s="793"/>
      <c r="SKW108" s="793"/>
      <c r="SKX108" s="793"/>
      <c r="SKY108" s="793"/>
      <c r="SKZ108" s="793"/>
      <c r="SLA108" s="793"/>
      <c r="SLB108" s="793"/>
      <c r="SLC108" s="793"/>
      <c r="SLD108" s="793"/>
      <c r="SLE108" s="793"/>
      <c r="SLF108" s="793"/>
      <c r="SLG108" s="793"/>
      <c r="SLH108" s="793"/>
      <c r="SLI108" s="793"/>
      <c r="SLJ108" s="793"/>
      <c r="SLK108" s="793"/>
      <c r="SLL108" s="793"/>
      <c r="SLM108" s="793"/>
      <c r="SLN108" s="793"/>
      <c r="SLO108" s="793"/>
      <c r="SLP108" s="793"/>
      <c r="SLQ108" s="793"/>
      <c r="SLR108" s="793"/>
      <c r="SLS108" s="793"/>
      <c r="SLT108" s="793"/>
      <c r="SLU108" s="793"/>
      <c r="SLV108" s="793"/>
      <c r="SLW108" s="793"/>
      <c r="SLX108" s="793"/>
      <c r="SLY108" s="793"/>
      <c r="SLZ108" s="793"/>
      <c r="SMA108" s="793"/>
      <c r="SMB108" s="793"/>
      <c r="SMC108" s="793"/>
      <c r="SMD108" s="793"/>
      <c r="SME108" s="793"/>
      <c r="SMF108" s="793"/>
      <c r="SMG108" s="793"/>
      <c r="SMH108" s="793"/>
      <c r="SMI108" s="793"/>
      <c r="SMJ108" s="793"/>
      <c r="SMK108" s="793"/>
      <c r="SML108" s="793"/>
      <c r="SMM108" s="793"/>
      <c r="SMN108" s="793"/>
      <c r="SMO108" s="793"/>
      <c r="SMP108" s="793"/>
      <c r="SMQ108" s="793"/>
      <c r="SMR108" s="793"/>
      <c r="SMS108" s="793"/>
      <c r="SMT108" s="793"/>
      <c r="SMU108" s="793"/>
      <c r="SMV108" s="793"/>
      <c r="SMW108" s="793"/>
      <c r="SMX108" s="793"/>
      <c r="SMY108" s="793"/>
      <c r="SMZ108" s="793"/>
      <c r="SNA108" s="793"/>
      <c r="SNB108" s="793"/>
      <c r="SNC108" s="793"/>
      <c r="SND108" s="793"/>
      <c r="SNE108" s="793"/>
      <c r="SNF108" s="793"/>
      <c r="SNG108" s="793"/>
      <c r="SNH108" s="793"/>
      <c r="SNI108" s="793"/>
      <c r="SNJ108" s="793"/>
      <c r="SNK108" s="793"/>
      <c r="SNL108" s="793"/>
      <c r="SNM108" s="793"/>
      <c r="SNN108" s="793"/>
      <c r="SNO108" s="793"/>
      <c r="SNP108" s="793"/>
      <c r="SNQ108" s="793"/>
      <c r="SNR108" s="793"/>
      <c r="SNS108" s="793"/>
      <c r="SNT108" s="793"/>
      <c r="SNU108" s="793"/>
      <c r="SNV108" s="793"/>
      <c r="SNW108" s="793"/>
      <c r="SNX108" s="793"/>
      <c r="SNY108" s="793"/>
      <c r="SNZ108" s="793"/>
      <c r="SOA108" s="793"/>
      <c r="SOB108" s="793"/>
      <c r="SOC108" s="793"/>
      <c r="SOD108" s="793"/>
      <c r="SOE108" s="793"/>
      <c r="SOF108" s="793"/>
      <c r="SOG108" s="793"/>
      <c r="SOH108" s="793"/>
      <c r="SOI108" s="793"/>
      <c r="SOJ108" s="793"/>
      <c r="SOK108" s="793"/>
      <c r="SOL108" s="793"/>
      <c r="SOM108" s="793"/>
      <c r="SON108" s="793"/>
      <c r="SOO108" s="793"/>
      <c r="SOP108" s="793"/>
      <c r="SOQ108" s="793"/>
      <c r="SOR108" s="793"/>
      <c r="SOS108" s="793"/>
      <c r="SOT108" s="793"/>
      <c r="SOU108" s="793"/>
      <c r="SOV108" s="793"/>
      <c r="SOW108" s="793"/>
      <c r="SOX108" s="793"/>
      <c r="SOY108" s="793"/>
      <c r="SOZ108" s="793"/>
      <c r="SPA108" s="793"/>
      <c r="SPB108" s="793"/>
      <c r="SPC108" s="793"/>
      <c r="SPD108" s="793"/>
      <c r="SPE108" s="793"/>
      <c r="SPF108" s="793"/>
      <c r="SPG108" s="793"/>
      <c r="SPH108" s="793"/>
      <c r="SPI108" s="793"/>
      <c r="SPJ108" s="793"/>
      <c r="SPK108" s="793"/>
      <c r="SPL108" s="793"/>
      <c r="SPM108" s="793"/>
      <c r="SPN108" s="793"/>
      <c r="SPO108" s="793"/>
      <c r="SPP108" s="793"/>
      <c r="SPQ108" s="793"/>
      <c r="SPR108" s="793"/>
      <c r="SPS108" s="793"/>
      <c r="SPT108" s="793"/>
      <c r="SPU108" s="793"/>
      <c r="SPV108" s="793"/>
      <c r="SPW108" s="793"/>
      <c r="SPX108" s="793"/>
      <c r="SPY108" s="793"/>
      <c r="SPZ108" s="793"/>
      <c r="SQA108" s="793"/>
      <c r="SQB108" s="793"/>
      <c r="SQC108" s="793"/>
      <c r="SQD108" s="793"/>
      <c r="SQE108" s="793"/>
      <c r="SQF108" s="793"/>
      <c r="SQG108" s="793"/>
      <c r="SQH108" s="793"/>
      <c r="SQI108" s="793"/>
      <c r="SQJ108" s="793"/>
      <c r="SQK108" s="793"/>
      <c r="SQL108" s="793"/>
      <c r="SQM108" s="793"/>
      <c r="SQN108" s="793"/>
      <c r="SQO108" s="793"/>
      <c r="SQP108" s="793"/>
      <c r="SQQ108" s="793"/>
      <c r="SQR108" s="793"/>
      <c r="SQS108" s="793"/>
      <c r="SQT108" s="793"/>
      <c r="SQU108" s="793"/>
      <c r="SQV108" s="793"/>
      <c r="SQW108" s="793"/>
      <c r="SQX108" s="793"/>
      <c r="SQY108" s="793"/>
      <c r="SQZ108" s="793"/>
      <c r="SRA108" s="793"/>
      <c r="SRB108" s="793"/>
      <c r="SRC108" s="793"/>
      <c r="SRD108" s="793"/>
      <c r="SRE108" s="793"/>
      <c r="SRF108" s="793"/>
      <c r="SRG108" s="793"/>
      <c r="SRH108" s="793"/>
      <c r="SRI108" s="793"/>
      <c r="SRJ108" s="793"/>
      <c r="SRK108" s="793"/>
      <c r="SRL108" s="793"/>
      <c r="SRM108" s="793"/>
      <c r="SRN108" s="793"/>
      <c r="SRO108" s="793"/>
      <c r="SRP108" s="793"/>
      <c r="SRQ108" s="793"/>
      <c r="SRR108" s="793"/>
      <c r="SRS108" s="793"/>
      <c r="SRT108" s="793"/>
      <c r="SRU108" s="793"/>
      <c r="SRV108" s="793"/>
      <c r="SRW108" s="793"/>
      <c r="SRX108" s="793"/>
      <c r="SRY108" s="793"/>
      <c r="SRZ108" s="793"/>
      <c r="SSA108" s="793"/>
      <c r="SSB108" s="793"/>
      <c r="SSC108" s="793"/>
      <c r="SSD108" s="793"/>
      <c r="SSE108" s="793"/>
      <c r="SSF108" s="793"/>
      <c r="SSG108" s="793"/>
      <c r="SSH108" s="793"/>
      <c r="SSI108" s="793"/>
      <c r="SSJ108" s="793"/>
      <c r="SSK108" s="793"/>
      <c r="SSL108" s="793"/>
      <c r="SSM108" s="793"/>
      <c r="SSN108" s="793"/>
      <c r="SSO108" s="793"/>
      <c r="SSP108" s="793"/>
      <c r="SSQ108" s="793"/>
      <c r="SSR108" s="793"/>
      <c r="SSS108" s="793"/>
      <c r="SST108" s="793"/>
      <c r="SSU108" s="793"/>
      <c r="SSV108" s="793"/>
      <c r="SSW108" s="793"/>
      <c r="SSX108" s="793"/>
      <c r="SSY108" s="793"/>
      <c r="SSZ108" s="793"/>
      <c r="STA108" s="793"/>
      <c r="STB108" s="793"/>
      <c r="STC108" s="793"/>
      <c r="STD108" s="793"/>
      <c r="STE108" s="793"/>
      <c r="STF108" s="793"/>
      <c r="STG108" s="793"/>
      <c r="STH108" s="793"/>
      <c r="STI108" s="793"/>
      <c r="STJ108" s="793"/>
      <c r="STK108" s="793"/>
      <c r="STL108" s="793"/>
      <c r="STM108" s="793"/>
      <c r="STN108" s="793"/>
      <c r="STO108" s="793"/>
      <c r="STP108" s="793"/>
      <c r="STQ108" s="793"/>
      <c r="STR108" s="793"/>
      <c r="STS108" s="793"/>
      <c r="STT108" s="793"/>
      <c r="STU108" s="793"/>
      <c r="STV108" s="793"/>
      <c r="STW108" s="793"/>
      <c r="STX108" s="793"/>
      <c r="STY108" s="793"/>
      <c r="STZ108" s="793"/>
      <c r="SUA108" s="793"/>
      <c r="SUB108" s="793"/>
      <c r="SUC108" s="793"/>
      <c r="SUD108" s="793"/>
      <c r="SUE108" s="793"/>
      <c r="SUF108" s="793"/>
      <c r="SUG108" s="793"/>
      <c r="SUH108" s="793"/>
      <c r="SUI108" s="793"/>
      <c r="SUJ108" s="793"/>
      <c r="SUK108" s="793"/>
      <c r="SUL108" s="793"/>
      <c r="SUM108" s="793"/>
      <c r="SUN108" s="793"/>
      <c r="SUO108" s="793"/>
      <c r="SUP108" s="793"/>
      <c r="SUQ108" s="793"/>
      <c r="SUR108" s="793"/>
      <c r="SUS108" s="793"/>
      <c r="SUT108" s="793"/>
      <c r="SUU108" s="793"/>
      <c r="SUV108" s="793"/>
      <c r="SUW108" s="793"/>
      <c r="SUX108" s="793"/>
      <c r="SUY108" s="793"/>
      <c r="SUZ108" s="793"/>
      <c r="SVA108" s="793"/>
      <c r="SVB108" s="793"/>
      <c r="SVC108" s="793"/>
      <c r="SVD108" s="793"/>
      <c r="SVE108" s="793"/>
      <c r="SVF108" s="793"/>
      <c r="SVG108" s="793"/>
      <c r="SVH108" s="793"/>
      <c r="SVI108" s="793"/>
      <c r="SVJ108" s="793"/>
      <c r="SVK108" s="793"/>
      <c r="SVL108" s="793"/>
      <c r="SVM108" s="793"/>
      <c r="SVN108" s="793"/>
      <c r="SVO108" s="793"/>
      <c r="SVP108" s="793"/>
      <c r="SVQ108" s="793"/>
      <c r="SVR108" s="793"/>
      <c r="SVS108" s="793"/>
      <c r="SVT108" s="793"/>
      <c r="SVU108" s="793"/>
      <c r="SVV108" s="793"/>
      <c r="SVW108" s="793"/>
      <c r="SVX108" s="793"/>
      <c r="SVY108" s="793"/>
      <c r="SVZ108" s="793"/>
      <c r="SWA108" s="793"/>
      <c r="SWB108" s="793"/>
      <c r="SWC108" s="793"/>
      <c r="SWD108" s="793"/>
      <c r="SWE108" s="793"/>
      <c r="SWF108" s="793"/>
      <c r="SWG108" s="793"/>
      <c r="SWH108" s="793"/>
      <c r="SWI108" s="793"/>
      <c r="SWJ108" s="793"/>
      <c r="SWK108" s="793"/>
      <c r="SWL108" s="793"/>
      <c r="SWM108" s="793"/>
      <c r="SWN108" s="793"/>
      <c r="SWO108" s="793"/>
      <c r="SWP108" s="793"/>
      <c r="SWQ108" s="793"/>
      <c r="SWR108" s="793"/>
      <c r="SWS108" s="793"/>
      <c r="SWT108" s="793"/>
      <c r="SWU108" s="793"/>
      <c r="SWV108" s="793"/>
      <c r="SWW108" s="793"/>
      <c r="SWX108" s="793"/>
      <c r="SWY108" s="793"/>
      <c r="SWZ108" s="793"/>
      <c r="SXA108" s="793"/>
      <c r="SXB108" s="793"/>
      <c r="SXC108" s="793"/>
      <c r="SXD108" s="793"/>
      <c r="SXE108" s="793"/>
      <c r="SXF108" s="793"/>
      <c r="SXG108" s="793"/>
      <c r="SXH108" s="793"/>
      <c r="SXI108" s="793"/>
      <c r="SXJ108" s="793"/>
      <c r="SXK108" s="793"/>
      <c r="SXL108" s="793"/>
      <c r="SXM108" s="793"/>
      <c r="SXN108" s="793"/>
      <c r="SXO108" s="793"/>
      <c r="SXP108" s="793"/>
      <c r="SXQ108" s="793"/>
      <c r="SXR108" s="793"/>
      <c r="SXS108" s="793"/>
      <c r="SXT108" s="793"/>
      <c r="SXU108" s="793"/>
      <c r="SXV108" s="793"/>
      <c r="SXW108" s="793"/>
      <c r="SXX108" s="793"/>
      <c r="SXY108" s="793"/>
      <c r="SXZ108" s="793"/>
      <c r="SYA108" s="793"/>
      <c r="SYB108" s="793"/>
      <c r="SYC108" s="793"/>
      <c r="SYD108" s="793"/>
      <c r="SYE108" s="793"/>
      <c r="SYF108" s="793"/>
      <c r="SYG108" s="793"/>
      <c r="SYH108" s="793"/>
      <c r="SYI108" s="793"/>
      <c r="SYJ108" s="793"/>
      <c r="SYK108" s="793"/>
      <c r="SYL108" s="793"/>
      <c r="SYM108" s="793"/>
      <c r="SYN108" s="793"/>
      <c r="SYO108" s="793"/>
      <c r="SYP108" s="793"/>
      <c r="SYQ108" s="793"/>
      <c r="SYR108" s="793"/>
      <c r="SYS108" s="793"/>
      <c r="SYT108" s="793"/>
      <c r="SYU108" s="793"/>
      <c r="SYV108" s="793"/>
      <c r="SYW108" s="793"/>
      <c r="SYX108" s="793"/>
      <c r="SYY108" s="793"/>
      <c r="SYZ108" s="793"/>
      <c r="SZA108" s="793"/>
      <c r="SZB108" s="793"/>
      <c r="SZC108" s="793"/>
      <c r="SZD108" s="793"/>
      <c r="SZE108" s="793"/>
      <c r="SZF108" s="793"/>
      <c r="SZG108" s="793"/>
      <c r="SZH108" s="793"/>
      <c r="SZI108" s="793"/>
      <c r="SZJ108" s="793"/>
      <c r="SZK108" s="793"/>
      <c r="SZL108" s="793"/>
      <c r="SZM108" s="793"/>
      <c r="SZN108" s="793"/>
      <c r="SZO108" s="793"/>
      <c r="SZP108" s="793"/>
      <c r="SZQ108" s="793"/>
      <c r="SZR108" s="793"/>
      <c r="SZS108" s="793"/>
      <c r="SZT108" s="793"/>
      <c r="SZU108" s="793"/>
      <c r="SZV108" s="793"/>
      <c r="SZW108" s="793"/>
      <c r="SZX108" s="793"/>
      <c r="SZY108" s="793"/>
      <c r="SZZ108" s="793"/>
      <c r="TAA108" s="793"/>
      <c r="TAB108" s="793"/>
      <c r="TAC108" s="793"/>
      <c r="TAD108" s="793"/>
      <c r="TAE108" s="793"/>
      <c r="TAF108" s="793"/>
      <c r="TAG108" s="793"/>
      <c r="TAH108" s="793"/>
      <c r="TAI108" s="793"/>
      <c r="TAJ108" s="793"/>
      <c r="TAK108" s="793"/>
      <c r="TAL108" s="793"/>
      <c r="TAM108" s="793"/>
      <c r="TAN108" s="793"/>
      <c r="TAO108" s="793"/>
      <c r="TAP108" s="793"/>
      <c r="TAQ108" s="793"/>
      <c r="TAR108" s="793"/>
      <c r="TAS108" s="793"/>
      <c r="TAT108" s="793"/>
      <c r="TAU108" s="793"/>
      <c r="TAV108" s="793"/>
      <c r="TAW108" s="793"/>
      <c r="TAX108" s="793"/>
      <c r="TAY108" s="793"/>
      <c r="TAZ108" s="793"/>
      <c r="TBA108" s="793"/>
      <c r="TBB108" s="793"/>
      <c r="TBC108" s="793"/>
      <c r="TBD108" s="793"/>
      <c r="TBE108" s="793"/>
      <c r="TBF108" s="793"/>
      <c r="TBG108" s="793"/>
      <c r="TBH108" s="793"/>
      <c r="TBI108" s="793"/>
      <c r="TBJ108" s="793"/>
      <c r="TBK108" s="793"/>
      <c r="TBL108" s="793"/>
      <c r="TBM108" s="793"/>
      <c r="TBN108" s="793"/>
      <c r="TBO108" s="793"/>
      <c r="TBP108" s="793"/>
      <c r="TBQ108" s="793"/>
      <c r="TBR108" s="793"/>
      <c r="TBS108" s="793"/>
      <c r="TBT108" s="793"/>
      <c r="TBU108" s="793"/>
      <c r="TBV108" s="793"/>
      <c r="TBW108" s="793"/>
      <c r="TBX108" s="793"/>
      <c r="TBY108" s="793"/>
      <c r="TBZ108" s="793"/>
      <c r="TCA108" s="793"/>
      <c r="TCB108" s="793"/>
      <c r="TCC108" s="793"/>
      <c r="TCD108" s="793"/>
      <c r="TCE108" s="793"/>
      <c r="TCF108" s="793"/>
      <c r="TCG108" s="793"/>
      <c r="TCH108" s="793"/>
      <c r="TCI108" s="793"/>
      <c r="TCJ108" s="793"/>
      <c r="TCK108" s="793"/>
      <c r="TCL108" s="793"/>
      <c r="TCM108" s="793"/>
      <c r="TCN108" s="793"/>
      <c r="TCO108" s="793"/>
      <c r="TCP108" s="793"/>
      <c r="TCQ108" s="793"/>
      <c r="TCR108" s="793"/>
      <c r="TCS108" s="793"/>
      <c r="TCT108" s="793"/>
      <c r="TCU108" s="793"/>
      <c r="TCV108" s="793"/>
      <c r="TCW108" s="793"/>
      <c r="TCX108" s="793"/>
      <c r="TCY108" s="793"/>
      <c r="TCZ108" s="793"/>
      <c r="TDA108" s="793"/>
      <c r="TDB108" s="793"/>
      <c r="TDC108" s="793"/>
      <c r="TDD108" s="793"/>
      <c r="TDE108" s="793"/>
      <c r="TDF108" s="793"/>
      <c r="TDG108" s="793"/>
      <c r="TDH108" s="793"/>
      <c r="TDI108" s="793"/>
      <c r="TDJ108" s="793"/>
      <c r="TDK108" s="793"/>
      <c r="TDL108" s="793"/>
      <c r="TDM108" s="793"/>
      <c r="TDN108" s="793"/>
      <c r="TDO108" s="793"/>
      <c r="TDP108" s="793"/>
      <c r="TDQ108" s="793"/>
      <c r="TDR108" s="793"/>
      <c r="TDS108" s="793"/>
      <c r="TDT108" s="793"/>
      <c r="TDU108" s="793"/>
      <c r="TDV108" s="793"/>
      <c r="TDW108" s="793"/>
      <c r="TDX108" s="793"/>
      <c r="TDY108" s="793"/>
      <c r="TDZ108" s="793"/>
      <c r="TEA108" s="793"/>
      <c r="TEB108" s="793"/>
      <c r="TEC108" s="793"/>
      <c r="TED108" s="793"/>
      <c r="TEE108" s="793"/>
      <c r="TEF108" s="793"/>
      <c r="TEG108" s="793"/>
      <c r="TEH108" s="793"/>
      <c r="TEI108" s="793"/>
      <c r="TEJ108" s="793"/>
      <c r="TEK108" s="793"/>
      <c r="TEL108" s="793"/>
      <c r="TEM108" s="793"/>
      <c r="TEN108" s="793"/>
      <c r="TEO108" s="793"/>
      <c r="TEP108" s="793"/>
      <c r="TEQ108" s="793"/>
      <c r="TER108" s="793"/>
      <c r="TES108" s="793"/>
      <c r="TET108" s="793"/>
      <c r="TEU108" s="793"/>
      <c r="TEV108" s="793"/>
      <c r="TEW108" s="793"/>
      <c r="TEX108" s="793"/>
      <c r="TEY108" s="793"/>
      <c r="TEZ108" s="793"/>
      <c r="TFA108" s="793"/>
      <c r="TFB108" s="793"/>
      <c r="TFC108" s="793"/>
      <c r="TFD108" s="793"/>
      <c r="TFE108" s="793"/>
      <c r="TFF108" s="793"/>
      <c r="TFG108" s="793"/>
      <c r="TFH108" s="793"/>
      <c r="TFI108" s="793"/>
      <c r="TFJ108" s="793"/>
      <c r="TFK108" s="793"/>
      <c r="TFL108" s="793"/>
      <c r="TFM108" s="793"/>
      <c r="TFN108" s="793"/>
      <c r="TFO108" s="793"/>
      <c r="TFP108" s="793"/>
      <c r="TFQ108" s="793"/>
      <c r="TFR108" s="793"/>
      <c r="TFS108" s="793"/>
      <c r="TFT108" s="793"/>
      <c r="TFU108" s="793"/>
      <c r="TFV108" s="793"/>
      <c r="TFW108" s="793"/>
      <c r="TFX108" s="793"/>
      <c r="TFY108" s="793"/>
      <c r="TFZ108" s="793"/>
      <c r="TGA108" s="793"/>
      <c r="TGB108" s="793"/>
      <c r="TGC108" s="793"/>
      <c r="TGD108" s="793"/>
      <c r="TGE108" s="793"/>
      <c r="TGF108" s="793"/>
      <c r="TGG108" s="793"/>
      <c r="TGH108" s="793"/>
      <c r="TGI108" s="793"/>
      <c r="TGJ108" s="793"/>
      <c r="TGK108" s="793"/>
      <c r="TGL108" s="793"/>
      <c r="TGM108" s="793"/>
      <c r="TGN108" s="793"/>
      <c r="TGO108" s="793"/>
      <c r="TGP108" s="793"/>
      <c r="TGQ108" s="793"/>
      <c r="TGR108" s="793"/>
      <c r="TGS108" s="793"/>
      <c r="TGT108" s="793"/>
      <c r="TGU108" s="793"/>
      <c r="TGV108" s="793"/>
      <c r="TGW108" s="793"/>
      <c r="TGX108" s="793"/>
      <c r="TGY108" s="793"/>
      <c r="TGZ108" s="793"/>
      <c r="THA108" s="793"/>
      <c r="THB108" s="793"/>
      <c r="THC108" s="793"/>
      <c r="THD108" s="793"/>
      <c r="THE108" s="793"/>
      <c r="THF108" s="793"/>
      <c r="THG108" s="793"/>
      <c r="THH108" s="793"/>
      <c r="THI108" s="793"/>
      <c r="THJ108" s="793"/>
      <c r="THK108" s="793"/>
      <c r="THL108" s="793"/>
      <c r="THM108" s="793"/>
      <c r="THN108" s="793"/>
      <c r="THO108" s="793"/>
      <c r="THP108" s="793"/>
      <c r="THQ108" s="793"/>
      <c r="THR108" s="793"/>
      <c r="THS108" s="793"/>
      <c r="THT108" s="793"/>
      <c r="THU108" s="793"/>
      <c r="THV108" s="793"/>
      <c r="THW108" s="793"/>
      <c r="THX108" s="793"/>
      <c r="THY108" s="793"/>
      <c r="THZ108" s="793"/>
      <c r="TIA108" s="793"/>
      <c r="TIB108" s="793"/>
      <c r="TIC108" s="793"/>
      <c r="TID108" s="793"/>
      <c r="TIE108" s="793"/>
      <c r="TIF108" s="793"/>
      <c r="TIG108" s="793"/>
      <c r="TIH108" s="793"/>
      <c r="TII108" s="793"/>
      <c r="TIJ108" s="793"/>
      <c r="TIK108" s="793"/>
      <c r="TIL108" s="793"/>
      <c r="TIM108" s="793"/>
      <c r="TIN108" s="793"/>
      <c r="TIO108" s="793"/>
      <c r="TIP108" s="793"/>
      <c r="TIQ108" s="793"/>
      <c r="TIR108" s="793"/>
      <c r="TIS108" s="793"/>
      <c r="TIT108" s="793"/>
      <c r="TIU108" s="793"/>
      <c r="TIV108" s="793"/>
      <c r="TIW108" s="793"/>
      <c r="TIX108" s="793"/>
      <c r="TIY108" s="793"/>
      <c r="TIZ108" s="793"/>
      <c r="TJA108" s="793"/>
      <c r="TJB108" s="793"/>
      <c r="TJC108" s="793"/>
      <c r="TJD108" s="793"/>
      <c r="TJE108" s="793"/>
      <c r="TJF108" s="793"/>
      <c r="TJG108" s="793"/>
      <c r="TJH108" s="793"/>
      <c r="TJI108" s="793"/>
      <c r="TJJ108" s="793"/>
      <c r="TJK108" s="793"/>
      <c r="TJL108" s="793"/>
      <c r="TJM108" s="793"/>
      <c r="TJN108" s="793"/>
      <c r="TJO108" s="793"/>
      <c r="TJP108" s="793"/>
      <c r="TJQ108" s="793"/>
      <c r="TJR108" s="793"/>
      <c r="TJS108" s="793"/>
      <c r="TJT108" s="793"/>
      <c r="TJU108" s="793"/>
      <c r="TJV108" s="793"/>
      <c r="TJW108" s="793"/>
      <c r="TJX108" s="793"/>
      <c r="TJY108" s="793"/>
      <c r="TJZ108" s="793"/>
      <c r="TKA108" s="793"/>
      <c r="TKB108" s="793"/>
      <c r="TKC108" s="793"/>
      <c r="TKD108" s="793"/>
      <c r="TKE108" s="793"/>
      <c r="TKF108" s="793"/>
      <c r="TKG108" s="793"/>
      <c r="TKH108" s="793"/>
      <c r="TKI108" s="793"/>
      <c r="TKJ108" s="793"/>
      <c r="TKK108" s="793"/>
      <c r="TKL108" s="793"/>
      <c r="TKM108" s="793"/>
      <c r="TKN108" s="793"/>
      <c r="TKO108" s="793"/>
      <c r="TKP108" s="793"/>
      <c r="TKQ108" s="793"/>
      <c r="TKR108" s="793"/>
      <c r="TKS108" s="793"/>
      <c r="TKT108" s="793"/>
      <c r="TKU108" s="793"/>
      <c r="TKV108" s="793"/>
      <c r="TKW108" s="793"/>
      <c r="TKX108" s="793"/>
      <c r="TKY108" s="793"/>
      <c r="TKZ108" s="793"/>
      <c r="TLA108" s="793"/>
      <c r="TLB108" s="793"/>
      <c r="TLC108" s="793"/>
      <c r="TLD108" s="793"/>
      <c r="TLE108" s="793"/>
      <c r="TLF108" s="793"/>
      <c r="TLG108" s="793"/>
      <c r="TLH108" s="793"/>
      <c r="TLI108" s="793"/>
      <c r="TLJ108" s="793"/>
      <c r="TLK108" s="793"/>
      <c r="TLL108" s="793"/>
      <c r="TLM108" s="793"/>
      <c r="TLN108" s="793"/>
      <c r="TLO108" s="793"/>
      <c r="TLP108" s="793"/>
      <c r="TLQ108" s="793"/>
      <c r="TLR108" s="793"/>
      <c r="TLS108" s="793"/>
      <c r="TLT108" s="793"/>
      <c r="TLU108" s="793"/>
      <c r="TLV108" s="793"/>
      <c r="TLW108" s="793"/>
      <c r="TLX108" s="793"/>
      <c r="TLY108" s="793"/>
      <c r="TLZ108" s="793"/>
      <c r="TMA108" s="793"/>
      <c r="TMB108" s="793"/>
      <c r="TMC108" s="793"/>
      <c r="TMD108" s="793"/>
      <c r="TME108" s="793"/>
      <c r="TMF108" s="793"/>
      <c r="TMG108" s="793"/>
      <c r="TMH108" s="793"/>
      <c r="TMI108" s="793"/>
      <c r="TMJ108" s="793"/>
      <c r="TMK108" s="793"/>
      <c r="TML108" s="793"/>
      <c r="TMM108" s="793"/>
      <c r="TMN108" s="793"/>
      <c r="TMO108" s="793"/>
      <c r="TMP108" s="793"/>
      <c r="TMQ108" s="793"/>
      <c r="TMR108" s="793"/>
      <c r="TMS108" s="793"/>
      <c r="TMT108" s="793"/>
      <c r="TMU108" s="793"/>
      <c r="TMV108" s="793"/>
      <c r="TMW108" s="793"/>
      <c r="TMX108" s="793"/>
      <c r="TMY108" s="793"/>
      <c r="TMZ108" s="793"/>
      <c r="TNA108" s="793"/>
      <c r="TNB108" s="793"/>
      <c r="TNC108" s="793"/>
      <c r="TND108" s="793"/>
      <c r="TNE108" s="793"/>
      <c r="TNF108" s="793"/>
      <c r="TNG108" s="793"/>
      <c r="TNH108" s="793"/>
      <c r="TNI108" s="793"/>
      <c r="TNJ108" s="793"/>
      <c r="TNK108" s="793"/>
      <c r="TNL108" s="793"/>
      <c r="TNM108" s="793"/>
      <c r="TNN108" s="793"/>
      <c r="TNO108" s="793"/>
      <c r="TNP108" s="793"/>
      <c r="TNQ108" s="793"/>
      <c r="TNR108" s="793"/>
      <c r="TNS108" s="793"/>
      <c r="TNT108" s="793"/>
      <c r="TNU108" s="793"/>
      <c r="TNV108" s="793"/>
      <c r="TNW108" s="793"/>
      <c r="TNX108" s="793"/>
      <c r="TNY108" s="793"/>
      <c r="TNZ108" s="793"/>
      <c r="TOA108" s="793"/>
      <c r="TOB108" s="793"/>
      <c r="TOC108" s="793"/>
      <c r="TOD108" s="793"/>
      <c r="TOE108" s="793"/>
      <c r="TOF108" s="793"/>
      <c r="TOG108" s="793"/>
      <c r="TOH108" s="793"/>
      <c r="TOI108" s="793"/>
      <c r="TOJ108" s="793"/>
      <c r="TOK108" s="793"/>
      <c r="TOL108" s="793"/>
      <c r="TOM108" s="793"/>
      <c r="TON108" s="793"/>
      <c r="TOO108" s="793"/>
      <c r="TOP108" s="793"/>
      <c r="TOQ108" s="793"/>
      <c r="TOR108" s="793"/>
      <c r="TOS108" s="793"/>
      <c r="TOT108" s="793"/>
      <c r="TOU108" s="793"/>
      <c r="TOV108" s="793"/>
      <c r="TOW108" s="793"/>
      <c r="TOX108" s="793"/>
      <c r="TOY108" s="793"/>
      <c r="TOZ108" s="793"/>
      <c r="TPA108" s="793"/>
      <c r="TPB108" s="793"/>
      <c r="TPC108" s="793"/>
      <c r="TPD108" s="793"/>
      <c r="TPE108" s="793"/>
      <c r="TPF108" s="793"/>
      <c r="TPG108" s="793"/>
      <c r="TPH108" s="793"/>
      <c r="TPI108" s="793"/>
      <c r="TPJ108" s="793"/>
      <c r="TPK108" s="793"/>
      <c r="TPL108" s="793"/>
      <c r="TPM108" s="793"/>
      <c r="TPN108" s="793"/>
      <c r="TPO108" s="793"/>
      <c r="TPP108" s="793"/>
      <c r="TPQ108" s="793"/>
      <c r="TPR108" s="793"/>
      <c r="TPS108" s="793"/>
      <c r="TPT108" s="793"/>
      <c r="TPU108" s="793"/>
      <c r="TPV108" s="793"/>
      <c r="TPW108" s="793"/>
      <c r="TPX108" s="793"/>
      <c r="TPY108" s="793"/>
      <c r="TPZ108" s="793"/>
      <c r="TQA108" s="793"/>
      <c r="TQB108" s="793"/>
      <c r="TQC108" s="793"/>
      <c r="TQD108" s="793"/>
      <c r="TQE108" s="793"/>
      <c r="TQF108" s="793"/>
      <c r="TQG108" s="793"/>
      <c r="TQH108" s="793"/>
      <c r="TQI108" s="793"/>
      <c r="TQJ108" s="793"/>
      <c r="TQK108" s="793"/>
      <c r="TQL108" s="793"/>
      <c r="TQM108" s="793"/>
      <c r="TQN108" s="793"/>
      <c r="TQO108" s="793"/>
      <c r="TQP108" s="793"/>
      <c r="TQQ108" s="793"/>
      <c r="TQR108" s="793"/>
      <c r="TQS108" s="793"/>
      <c r="TQT108" s="793"/>
      <c r="TQU108" s="793"/>
      <c r="TQV108" s="793"/>
      <c r="TQW108" s="793"/>
      <c r="TQX108" s="793"/>
      <c r="TQY108" s="793"/>
      <c r="TQZ108" s="793"/>
      <c r="TRA108" s="793"/>
      <c r="TRB108" s="793"/>
      <c r="TRC108" s="793"/>
      <c r="TRD108" s="793"/>
      <c r="TRE108" s="793"/>
      <c r="TRF108" s="793"/>
      <c r="TRG108" s="793"/>
      <c r="TRH108" s="793"/>
      <c r="TRI108" s="793"/>
      <c r="TRJ108" s="793"/>
      <c r="TRK108" s="793"/>
      <c r="TRL108" s="793"/>
      <c r="TRM108" s="793"/>
      <c r="TRN108" s="793"/>
      <c r="TRO108" s="793"/>
      <c r="TRP108" s="793"/>
      <c r="TRQ108" s="793"/>
      <c r="TRR108" s="793"/>
      <c r="TRS108" s="793"/>
      <c r="TRT108" s="793"/>
      <c r="TRU108" s="793"/>
      <c r="TRV108" s="793"/>
      <c r="TRW108" s="793"/>
      <c r="TRX108" s="793"/>
      <c r="TRY108" s="793"/>
      <c r="TRZ108" s="793"/>
      <c r="TSA108" s="793"/>
      <c r="TSB108" s="793"/>
      <c r="TSC108" s="793"/>
      <c r="TSD108" s="793"/>
      <c r="TSE108" s="793"/>
      <c r="TSF108" s="793"/>
      <c r="TSG108" s="793"/>
      <c r="TSH108" s="793"/>
      <c r="TSI108" s="793"/>
      <c r="TSJ108" s="793"/>
      <c r="TSK108" s="793"/>
      <c r="TSL108" s="793"/>
      <c r="TSM108" s="793"/>
      <c r="TSN108" s="793"/>
      <c r="TSO108" s="793"/>
      <c r="TSP108" s="793"/>
      <c r="TSQ108" s="793"/>
      <c r="TSR108" s="793"/>
      <c r="TSS108" s="793"/>
      <c r="TST108" s="793"/>
      <c r="TSU108" s="793"/>
      <c r="TSV108" s="793"/>
      <c r="TSW108" s="793"/>
      <c r="TSX108" s="793"/>
      <c r="TSY108" s="793"/>
      <c r="TSZ108" s="793"/>
      <c r="TTA108" s="793"/>
      <c r="TTB108" s="793"/>
      <c r="TTC108" s="793"/>
      <c r="TTD108" s="793"/>
      <c r="TTE108" s="793"/>
      <c r="TTF108" s="793"/>
      <c r="TTG108" s="793"/>
      <c r="TTH108" s="793"/>
      <c r="TTI108" s="793"/>
      <c r="TTJ108" s="793"/>
      <c r="TTK108" s="793"/>
      <c r="TTL108" s="793"/>
      <c r="TTM108" s="793"/>
      <c r="TTN108" s="793"/>
      <c r="TTO108" s="793"/>
      <c r="TTP108" s="793"/>
      <c r="TTQ108" s="793"/>
      <c r="TTR108" s="793"/>
      <c r="TTS108" s="793"/>
      <c r="TTT108" s="793"/>
      <c r="TTU108" s="793"/>
      <c r="TTV108" s="793"/>
      <c r="TTW108" s="793"/>
      <c r="TTX108" s="793"/>
      <c r="TTY108" s="793"/>
      <c r="TTZ108" s="793"/>
      <c r="TUA108" s="793"/>
      <c r="TUB108" s="793"/>
      <c r="TUC108" s="793"/>
      <c r="TUD108" s="793"/>
      <c r="TUE108" s="793"/>
      <c r="TUF108" s="793"/>
      <c r="TUG108" s="793"/>
      <c r="TUH108" s="793"/>
      <c r="TUI108" s="793"/>
      <c r="TUJ108" s="793"/>
      <c r="TUK108" s="793"/>
      <c r="TUL108" s="793"/>
      <c r="TUM108" s="793"/>
      <c r="TUN108" s="793"/>
      <c r="TUO108" s="793"/>
      <c r="TUP108" s="793"/>
      <c r="TUQ108" s="793"/>
      <c r="TUR108" s="793"/>
      <c r="TUS108" s="793"/>
      <c r="TUT108" s="793"/>
      <c r="TUU108" s="793"/>
      <c r="TUV108" s="793"/>
      <c r="TUW108" s="793"/>
      <c r="TUX108" s="793"/>
      <c r="TUY108" s="793"/>
      <c r="TUZ108" s="793"/>
      <c r="TVA108" s="793"/>
      <c r="TVB108" s="793"/>
      <c r="TVC108" s="793"/>
      <c r="TVD108" s="793"/>
      <c r="TVE108" s="793"/>
      <c r="TVF108" s="793"/>
      <c r="TVG108" s="793"/>
      <c r="TVH108" s="793"/>
      <c r="TVI108" s="793"/>
      <c r="TVJ108" s="793"/>
      <c r="TVK108" s="793"/>
      <c r="TVL108" s="793"/>
      <c r="TVM108" s="793"/>
      <c r="TVN108" s="793"/>
      <c r="TVO108" s="793"/>
      <c r="TVP108" s="793"/>
      <c r="TVQ108" s="793"/>
      <c r="TVR108" s="793"/>
      <c r="TVS108" s="793"/>
      <c r="TVT108" s="793"/>
      <c r="TVU108" s="793"/>
      <c r="TVV108" s="793"/>
      <c r="TVW108" s="793"/>
      <c r="TVX108" s="793"/>
      <c r="TVY108" s="793"/>
      <c r="TVZ108" s="793"/>
      <c r="TWA108" s="793"/>
      <c r="TWB108" s="793"/>
      <c r="TWC108" s="793"/>
      <c r="TWD108" s="793"/>
      <c r="TWE108" s="793"/>
      <c r="TWF108" s="793"/>
      <c r="TWG108" s="793"/>
      <c r="TWH108" s="793"/>
      <c r="TWI108" s="793"/>
      <c r="TWJ108" s="793"/>
      <c r="TWK108" s="793"/>
      <c r="TWL108" s="793"/>
      <c r="TWM108" s="793"/>
      <c r="TWN108" s="793"/>
      <c r="TWO108" s="793"/>
      <c r="TWP108" s="793"/>
      <c r="TWQ108" s="793"/>
      <c r="TWR108" s="793"/>
      <c r="TWS108" s="793"/>
      <c r="TWT108" s="793"/>
      <c r="TWU108" s="793"/>
      <c r="TWV108" s="793"/>
      <c r="TWW108" s="793"/>
      <c r="TWX108" s="793"/>
      <c r="TWY108" s="793"/>
      <c r="TWZ108" s="793"/>
      <c r="TXA108" s="793"/>
      <c r="TXB108" s="793"/>
      <c r="TXC108" s="793"/>
      <c r="TXD108" s="793"/>
      <c r="TXE108" s="793"/>
      <c r="TXF108" s="793"/>
      <c r="TXG108" s="793"/>
      <c r="TXH108" s="793"/>
      <c r="TXI108" s="793"/>
      <c r="TXJ108" s="793"/>
      <c r="TXK108" s="793"/>
      <c r="TXL108" s="793"/>
      <c r="TXM108" s="793"/>
      <c r="TXN108" s="793"/>
      <c r="TXO108" s="793"/>
      <c r="TXP108" s="793"/>
      <c r="TXQ108" s="793"/>
      <c r="TXR108" s="793"/>
      <c r="TXS108" s="793"/>
      <c r="TXT108" s="793"/>
      <c r="TXU108" s="793"/>
      <c r="TXV108" s="793"/>
      <c r="TXW108" s="793"/>
      <c r="TXX108" s="793"/>
      <c r="TXY108" s="793"/>
      <c r="TXZ108" s="793"/>
      <c r="TYA108" s="793"/>
      <c r="TYB108" s="793"/>
      <c r="TYC108" s="793"/>
      <c r="TYD108" s="793"/>
      <c r="TYE108" s="793"/>
      <c r="TYF108" s="793"/>
      <c r="TYG108" s="793"/>
      <c r="TYH108" s="793"/>
      <c r="TYI108" s="793"/>
      <c r="TYJ108" s="793"/>
      <c r="TYK108" s="793"/>
      <c r="TYL108" s="793"/>
      <c r="TYM108" s="793"/>
      <c r="TYN108" s="793"/>
      <c r="TYO108" s="793"/>
      <c r="TYP108" s="793"/>
      <c r="TYQ108" s="793"/>
      <c r="TYR108" s="793"/>
      <c r="TYS108" s="793"/>
      <c r="TYT108" s="793"/>
      <c r="TYU108" s="793"/>
      <c r="TYV108" s="793"/>
      <c r="TYW108" s="793"/>
      <c r="TYX108" s="793"/>
      <c r="TYY108" s="793"/>
      <c r="TYZ108" s="793"/>
      <c r="TZA108" s="793"/>
      <c r="TZB108" s="793"/>
      <c r="TZC108" s="793"/>
      <c r="TZD108" s="793"/>
      <c r="TZE108" s="793"/>
      <c r="TZF108" s="793"/>
      <c r="TZG108" s="793"/>
      <c r="TZH108" s="793"/>
      <c r="TZI108" s="793"/>
      <c r="TZJ108" s="793"/>
      <c r="TZK108" s="793"/>
      <c r="TZL108" s="793"/>
      <c r="TZM108" s="793"/>
      <c r="TZN108" s="793"/>
      <c r="TZO108" s="793"/>
      <c r="TZP108" s="793"/>
      <c r="TZQ108" s="793"/>
      <c r="TZR108" s="793"/>
      <c r="TZS108" s="793"/>
      <c r="TZT108" s="793"/>
      <c r="TZU108" s="793"/>
      <c r="TZV108" s="793"/>
      <c r="TZW108" s="793"/>
      <c r="TZX108" s="793"/>
      <c r="TZY108" s="793"/>
      <c r="TZZ108" s="793"/>
      <c r="UAA108" s="793"/>
      <c r="UAB108" s="793"/>
      <c r="UAC108" s="793"/>
      <c r="UAD108" s="793"/>
      <c r="UAE108" s="793"/>
      <c r="UAF108" s="793"/>
      <c r="UAG108" s="793"/>
      <c r="UAH108" s="793"/>
      <c r="UAI108" s="793"/>
      <c r="UAJ108" s="793"/>
      <c r="UAK108" s="793"/>
      <c r="UAL108" s="793"/>
      <c r="UAM108" s="793"/>
      <c r="UAN108" s="793"/>
      <c r="UAO108" s="793"/>
      <c r="UAP108" s="793"/>
      <c r="UAQ108" s="793"/>
      <c r="UAR108" s="793"/>
      <c r="UAS108" s="793"/>
      <c r="UAT108" s="793"/>
      <c r="UAU108" s="793"/>
      <c r="UAV108" s="793"/>
      <c r="UAW108" s="793"/>
      <c r="UAX108" s="793"/>
      <c r="UAY108" s="793"/>
      <c r="UAZ108" s="793"/>
      <c r="UBA108" s="793"/>
      <c r="UBB108" s="793"/>
      <c r="UBC108" s="793"/>
      <c r="UBD108" s="793"/>
      <c r="UBE108" s="793"/>
      <c r="UBF108" s="793"/>
      <c r="UBG108" s="793"/>
      <c r="UBH108" s="793"/>
      <c r="UBI108" s="793"/>
      <c r="UBJ108" s="793"/>
      <c r="UBK108" s="793"/>
      <c r="UBL108" s="793"/>
      <c r="UBM108" s="793"/>
      <c r="UBN108" s="793"/>
      <c r="UBO108" s="793"/>
      <c r="UBP108" s="793"/>
      <c r="UBQ108" s="793"/>
      <c r="UBR108" s="793"/>
      <c r="UBS108" s="793"/>
      <c r="UBT108" s="793"/>
      <c r="UBU108" s="793"/>
      <c r="UBV108" s="793"/>
      <c r="UBW108" s="793"/>
      <c r="UBX108" s="793"/>
      <c r="UBY108" s="793"/>
      <c r="UBZ108" s="793"/>
      <c r="UCA108" s="793"/>
      <c r="UCB108" s="793"/>
      <c r="UCC108" s="793"/>
      <c r="UCD108" s="793"/>
      <c r="UCE108" s="793"/>
      <c r="UCF108" s="793"/>
      <c r="UCG108" s="793"/>
      <c r="UCH108" s="793"/>
      <c r="UCI108" s="793"/>
      <c r="UCJ108" s="793"/>
      <c r="UCK108" s="793"/>
      <c r="UCL108" s="793"/>
      <c r="UCM108" s="793"/>
      <c r="UCN108" s="793"/>
      <c r="UCO108" s="793"/>
      <c r="UCP108" s="793"/>
      <c r="UCQ108" s="793"/>
      <c r="UCR108" s="793"/>
      <c r="UCS108" s="793"/>
      <c r="UCT108" s="793"/>
      <c r="UCU108" s="793"/>
      <c r="UCV108" s="793"/>
      <c r="UCW108" s="793"/>
      <c r="UCX108" s="793"/>
      <c r="UCY108" s="793"/>
      <c r="UCZ108" s="793"/>
      <c r="UDA108" s="793"/>
      <c r="UDB108" s="793"/>
      <c r="UDC108" s="793"/>
      <c r="UDD108" s="793"/>
      <c r="UDE108" s="793"/>
      <c r="UDF108" s="793"/>
      <c r="UDG108" s="793"/>
      <c r="UDH108" s="793"/>
      <c r="UDI108" s="793"/>
      <c r="UDJ108" s="793"/>
      <c r="UDK108" s="793"/>
      <c r="UDL108" s="793"/>
      <c r="UDM108" s="793"/>
      <c r="UDN108" s="793"/>
      <c r="UDO108" s="793"/>
      <c r="UDP108" s="793"/>
      <c r="UDQ108" s="793"/>
      <c r="UDR108" s="793"/>
      <c r="UDS108" s="793"/>
      <c r="UDT108" s="793"/>
      <c r="UDU108" s="793"/>
      <c r="UDV108" s="793"/>
      <c r="UDW108" s="793"/>
      <c r="UDX108" s="793"/>
      <c r="UDY108" s="793"/>
      <c r="UDZ108" s="793"/>
      <c r="UEA108" s="793"/>
      <c r="UEB108" s="793"/>
      <c r="UEC108" s="793"/>
      <c r="UED108" s="793"/>
      <c r="UEE108" s="793"/>
      <c r="UEF108" s="793"/>
      <c r="UEG108" s="793"/>
      <c r="UEH108" s="793"/>
      <c r="UEI108" s="793"/>
      <c r="UEJ108" s="793"/>
      <c r="UEK108" s="793"/>
      <c r="UEL108" s="793"/>
      <c r="UEM108" s="793"/>
      <c r="UEN108" s="793"/>
      <c r="UEO108" s="793"/>
      <c r="UEP108" s="793"/>
      <c r="UEQ108" s="793"/>
      <c r="UER108" s="793"/>
      <c r="UES108" s="793"/>
      <c r="UET108" s="793"/>
      <c r="UEU108" s="793"/>
      <c r="UEV108" s="793"/>
      <c r="UEW108" s="793"/>
      <c r="UEX108" s="793"/>
      <c r="UEY108" s="793"/>
      <c r="UEZ108" s="793"/>
      <c r="UFA108" s="793"/>
      <c r="UFB108" s="793"/>
      <c r="UFC108" s="793"/>
      <c r="UFD108" s="793"/>
      <c r="UFE108" s="793"/>
      <c r="UFF108" s="793"/>
      <c r="UFG108" s="793"/>
      <c r="UFH108" s="793"/>
      <c r="UFI108" s="793"/>
      <c r="UFJ108" s="793"/>
      <c r="UFK108" s="793"/>
      <c r="UFL108" s="793"/>
      <c r="UFM108" s="793"/>
      <c r="UFN108" s="793"/>
      <c r="UFO108" s="793"/>
      <c r="UFP108" s="793"/>
      <c r="UFQ108" s="793"/>
      <c r="UFR108" s="793"/>
      <c r="UFS108" s="793"/>
      <c r="UFT108" s="793"/>
      <c r="UFU108" s="793"/>
      <c r="UFV108" s="793"/>
      <c r="UFW108" s="793"/>
      <c r="UFX108" s="793"/>
      <c r="UFY108" s="793"/>
      <c r="UFZ108" s="793"/>
      <c r="UGA108" s="793"/>
      <c r="UGB108" s="793"/>
      <c r="UGC108" s="793"/>
      <c r="UGD108" s="793"/>
      <c r="UGE108" s="793"/>
      <c r="UGF108" s="793"/>
      <c r="UGG108" s="793"/>
      <c r="UGH108" s="793"/>
      <c r="UGI108" s="793"/>
      <c r="UGJ108" s="793"/>
      <c r="UGK108" s="793"/>
      <c r="UGL108" s="793"/>
      <c r="UGM108" s="793"/>
      <c r="UGN108" s="793"/>
      <c r="UGO108" s="793"/>
      <c r="UGP108" s="793"/>
      <c r="UGQ108" s="793"/>
      <c r="UGR108" s="793"/>
      <c r="UGS108" s="793"/>
      <c r="UGT108" s="793"/>
      <c r="UGU108" s="793"/>
      <c r="UGV108" s="793"/>
      <c r="UGW108" s="793"/>
      <c r="UGX108" s="793"/>
      <c r="UGY108" s="793"/>
      <c r="UGZ108" s="793"/>
      <c r="UHA108" s="793"/>
      <c r="UHB108" s="793"/>
      <c r="UHC108" s="793"/>
      <c r="UHD108" s="793"/>
      <c r="UHE108" s="793"/>
      <c r="UHF108" s="793"/>
      <c r="UHG108" s="793"/>
      <c r="UHH108" s="793"/>
      <c r="UHI108" s="793"/>
      <c r="UHJ108" s="793"/>
      <c r="UHK108" s="793"/>
      <c r="UHL108" s="793"/>
      <c r="UHM108" s="793"/>
      <c r="UHN108" s="793"/>
      <c r="UHO108" s="793"/>
      <c r="UHP108" s="793"/>
      <c r="UHQ108" s="793"/>
      <c r="UHR108" s="793"/>
      <c r="UHS108" s="793"/>
      <c r="UHT108" s="793"/>
      <c r="UHU108" s="793"/>
      <c r="UHV108" s="793"/>
      <c r="UHW108" s="793"/>
      <c r="UHX108" s="793"/>
      <c r="UHY108" s="793"/>
      <c r="UHZ108" s="793"/>
      <c r="UIA108" s="793"/>
      <c r="UIB108" s="793"/>
      <c r="UIC108" s="793"/>
      <c r="UID108" s="793"/>
      <c r="UIE108" s="793"/>
      <c r="UIF108" s="793"/>
      <c r="UIG108" s="793"/>
      <c r="UIH108" s="793"/>
      <c r="UII108" s="793"/>
      <c r="UIJ108" s="793"/>
      <c r="UIK108" s="793"/>
      <c r="UIL108" s="793"/>
      <c r="UIM108" s="793"/>
      <c r="UIN108" s="793"/>
      <c r="UIO108" s="793"/>
      <c r="UIP108" s="793"/>
      <c r="UIQ108" s="793"/>
      <c r="UIR108" s="793"/>
      <c r="UIS108" s="793"/>
      <c r="UIT108" s="793"/>
      <c r="UIU108" s="793"/>
      <c r="UIV108" s="793"/>
      <c r="UIW108" s="793"/>
      <c r="UIX108" s="793"/>
      <c r="UIY108" s="793"/>
      <c r="UIZ108" s="793"/>
      <c r="UJA108" s="793"/>
      <c r="UJB108" s="793"/>
      <c r="UJC108" s="793"/>
      <c r="UJD108" s="793"/>
      <c r="UJE108" s="793"/>
      <c r="UJF108" s="793"/>
      <c r="UJG108" s="793"/>
      <c r="UJH108" s="793"/>
      <c r="UJI108" s="793"/>
      <c r="UJJ108" s="793"/>
      <c r="UJK108" s="793"/>
      <c r="UJL108" s="793"/>
      <c r="UJM108" s="793"/>
      <c r="UJN108" s="793"/>
      <c r="UJO108" s="793"/>
      <c r="UJP108" s="793"/>
      <c r="UJQ108" s="793"/>
      <c r="UJR108" s="793"/>
      <c r="UJS108" s="793"/>
      <c r="UJT108" s="793"/>
      <c r="UJU108" s="793"/>
      <c r="UJV108" s="793"/>
      <c r="UJW108" s="793"/>
      <c r="UJX108" s="793"/>
      <c r="UJY108" s="793"/>
      <c r="UJZ108" s="793"/>
      <c r="UKA108" s="793"/>
      <c r="UKB108" s="793"/>
      <c r="UKC108" s="793"/>
      <c r="UKD108" s="793"/>
      <c r="UKE108" s="793"/>
      <c r="UKF108" s="793"/>
      <c r="UKG108" s="793"/>
      <c r="UKH108" s="793"/>
      <c r="UKI108" s="793"/>
      <c r="UKJ108" s="793"/>
      <c r="UKK108" s="793"/>
      <c r="UKL108" s="793"/>
      <c r="UKM108" s="793"/>
      <c r="UKN108" s="793"/>
      <c r="UKO108" s="793"/>
      <c r="UKP108" s="793"/>
      <c r="UKQ108" s="793"/>
      <c r="UKR108" s="793"/>
      <c r="UKS108" s="793"/>
      <c r="UKT108" s="793"/>
      <c r="UKU108" s="793"/>
      <c r="UKV108" s="793"/>
      <c r="UKW108" s="793"/>
      <c r="UKX108" s="793"/>
      <c r="UKY108" s="793"/>
      <c r="UKZ108" s="793"/>
      <c r="ULA108" s="793"/>
      <c r="ULB108" s="793"/>
      <c r="ULC108" s="793"/>
      <c r="ULD108" s="793"/>
      <c r="ULE108" s="793"/>
      <c r="ULF108" s="793"/>
      <c r="ULG108" s="793"/>
      <c r="ULH108" s="793"/>
      <c r="ULI108" s="793"/>
      <c r="ULJ108" s="793"/>
      <c r="ULK108" s="793"/>
      <c r="ULL108" s="793"/>
      <c r="ULM108" s="793"/>
      <c r="ULN108" s="793"/>
      <c r="ULO108" s="793"/>
      <c r="ULP108" s="793"/>
      <c r="ULQ108" s="793"/>
      <c r="ULR108" s="793"/>
      <c r="ULS108" s="793"/>
      <c r="ULT108" s="793"/>
      <c r="ULU108" s="793"/>
      <c r="ULV108" s="793"/>
      <c r="ULW108" s="793"/>
      <c r="ULX108" s="793"/>
      <c r="ULY108" s="793"/>
      <c r="ULZ108" s="793"/>
      <c r="UMA108" s="793"/>
      <c r="UMB108" s="793"/>
      <c r="UMC108" s="793"/>
      <c r="UMD108" s="793"/>
      <c r="UME108" s="793"/>
      <c r="UMF108" s="793"/>
      <c r="UMG108" s="793"/>
      <c r="UMH108" s="793"/>
      <c r="UMI108" s="793"/>
      <c r="UMJ108" s="793"/>
      <c r="UMK108" s="793"/>
      <c r="UML108" s="793"/>
      <c r="UMM108" s="793"/>
      <c r="UMN108" s="793"/>
      <c r="UMO108" s="793"/>
      <c r="UMP108" s="793"/>
      <c r="UMQ108" s="793"/>
      <c r="UMR108" s="793"/>
      <c r="UMS108" s="793"/>
      <c r="UMT108" s="793"/>
      <c r="UMU108" s="793"/>
      <c r="UMV108" s="793"/>
      <c r="UMW108" s="793"/>
      <c r="UMX108" s="793"/>
      <c r="UMY108" s="793"/>
      <c r="UMZ108" s="793"/>
      <c r="UNA108" s="793"/>
      <c r="UNB108" s="793"/>
      <c r="UNC108" s="793"/>
      <c r="UND108" s="793"/>
      <c r="UNE108" s="793"/>
      <c r="UNF108" s="793"/>
      <c r="UNG108" s="793"/>
      <c r="UNH108" s="793"/>
      <c r="UNI108" s="793"/>
      <c r="UNJ108" s="793"/>
      <c r="UNK108" s="793"/>
      <c r="UNL108" s="793"/>
      <c r="UNM108" s="793"/>
      <c r="UNN108" s="793"/>
      <c r="UNO108" s="793"/>
      <c r="UNP108" s="793"/>
      <c r="UNQ108" s="793"/>
      <c r="UNR108" s="793"/>
      <c r="UNS108" s="793"/>
      <c r="UNT108" s="793"/>
      <c r="UNU108" s="793"/>
      <c r="UNV108" s="793"/>
      <c r="UNW108" s="793"/>
      <c r="UNX108" s="793"/>
      <c r="UNY108" s="793"/>
      <c r="UNZ108" s="793"/>
      <c r="UOA108" s="793"/>
      <c r="UOB108" s="793"/>
      <c r="UOC108" s="793"/>
      <c r="UOD108" s="793"/>
      <c r="UOE108" s="793"/>
      <c r="UOF108" s="793"/>
      <c r="UOG108" s="793"/>
      <c r="UOH108" s="793"/>
      <c r="UOI108" s="793"/>
      <c r="UOJ108" s="793"/>
      <c r="UOK108" s="793"/>
      <c r="UOL108" s="793"/>
      <c r="UOM108" s="793"/>
      <c r="UON108" s="793"/>
      <c r="UOO108" s="793"/>
      <c r="UOP108" s="793"/>
      <c r="UOQ108" s="793"/>
      <c r="UOR108" s="793"/>
      <c r="UOS108" s="793"/>
      <c r="UOT108" s="793"/>
      <c r="UOU108" s="793"/>
      <c r="UOV108" s="793"/>
      <c r="UOW108" s="793"/>
      <c r="UOX108" s="793"/>
      <c r="UOY108" s="793"/>
      <c r="UOZ108" s="793"/>
      <c r="UPA108" s="793"/>
      <c r="UPB108" s="793"/>
      <c r="UPC108" s="793"/>
      <c r="UPD108" s="793"/>
      <c r="UPE108" s="793"/>
      <c r="UPF108" s="793"/>
      <c r="UPG108" s="793"/>
      <c r="UPH108" s="793"/>
      <c r="UPI108" s="793"/>
      <c r="UPJ108" s="793"/>
      <c r="UPK108" s="793"/>
      <c r="UPL108" s="793"/>
      <c r="UPM108" s="793"/>
      <c r="UPN108" s="793"/>
      <c r="UPO108" s="793"/>
      <c r="UPP108" s="793"/>
      <c r="UPQ108" s="793"/>
      <c r="UPR108" s="793"/>
      <c r="UPS108" s="793"/>
      <c r="UPT108" s="793"/>
      <c r="UPU108" s="793"/>
      <c r="UPV108" s="793"/>
      <c r="UPW108" s="793"/>
      <c r="UPX108" s="793"/>
      <c r="UPY108" s="793"/>
      <c r="UPZ108" s="793"/>
      <c r="UQA108" s="793"/>
      <c r="UQB108" s="793"/>
      <c r="UQC108" s="793"/>
      <c r="UQD108" s="793"/>
      <c r="UQE108" s="793"/>
      <c r="UQF108" s="793"/>
      <c r="UQG108" s="793"/>
      <c r="UQH108" s="793"/>
      <c r="UQI108" s="793"/>
      <c r="UQJ108" s="793"/>
      <c r="UQK108" s="793"/>
      <c r="UQL108" s="793"/>
      <c r="UQM108" s="793"/>
      <c r="UQN108" s="793"/>
      <c r="UQO108" s="793"/>
      <c r="UQP108" s="793"/>
      <c r="UQQ108" s="793"/>
      <c r="UQR108" s="793"/>
      <c r="UQS108" s="793"/>
      <c r="UQT108" s="793"/>
      <c r="UQU108" s="793"/>
      <c r="UQV108" s="793"/>
      <c r="UQW108" s="793"/>
      <c r="UQX108" s="793"/>
      <c r="UQY108" s="793"/>
      <c r="UQZ108" s="793"/>
      <c r="URA108" s="793"/>
      <c r="URB108" s="793"/>
      <c r="URC108" s="793"/>
      <c r="URD108" s="793"/>
      <c r="URE108" s="793"/>
      <c r="URF108" s="793"/>
      <c r="URG108" s="793"/>
      <c r="URH108" s="793"/>
      <c r="URI108" s="793"/>
      <c r="URJ108" s="793"/>
      <c r="URK108" s="793"/>
      <c r="URL108" s="793"/>
      <c r="URM108" s="793"/>
      <c r="URN108" s="793"/>
      <c r="URO108" s="793"/>
      <c r="URP108" s="793"/>
      <c r="URQ108" s="793"/>
      <c r="URR108" s="793"/>
      <c r="URS108" s="793"/>
      <c r="URT108" s="793"/>
      <c r="URU108" s="793"/>
      <c r="URV108" s="793"/>
      <c r="URW108" s="793"/>
      <c r="URX108" s="793"/>
      <c r="URY108" s="793"/>
      <c r="URZ108" s="793"/>
      <c r="USA108" s="793"/>
      <c r="USB108" s="793"/>
      <c r="USC108" s="793"/>
      <c r="USD108" s="793"/>
      <c r="USE108" s="793"/>
      <c r="USF108" s="793"/>
      <c r="USG108" s="793"/>
      <c r="USH108" s="793"/>
      <c r="USI108" s="793"/>
      <c r="USJ108" s="793"/>
      <c r="USK108" s="793"/>
      <c r="USL108" s="793"/>
      <c r="USM108" s="793"/>
      <c r="USN108" s="793"/>
      <c r="USO108" s="793"/>
      <c r="USP108" s="793"/>
      <c r="USQ108" s="793"/>
      <c r="USR108" s="793"/>
      <c r="USS108" s="793"/>
      <c r="UST108" s="793"/>
      <c r="USU108" s="793"/>
      <c r="USV108" s="793"/>
      <c r="USW108" s="793"/>
      <c r="USX108" s="793"/>
      <c r="USY108" s="793"/>
      <c r="USZ108" s="793"/>
      <c r="UTA108" s="793"/>
      <c r="UTB108" s="793"/>
      <c r="UTC108" s="793"/>
      <c r="UTD108" s="793"/>
      <c r="UTE108" s="793"/>
      <c r="UTF108" s="793"/>
      <c r="UTG108" s="793"/>
      <c r="UTH108" s="793"/>
      <c r="UTI108" s="793"/>
      <c r="UTJ108" s="793"/>
      <c r="UTK108" s="793"/>
      <c r="UTL108" s="793"/>
      <c r="UTM108" s="793"/>
      <c r="UTN108" s="793"/>
      <c r="UTO108" s="793"/>
      <c r="UTP108" s="793"/>
      <c r="UTQ108" s="793"/>
      <c r="UTR108" s="793"/>
      <c r="UTS108" s="793"/>
      <c r="UTT108" s="793"/>
      <c r="UTU108" s="793"/>
      <c r="UTV108" s="793"/>
      <c r="UTW108" s="793"/>
      <c r="UTX108" s="793"/>
      <c r="UTY108" s="793"/>
      <c r="UTZ108" s="793"/>
      <c r="UUA108" s="793"/>
      <c r="UUB108" s="793"/>
      <c r="UUC108" s="793"/>
      <c r="UUD108" s="793"/>
      <c r="UUE108" s="793"/>
      <c r="UUF108" s="793"/>
      <c r="UUG108" s="793"/>
      <c r="UUH108" s="793"/>
      <c r="UUI108" s="793"/>
      <c r="UUJ108" s="793"/>
      <c r="UUK108" s="793"/>
      <c r="UUL108" s="793"/>
      <c r="UUM108" s="793"/>
      <c r="UUN108" s="793"/>
      <c r="UUO108" s="793"/>
      <c r="UUP108" s="793"/>
      <c r="UUQ108" s="793"/>
      <c r="UUR108" s="793"/>
      <c r="UUS108" s="793"/>
      <c r="UUT108" s="793"/>
      <c r="UUU108" s="793"/>
      <c r="UUV108" s="793"/>
      <c r="UUW108" s="793"/>
      <c r="UUX108" s="793"/>
      <c r="UUY108" s="793"/>
      <c r="UUZ108" s="793"/>
      <c r="UVA108" s="793"/>
      <c r="UVB108" s="793"/>
      <c r="UVC108" s="793"/>
      <c r="UVD108" s="793"/>
      <c r="UVE108" s="793"/>
      <c r="UVF108" s="793"/>
      <c r="UVG108" s="793"/>
      <c r="UVH108" s="793"/>
      <c r="UVI108" s="793"/>
      <c r="UVJ108" s="793"/>
      <c r="UVK108" s="793"/>
      <c r="UVL108" s="793"/>
      <c r="UVM108" s="793"/>
      <c r="UVN108" s="793"/>
      <c r="UVO108" s="793"/>
      <c r="UVP108" s="793"/>
      <c r="UVQ108" s="793"/>
      <c r="UVR108" s="793"/>
      <c r="UVS108" s="793"/>
      <c r="UVT108" s="793"/>
      <c r="UVU108" s="793"/>
      <c r="UVV108" s="793"/>
      <c r="UVW108" s="793"/>
      <c r="UVX108" s="793"/>
      <c r="UVY108" s="793"/>
      <c r="UVZ108" s="793"/>
      <c r="UWA108" s="793"/>
      <c r="UWB108" s="793"/>
      <c r="UWC108" s="793"/>
      <c r="UWD108" s="793"/>
      <c r="UWE108" s="793"/>
      <c r="UWF108" s="793"/>
      <c r="UWG108" s="793"/>
      <c r="UWH108" s="793"/>
      <c r="UWI108" s="793"/>
      <c r="UWJ108" s="793"/>
      <c r="UWK108" s="793"/>
      <c r="UWL108" s="793"/>
      <c r="UWM108" s="793"/>
      <c r="UWN108" s="793"/>
      <c r="UWO108" s="793"/>
      <c r="UWP108" s="793"/>
      <c r="UWQ108" s="793"/>
      <c r="UWR108" s="793"/>
      <c r="UWS108" s="793"/>
      <c r="UWT108" s="793"/>
      <c r="UWU108" s="793"/>
      <c r="UWV108" s="793"/>
      <c r="UWW108" s="793"/>
      <c r="UWX108" s="793"/>
      <c r="UWY108" s="793"/>
      <c r="UWZ108" s="793"/>
      <c r="UXA108" s="793"/>
      <c r="UXB108" s="793"/>
      <c r="UXC108" s="793"/>
      <c r="UXD108" s="793"/>
      <c r="UXE108" s="793"/>
      <c r="UXF108" s="793"/>
      <c r="UXG108" s="793"/>
      <c r="UXH108" s="793"/>
      <c r="UXI108" s="793"/>
      <c r="UXJ108" s="793"/>
      <c r="UXK108" s="793"/>
      <c r="UXL108" s="793"/>
      <c r="UXM108" s="793"/>
      <c r="UXN108" s="793"/>
      <c r="UXO108" s="793"/>
      <c r="UXP108" s="793"/>
      <c r="UXQ108" s="793"/>
      <c r="UXR108" s="793"/>
      <c r="UXS108" s="793"/>
      <c r="UXT108" s="793"/>
      <c r="UXU108" s="793"/>
      <c r="UXV108" s="793"/>
      <c r="UXW108" s="793"/>
      <c r="UXX108" s="793"/>
      <c r="UXY108" s="793"/>
      <c r="UXZ108" s="793"/>
      <c r="UYA108" s="793"/>
      <c r="UYB108" s="793"/>
      <c r="UYC108" s="793"/>
      <c r="UYD108" s="793"/>
      <c r="UYE108" s="793"/>
      <c r="UYF108" s="793"/>
      <c r="UYG108" s="793"/>
      <c r="UYH108" s="793"/>
      <c r="UYI108" s="793"/>
      <c r="UYJ108" s="793"/>
      <c r="UYK108" s="793"/>
      <c r="UYL108" s="793"/>
      <c r="UYM108" s="793"/>
      <c r="UYN108" s="793"/>
      <c r="UYO108" s="793"/>
      <c r="UYP108" s="793"/>
      <c r="UYQ108" s="793"/>
      <c r="UYR108" s="793"/>
      <c r="UYS108" s="793"/>
      <c r="UYT108" s="793"/>
      <c r="UYU108" s="793"/>
      <c r="UYV108" s="793"/>
      <c r="UYW108" s="793"/>
      <c r="UYX108" s="793"/>
      <c r="UYY108" s="793"/>
      <c r="UYZ108" s="793"/>
      <c r="UZA108" s="793"/>
      <c r="UZB108" s="793"/>
      <c r="UZC108" s="793"/>
      <c r="UZD108" s="793"/>
      <c r="UZE108" s="793"/>
      <c r="UZF108" s="793"/>
      <c r="UZG108" s="793"/>
      <c r="UZH108" s="793"/>
      <c r="UZI108" s="793"/>
      <c r="UZJ108" s="793"/>
      <c r="UZK108" s="793"/>
      <c r="UZL108" s="793"/>
      <c r="UZM108" s="793"/>
      <c r="UZN108" s="793"/>
      <c r="UZO108" s="793"/>
      <c r="UZP108" s="793"/>
      <c r="UZQ108" s="793"/>
      <c r="UZR108" s="793"/>
      <c r="UZS108" s="793"/>
      <c r="UZT108" s="793"/>
      <c r="UZU108" s="793"/>
      <c r="UZV108" s="793"/>
      <c r="UZW108" s="793"/>
      <c r="UZX108" s="793"/>
      <c r="UZY108" s="793"/>
      <c r="UZZ108" s="793"/>
      <c r="VAA108" s="793"/>
      <c r="VAB108" s="793"/>
      <c r="VAC108" s="793"/>
      <c r="VAD108" s="793"/>
      <c r="VAE108" s="793"/>
      <c r="VAF108" s="793"/>
      <c r="VAG108" s="793"/>
      <c r="VAH108" s="793"/>
      <c r="VAI108" s="793"/>
      <c r="VAJ108" s="793"/>
      <c r="VAK108" s="793"/>
      <c r="VAL108" s="793"/>
      <c r="VAM108" s="793"/>
      <c r="VAN108" s="793"/>
      <c r="VAO108" s="793"/>
      <c r="VAP108" s="793"/>
      <c r="VAQ108" s="793"/>
      <c r="VAR108" s="793"/>
      <c r="VAS108" s="793"/>
      <c r="VAT108" s="793"/>
      <c r="VAU108" s="793"/>
      <c r="VAV108" s="793"/>
      <c r="VAW108" s="793"/>
      <c r="VAX108" s="793"/>
      <c r="VAY108" s="793"/>
      <c r="VAZ108" s="793"/>
      <c r="VBA108" s="793"/>
      <c r="VBB108" s="793"/>
      <c r="VBC108" s="793"/>
      <c r="VBD108" s="793"/>
      <c r="VBE108" s="793"/>
      <c r="VBF108" s="793"/>
      <c r="VBG108" s="793"/>
      <c r="VBH108" s="793"/>
      <c r="VBI108" s="793"/>
      <c r="VBJ108" s="793"/>
      <c r="VBK108" s="793"/>
      <c r="VBL108" s="793"/>
      <c r="VBM108" s="793"/>
      <c r="VBN108" s="793"/>
      <c r="VBO108" s="793"/>
      <c r="VBP108" s="793"/>
      <c r="VBQ108" s="793"/>
      <c r="VBR108" s="793"/>
      <c r="VBS108" s="793"/>
      <c r="VBT108" s="793"/>
      <c r="VBU108" s="793"/>
      <c r="VBV108" s="793"/>
      <c r="VBW108" s="793"/>
      <c r="VBX108" s="793"/>
      <c r="VBY108" s="793"/>
      <c r="VBZ108" s="793"/>
      <c r="VCA108" s="793"/>
      <c r="VCB108" s="793"/>
      <c r="VCC108" s="793"/>
      <c r="VCD108" s="793"/>
      <c r="VCE108" s="793"/>
      <c r="VCF108" s="793"/>
      <c r="VCG108" s="793"/>
      <c r="VCH108" s="793"/>
      <c r="VCI108" s="793"/>
      <c r="VCJ108" s="793"/>
      <c r="VCK108" s="793"/>
      <c r="VCL108" s="793"/>
      <c r="VCM108" s="793"/>
      <c r="VCN108" s="793"/>
      <c r="VCO108" s="793"/>
      <c r="VCP108" s="793"/>
      <c r="VCQ108" s="793"/>
      <c r="VCR108" s="793"/>
      <c r="VCS108" s="793"/>
      <c r="VCT108" s="793"/>
      <c r="VCU108" s="793"/>
      <c r="VCV108" s="793"/>
      <c r="VCW108" s="793"/>
      <c r="VCX108" s="793"/>
      <c r="VCY108" s="793"/>
      <c r="VCZ108" s="793"/>
      <c r="VDA108" s="793"/>
      <c r="VDB108" s="793"/>
      <c r="VDC108" s="793"/>
      <c r="VDD108" s="793"/>
      <c r="VDE108" s="793"/>
      <c r="VDF108" s="793"/>
      <c r="VDG108" s="793"/>
      <c r="VDH108" s="793"/>
      <c r="VDI108" s="793"/>
      <c r="VDJ108" s="793"/>
      <c r="VDK108" s="793"/>
      <c r="VDL108" s="793"/>
      <c r="VDM108" s="793"/>
      <c r="VDN108" s="793"/>
      <c r="VDO108" s="793"/>
      <c r="VDP108" s="793"/>
      <c r="VDQ108" s="793"/>
      <c r="VDR108" s="793"/>
      <c r="VDS108" s="793"/>
      <c r="VDT108" s="793"/>
      <c r="VDU108" s="793"/>
      <c r="VDV108" s="793"/>
      <c r="VDW108" s="793"/>
      <c r="VDX108" s="793"/>
      <c r="VDY108" s="793"/>
      <c r="VDZ108" s="793"/>
      <c r="VEA108" s="793"/>
      <c r="VEB108" s="793"/>
      <c r="VEC108" s="793"/>
      <c r="VED108" s="793"/>
      <c r="VEE108" s="793"/>
      <c r="VEF108" s="793"/>
      <c r="VEG108" s="793"/>
      <c r="VEH108" s="793"/>
      <c r="VEI108" s="793"/>
      <c r="VEJ108" s="793"/>
      <c r="VEK108" s="793"/>
      <c r="VEL108" s="793"/>
      <c r="VEM108" s="793"/>
      <c r="VEN108" s="793"/>
      <c r="VEO108" s="793"/>
      <c r="VEP108" s="793"/>
      <c r="VEQ108" s="793"/>
      <c r="VER108" s="793"/>
      <c r="VES108" s="793"/>
      <c r="VET108" s="793"/>
      <c r="VEU108" s="793"/>
      <c r="VEV108" s="793"/>
      <c r="VEW108" s="793"/>
      <c r="VEX108" s="793"/>
      <c r="VEY108" s="793"/>
      <c r="VEZ108" s="793"/>
      <c r="VFA108" s="793"/>
      <c r="VFB108" s="793"/>
      <c r="VFC108" s="793"/>
      <c r="VFD108" s="793"/>
      <c r="VFE108" s="793"/>
      <c r="VFF108" s="793"/>
      <c r="VFG108" s="793"/>
      <c r="VFH108" s="793"/>
      <c r="VFI108" s="793"/>
      <c r="VFJ108" s="793"/>
      <c r="VFK108" s="793"/>
      <c r="VFL108" s="793"/>
      <c r="VFM108" s="793"/>
      <c r="VFN108" s="793"/>
      <c r="VFO108" s="793"/>
      <c r="VFP108" s="793"/>
      <c r="VFQ108" s="793"/>
      <c r="VFR108" s="793"/>
      <c r="VFS108" s="793"/>
      <c r="VFT108" s="793"/>
      <c r="VFU108" s="793"/>
      <c r="VFV108" s="793"/>
      <c r="VFW108" s="793"/>
      <c r="VFX108" s="793"/>
      <c r="VFY108" s="793"/>
      <c r="VFZ108" s="793"/>
      <c r="VGA108" s="793"/>
      <c r="VGB108" s="793"/>
      <c r="VGC108" s="793"/>
      <c r="VGD108" s="793"/>
      <c r="VGE108" s="793"/>
      <c r="VGF108" s="793"/>
      <c r="VGG108" s="793"/>
      <c r="VGH108" s="793"/>
      <c r="VGI108" s="793"/>
      <c r="VGJ108" s="793"/>
      <c r="VGK108" s="793"/>
      <c r="VGL108" s="793"/>
      <c r="VGM108" s="793"/>
      <c r="VGN108" s="793"/>
      <c r="VGO108" s="793"/>
      <c r="VGP108" s="793"/>
      <c r="VGQ108" s="793"/>
      <c r="VGR108" s="793"/>
      <c r="VGS108" s="793"/>
      <c r="VGT108" s="793"/>
      <c r="VGU108" s="793"/>
      <c r="VGV108" s="793"/>
      <c r="VGW108" s="793"/>
      <c r="VGX108" s="793"/>
      <c r="VGY108" s="793"/>
      <c r="VGZ108" s="793"/>
      <c r="VHA108" s="793"/>
      <c r="VHB108" s="793"/>
      <c r="VHC108" s="793"/>
      <c r="VHD108" s="793"/>
      <c r="VHE108" s="793"/>
      <c r="VHF108" s="793"/>
      <c r="VHG108" s="793"/>
      <c r="VHH108" s="793"/>
      <c r="VHI108" s="793"/>
      <c r="VHJ108" s="793"/>
      <c r="VHK108" s="793"/>
      <c r="VHL108" s="793"/>
      <c r="VHM108" s="793"/>
      <c r="VHN108" s="793"/>
      <c r="VHO108" s="793"/>
      <c r="VHP108" s="793"/>
      <c r="VHQ108" s="793"/>
      <c r="VHR108" s="793"/>
      <c r="VHS108" s="793"/>
      <c r="VHT108" s="793"/>
      <c r="VHU108" s="793"/>
      <c r="VHV108" s="793"/>
      <c r="VHW108" s="793"/>
      <c r="VHX108" s="793"/>
      <c r="VHY108" s="793"/>
      <c r="VHZ108" s="793"/>
      <c r="VIA108" s="793"/>
      <c r="VIB108" s="793"/>
      <c r="VIC108" s="793"/>
      <c r="VID108" s="793"/>
      <c r="VIE108" s="793"/>
      <c r="VIF108" s="793"/>
      <c r="VIG108" s="793"/>
      <c r="VIH108" s="793"/>
      <c r="VII108" s="793"/>
      <c r="VIJ108" s="793"/>
      <c r="VIK108" s="793"/>
      <c r="VIL108" s="793"/>
      <c r="VIM108" s="793"/>
      <c r="VIN108" s="793"/>
      <c r="VIO108" s="793"/>
      <c r="VIP108" s="793"/>
      <c r="VIQ108" s="793"/>
      <c r="VIR108" s="793"/>
      <c r="VIS108" s="793"/>
      <c r="VIT108" s="793"/>
      <c r="VIU108" s="793"/>
      <c r="VIV108" s="793"/>
      <c r="VIW108" s="793"/>
      <c r="VIX108" s="793"/>
      <c r="VIY108" s="793"/>
      <c r="VIZ108" s="793"/>
      <c r="VJA108" s="793"/>
      <c r="VJB108" s="793"/>
      <c r="VJC108" s="793"/>
      <c r="VJD108" s="793"/>
      <c r="VJE108" s="793"/>
      <c r="VJF108" s="793"/>
      <c r="VJG108" s="793"/>
      <c r="VJH108" s="793"/>
      <c r="VJI108" s="793"/>
      <c r="VJJ108" s="793"/>
      <c r="VJK108" s="793"/>
      <c r="VJL108" s="793"/>
      <c r="VJM108" s="793"/>
      <c r="VJN108" s="793"/>
      <c r="VJO108" s="793"/>
      <c r="VJP108" s="793"/>
      <c r="VJQ108" s="793"/>
      <c r="VJR108" s="793"/>
      <c r="VJS108" s="793"/>
      <c r="VJT108" s="793"/>
      <c r="VJU108" s="793"/>
      <c r="VJV108" s="793"/>
      <c r="VJW108" s="793"/>
      <c r="VJX108" s="793"/>
      <c r="VJY108" s="793"/>
      <c r="VJZ108" s="793"/>
      <c r="VKA108" s="793"/>
      <c r="VKB108" s="793"/>
      <c r="VKC108" s="793"/>
      <c r="VKD108" s="793"/>
      <c r="VKE108" s="793"/>
      <c r="VKF108" s="793"/>
      <c r="VKG108" s="793"/>
      <c r="VKH108" s="793"/>
      <c r="VKI108" s="793"/>
      <c r="VKJ108" s="793"/>
      <c r="VKK108" s="793"/>
      <c r="VKL108" s="793"/>
      <c r="VKM108" s="793"/>
      <c r="VKN108" s="793"/>
      <c r="VKO108" s="793"/>
      <c r="VKP108" s="793"/>
      <c r="VKQ108" s="793"/>
      <c r="VKR108" s="793"/>
      <c r="VKS108" s="793"/>
      <c r="VKT108" s="793"/>
      <c r="VKU108" s="793"/>
      <c r="VKV108" s="793"/>
      <c r="VKW108" s="793"/>
      <c r="VKX108" s="793"/>
      <c r="VKY108" s="793"/>
      <c r="VKZ108" s="793"/>
      <c r="VLA108" s="793"/>
      <c r="VLB108" s="793"/>
      <c r="VLC108" s="793"/>
      <c r="VLD108" s="793"/>
      <c r="VLE108" s="793"/>
      <c r="VLF108" s="793"/>
      <c r="VLG108" s="793"/>
      <c r="VLH108" s="793"/>
      <c r="VLI108" s="793"/>
      <c r="VLJ108" s="793"/>
      <c r="VLK108" s="793"/>
      <c r="VLL108" s="793"/>
      <c r="VLM108" s="793"/>
      <c r="VLN108" s="793"/>
      <c r="VLO108" s="793"/>
      <c r="VLP108" s="793"/>
      <c r="VLQ108" s="793"/>
      <c r="VLR108" s="793"/>
      <c r="VLS108" s="793"/>
      <c r="VLT108" s="793"/>
      <c r="VLU108" s="793"/>
      <c r="VLV108" s="793"/>
      <c r="VLW108" s="793"/>
      <c r="VLX108" s="793"/>
      <c r="VLY108" s="793"/>
      <c r="VLZ108" s="793"/>
      <c r="VMA108" s="793"/>
      <c r="VMB108" s="793"/>
      <c r="VMC108" s="793"/>
      <c r="VMD108" s="793"/>
      <c r="VME108" s="793"/>
      <c r="VMF108" s="793"/>
      <c r="VMG108" s="793"/>
      <c r="VMH108" s="793"/>
      <c r="VMI108" s="793"/>
      <c r="VMJ108" s="793"/>
      <c r="VMK108" s="793"/>
      <c r="VML108" s="793"/>
      <c r="VMM108" s="793"/>
      <c r="VMN108" s="793"/>
      <c r="VMO108" s="793"/>
      <c r="VMP108" s="793"/>
      <c r="VMQ108" s="793"/>
      <c r="VMR108" s="793"/>
      <c r="VMS108" s="793"/>
      <c r="VMT108" s="793"/>
      <c r="VMU108" s="793"/>
      <c r="VMV108" s="793"/>
      <c r="VMW108" s="793"/>
      <c r="VMX108" s="793"/>
      <c r="VMY108" s="793"/>
      <c r="VMZ108" s="793"/>
      <c r="VNA108" s="793"/>
      <c r="VNB108" s="793"/>
      <c r="VNC108" s="793"/>
      <c r="VND108" s="793"/>
      <c r="VNE108" s="793"/>
      <c r="VNF108" s="793"/>
      <c r="VNG108" s="793"/>
      <c r="VNH108" s="793"/>
      <c r="VNI108" s="793"/>
      <c r="VNJ108" s="793"/>
      <c r="VNK108" s="793"/>
      <c r="VNL108" s="793"/>
      <c r="VNM108" s="793"/>
      <c r="VNN108" s="793"/>
      <c r="VNO108" s="793"/>
      <c r="VNP108" s="793"/>
      <c r="VNQ108" s="793"/>
      <c r="VNR108" s="793"/>
      <c r="VNS108" s="793"/>
      <c r="VNT108" s="793"/>
      <c r="VNU108" s="793"/>
      <c r="VNV108" s="793"/>
      <c r="VNW108" s="793"/>
      <c r="VNX108" s="793"/>
      <c r="VNY108" s="793"/>
      <c r="VNZ108" s="793"/>
      <c r="VOA108" s="793"/>
      <c r="VOB108" s="793"/>
      <c r="VOC108" s="793"/>
      <c r="VOD108" s="793"/>
      <c r="VOE108" s="793"/>
      <c r="VOF108" s="793"/>
      <c r="VOG108" s="793"/>
      <c r="VOH108" s="793"/>
      <c r="VOI108" s="793"/>
      <c r="VOJ108" s="793"/>
      <c r="VOK108" s="793"/>
      <c r="VOL108" s="793"/>
      <c r="VOM108" s="793"/>
      <c r="VON108" s="793"/>
      <c r="VOO108" s="793"/>
      <c r="VOP108" s="793"/>
      <c r="VOQ108" s="793"/>
      <c r="VOR108" s="793"/>
      <c r="VOS108" s="793"/>
      <c r="VOT108" s="793"/>
      <c r="VOU108" s="793"/>
      <c r="VOV108" s="793"/>
      <c r="VOW108" s="793"/>
      <c r="VOX108" s="793"/>
      <c r="VOY108" s="793"/>
      <c r="VOZ108" s="793"/>
      <c r="VPA108" s="793"/>
      <c r="VPB108" s="793"/>
      <c r="VPC108" s="793"/>
      <c r="VPD108" s="793"/>
      <c r="VPE108" s="793"/>
      <c r="VPF108" s="793"/>
      <c r="VPG108" s="793"/>
      <c r="VPH108" s="793"/>
      <c r="VPI108" s="793"/>
      <c r="VPJ108" s="793"/>
      <c r="VPK108" s="793"/>
      <c r="VPL108" s="793"/>
      <c r="VPM108" s="793"/>
      <c r="VPN108" s="793"/>
      <c r="VPO108" s="793"/>
      <c r="VPP108" s="793"/>
      <c r="VPQ108" s="793"/>
      <c r="VPR108" s="793"/>
      <c r="VPS108" s="793"/>
      <c r="VPT108" s="793"/>
      <c r="VPU108" s="793"/>
      <c r="VPV108" s="793"/>
      <c r="VPW108" s="793"/>
      <c r="VPX108" s="793"/>
      <c r="VPY108" s="793"/>
      <c r="VPZ108" s="793"/>
      <c r="VQA108" s="793"/>
      <c r="VQB108" s="793"/>
      <c r="VQC108" s="793"/>
      <c r="VQD108" s="793"/>
      <c r="VQE108" s="793"/>
      <c r="VQF108" s="793"/>
      <c r="VQG108" s="793"/>
      <c r="VQH108" s="793"/>
      <c r="VQI108" s="793"/>
      <c r="VQJ108" s="793"/>
      <c r="VQK108" s="793"/>
      <c r="VQL108" s="793"/>
      <c r="VQM108" s="793"/>
      <c r="VQN108" s="793"/>
      <c r="VQO108" s="793"/>
      <c r="VQP108" s="793"/>
      <c r="VQQ108" s="793"/>
      <c r="VQR108" s="793"/>
      <c r="VQS108" s="793"/>
      <c r="VQT108" s="793"/>
      <c r="VQU108" s="793"/>
      <c r="VQV108" s="793"/>
      <c r="VQW108" s="793"/>
      <c r="VQX108" s="793"/>
      <c r="VQY108" s="793"/>
      <c r="VQZ108" s="793"/>
      <c r="VRA108" s="793"/>
      <c r="VRB108" s="793"/>
      <c r="VRC108" s="793"/>
      <c r="VRD108" s="793"/>
      <c r="VRE108" s="793"/>
      <c r="VRF108" s="793"/>
      <c r="VRG108" s="793"/>
      <c r="VRH108" s="793"/>
      <c r="VRI108" s="793"/>
      <c r="VRJ108" s="793"/>
      <c r="VRK108" s="793"/>
      <c r="VRL108" s="793"/>
      <c r="VRM108" s="793"/>
      <c r="VRN108" s="793"/>
      <c r="VRO108" s="793"/>
      <c r="VRP108" s="793"/>
      <c r="VRQ108" s="793"/>
      <c r="VRR108" s="793"/>
      <c r="VRS108" s="793"/>
      <c r="VRT108" s="793"/>
      <c r="VRU108" s="793"/>
      <c r="VRV108" s="793"/>
      <c r="VRW108" s="793"/>
      <c r="VRX108" s="793"/>
      <c r="VRY108" s="793"/>
      <c r="VRZ108" s="793"/>
      <c r="VSA108" s="793"/>
      <c r="VSB108" s="793"/>
      <c r="VSC108" s="793"/>
      <c r="VSD108" s="793"/>
      <c r="VSE108" s="793"/>
      <c r="VSF108" s="793"/>
      <c r="VSG108" s="793"/>
      <c r="VSH108" s="793"/>
      <c r="VSI108" s="793"/>
      <c r="VSJ108" s="793"/>
      <c r="VSK108" s="793"/>
      <c r="VSL108" s="793"/>
      <c r="VSM108" s="793"/>
      <c r="VSN108" s="793"/>
      <c r="VSO108" s="793"/>
      <c r="VSP108" s="793"/>
      <c r="VSQ108" s="793"/>
      <c r="VSR108" s="793"/>
      <c r="VSS108" s="793"/>
      <c r="VST108" s="793"/>
      <c r="VSU108" s="793"/>
      <c r="VSV108" s="793"/>
      <c r="VSW108" s="793"/>
      <c r="VSX108" s="793"/>
      <c r="VSY108" s="793"/>
      <c r="VSZ108" s="793"/>
      <c r="VTA108" s="793"/>
      <c r="VTB108" s="793"/>
      <c r="VTC108" s="793"/>
      <c r="VTD108" s="793"/>
      <c r="VTE108" s="793"/>
      <c r="VTF108" s="793"/>
      <c r="VTG108" s="793"/>
      <c r="VTH108" s="793"/>
      <c r="VTI108" s="793"/>
      <c r="VTJ108" s="793"/>
      <c r="VTK108" s="793"/>
      <c r="VTL108" s="793"/>
      <c r="VTM108" s="793"/>
      <c r="VTN108" s="793"/>
      <c r="VTO108" s="793"/>
      <c r="VTP108" s="793"/>
      <c r="VTQ108" s="793"/>
      <c r="VTR108" s="793"/>
      <c r="VTS108" s="793"/>
      <c r="VTT108" s="793"/>
      <c r="VTU108" s="793"/>
      <c r="VTV108" s="793"/>
      <c r="VTW108" s="793"/>
      <c r="VTX108" s="793"/>
      <c r="VTY108" s="793"/>
      <c r="VTZ108" s="793"/>
      <c r="VUA108" s="793"/>
      <c r="VUB108" s="793"/>
      <c r="VUC108" s="793"/>
      <c r="VUD108" s="793"/>
      <c r="VUE108" s="793"/>
      <c r="VUF108" s="793"/>
      <c r="VUG108" s="793"/>
      <c r="VUH108" s="793"/>
      <c r="VUI108" s="793"/>
      <c r="VUJ108" s="793"/>
      <c r="VUK108" s="793"/>
      <c r="VUL108" s="793"/>
      <c r="VUM108" s="793"/>
      <c r="VUN108" s="793"/>
      <c r="VUO108" s="793"/>
      <c r="VUP108" s="793"/>
      <c r="VUQ108" s="793"/>
      <c r="VUR108" s="793"/>
      <c r="VUS108" s="793"/>
      <c r="VUT108" s="793"/>
      <c r="VUU108" s="793"/>
      <c r="VUV108" s="793"/>
      <c r="VUW108" s="793"/>
      <c r="VUX108" s="793"/>
      <c r="VUY108" s="793"/>
      <c r="VUZ108" s="793"/>
      <c r="VVA108" s="793"/>
      <c r="VVB108" s="793"/>
      <c r="VVC108" s="793"/>
      <c r="VVD108" s="793"/>
      <c r="VVE108" s="793"/>
      <c r="VVF108" s="793"/>
      <c r="VVG108" s="793"/>
      <c r="VVH108" s="793"/>
      <c r="VVI108" s="793"/>
      <c r="VVJ108" s="793"/>
      <c r="VVK108" s="793"/>
      <c r="VVL108" s="793"/>
      <c r="VVM108" s="793"/>
      <c r="VVN108" s="793"/>
      <c r="VVO108" s="793"/>
      <c r="VVP108" s="793"/>
      <c r="VVQ108" s="793"/>
      <c r="VVR108" s="793"/>
      <c r="VVS108" s="793"/>
      <c r="VVT108" s="793"/>
      <c r="VVU108" s="793"/>
      <c r="VVV108" s="793"/>
      <c r="VVW108" s="793"/>
      <c r="VVX108" s="793"/>
      <c r="VVY108" s="793"/>
      <c r="VVZ108" s="793"/>
      <c r="VWA108" s="793"/>
      <c r="VWB108" s="793"/>
      <c r="VWC108" s="793"/>
      <c r="VWD108" s="793"/>
      <c r="VWE108" s="793"/>
      <c r="VWF108" s="793"/>
      <c r="VWG108" s="793"/>
      <c r="VWH108" s="793"/>
      <c r="VWI108" s="793"/>
      <c r="VWJ108" s="793"/>
      <c r="VWK108" s="793"/>
      <c r="VWL108" s="793"/>
      <c r="VWM108" s="793"/>
      <c r="VWN108" s="793"/>
      <c r="VWO108" s="793"/>
      <c r="VWP108" s="793"/>
      <c r="VWQ108" s="793"/>
      <c r="VWR108" s="793"/>
      <c r="VWS108" s="793"/>
      <c r="VWT108" s="793"/>
      <c r="VWU108" s="793"/>
      <c r="VWV108" s="793"/>
      <c r="VWW108" s="793"/>
      <c r="VWX108" s="793"/>
      <c r="VWY108" s="793"/>
      <c r="VWZ108" s="793"/>
      <c r="VXA108" s="793"/>
      <c r="VXB108" s="793"/>
      <c r="VXC108" s="793"/>
      <c r="VXD108" s="793"/>
      <c r="VXE108" s="793"/>
      <c r="VXF108" s="793"/>
      <c r="VXG108" s="793"/>
      <c r="VXH108" s="793"/>
      <c r="VXI108" s="793"/>
      <c r="VXJ108" s="793"/>
      <c r="VXK108" s="793"/>
      <c r="VXL108" s="793"/>
      <c r="VXM108" s="793"/>
      <c r="VXN108" s="793"/>
      <c r="VXO108" s="793"/>
      <c r="VXP108" s="793"/>
      <c r="VXQ108" s="793"/>
      <c r="VXR108" s="793"/>
      <c r="VXS108" s="793"/>
      <c r="VXT108" s="793"/>
      <c r="VXU108" s="793"/>
      <c r="VXV108" s="793"/>
      <c r="VXW108" s="793"/>
      <c r="VXX108" s="793"/>
      <c r="VXY108" s="793"/>
      <c r="VXZ108" s="793"/>
      <c r="VYA108" s="793"/>
      <c r="VYB108" s="793"/>
      <c r="VYC108" s="793"/>
      <c r="VYD108" s="793"/>
      <c r="VYE108" s="793"/>
      <c r="VYF108" s="793"/>
      <c r="VYG108" s="793"/>
      <c r="VYH108" s="793"/>
      <c r="VYI108" s="793"/>
      <c r="VYJ108" s="793"/>
      <c r="VYK108" s="793"/>
      <c r="VYL108" s="793"/>
      <c r="VYM108" s="793"/>
      <c r="VYN108" s="793"/>
      <c r="VYO108" s="793"/>
      <c r="VYP108" s="793"/>
      <c r="VYQ108" s="793"/>
      <c r="VYR108" s="793"/>
      <c r="VYS108" s="793"/>
      <c r="VYT108" s="793"/>
      <c r="VYU108" s="793"/>
      <c r="VYV108" s="793"/>
      <c r="VYW108" s="793"/>
      <c r="VYX108" s="793"/>
      <c r="VYY108" s="793"/>
      <c r="VYZ108" s="793"/>
      <c r="VZA108" s="793"/>
      <c r="VZB108" s="793"/>
      <c r="VZC108" s="793"/>
      <c r="VZD108" s="793"/>
      <c r="VZE108" s="793"/>
      <c r="VZF108" s="793"/>
      <c r="VZG108" s="793"/>
      <c r="VZH108" s="793"/>
      <c r="VZI108" s="793"/>
      <c r="VZJ108" s="793"/>
      <c r="VZK108" s="793"/>
      <c r="VZL108" s="793"/>
      <c r="VZM108" s="793"/>
      <c r="VZN108" s="793"/>
      <c r="VZO108" s="793"/>
      <c r="VZP108" s="793"/>
      <c r="VZQ108" s="793"/>
      <c r="VZR108" s="793"/>
      <c r="VZS108" s="793"/>
      <c r="VZT108" s="793"/>
      <c r="VZU108" s="793"/>
      <c r="VZV108" s="793"/>
      <c r="VZW108" s="793"/>
      <c r="VZX108" s="793"/>
      <c r="VZY108" s="793"/>
      <c r="VZZ108" s="793"/>
      <c r="WAA108" s="793"/>
      <c r="WAB108" s="793"/>
      <c r="WAC108" s="793"/>
      <c r="WAD108" s="793"/>
      <c r="WAE108" s="793"/>
      <c r="WAF108" s="793"/>
      <c r="WAG108" s="793"/>
      <c r="WAH108" s="793"/>
      <c r="WAI108" s="793"/>
      <c r="WAJ108" s="793"/>
      <c r="WAK108" s="793"/>
      <c r="WAL108" s="793"/>
      <c r="WAM108" s="793"/>
      <c r="WAN108" s="793"/>
      <c r="WAO108" s="793"/>
      <c r="WAP108" s="793"/>
      <c r="WAQ108" s="793"/>
      <c r="WAR108" s="793"/>
      <c r="WAS108" s="793"/>
      <c r="WAT108" s="793"/>
      <c r="WAU108" s="793"/>
      <c r="WAV108" s="793"/>
      <c r="WAW108" s="793"/>
      <c r="WAX108" s="793"/>
      <c r="WAY108" s="793"/>
      <c r="WAZ108" s="793"/>
      <c r="WBA108" s="793"/>
      <c r="WBB108" s="793"/>
      <c r="WBC108" s="793"/>
      <c r="WBD108" s="793"/>
      <c r="WBE108" s="793"/>
      <c r="WBF108" s="793"/>
      <c r="WBG108" s="793"/>
      <c r="WBH108" s="793"/>
      <c r="WBI108" s="793"/>
      <c r="WBJ108" s="793"/>
      <c r="WBK108" s="793"/>
      <c r="WBL108" s="793"/>
      <c r="WBM108" s="793"/>
      <c r="WBN108" s="793"/>
      <c r="WBO108" s="793"/>
      <c r="WBP108" s="793"/>
      <c r="WBQ108" s="793"/>
      <c r="WBR108" s="793"/>
      <c r="WBS108" s="793"/>
      <c r="WBT108" s="793"/>
      <c r="WBU108" s="793"/>
      <c r="WBV108" s="793"/>
      <c r="WBW108" s="793"/>
      <c r="WBX108" s="793"/>
      <c r="WBY108" s="793"/>
      <c r="WBZ108" s="793"/>
      <c r="WCA108" s="793"/>
      <c r="WCB108" s="793"/>
      <c r="WCC108" s="793"/>
      <c r="WCD108" s="793"/>
      <c r="WCE108" s="793"/>
      <c r="WCF108" s="793"/>
      <c r="WCG108" s="793"/>
      <c r="WCH108" s="793"/>
      <c r="WCI108" s="793"/>
      <c r="WCJ108" s="793"/>
      <c r="WCK108" s="793"/>
      <c r="WCL108" s="793"/>
      <c r="WCM108" s="793"/>
      <c r="WCN108" s="793"/>
      <c r="WCO108" s="793"/>
      <c r="WCP108" s="793"/>
      <c r="WCQ108" s="793"/>
      <c r="WCR108" s="793"/>
      <c r="WCS108" s="793"/>
      <c r="WCT108" s="793"/>
      <c r="WCU108" s="793"/>
      <c r="WCV108" s="793"/>
      <c r="WCW108" s="793"/>
      <c r="WCX108" s="793"/>
      <c r="WCY108" s="793"/>
      <c r="WCZ108" s="793"/>
      <c r="WDA108" s="793"/>
      <c r="WDB108" s="793"/>
      <c r="WDC108" s="793"/>
      <c r="WDD108" s="793"/>
      <c r="WDE108" s="793"/>
      <c r="WDF108" s="793"/>
      <c r="WDG108" s="793"/>
      <c r="WDH108" s="793"/>
      <c r="WDI108" s="793"/>
      <c r="WDJ108" s="793"/>
      <c r="WDK108" s="793"/>
      <c r="WDL108" s="793"/>
      <c r="WDM108" s="793"/>
      <c r="WDN108" s="793"/>
      <c r="WDO108" s="793"/>
      <c r="WDP108" s="793"/>
      <c r="WDQ108" s="793"/>
      <c r="WDR108" s="793"/>
      <c r="WDS108" s="793"/>
      <c r="WDT108" s="793"/>
      <c r="WDU108" s="793"/>
      <c r="WDV108" s="793"/>
      <c r="WDW108" s="793"/>
      <c r="WDX108" s="793"/>
      <c r="WDY108" s="793"/>
      <c r="WDZ108" s="793"/>
      <c r="WEA108" s="793"/>
      <c r="WEB108" s="793"/>
      <c r="WEC108" s="793"/>
      <c r="WED108" s="793"/>
      <c r="WEE108" s="793"/>
      <c r="WEF108" s="793"/>
      <c r="WEG108" s="793"/>
      <c r="WEH108" s="793"/>
      <c r="WEI108" s="793"/>
      <c r="WEJ108" s="793"/>
      <c r="WEK108" s="793"/>
      <c r="WEL108" s="793"/>
      <c r="WEM108" s="793"/>
      <c r="WEN108" s="793"/>
      <c r="WEO108" s="793"/>
      <c r="WEP108" s="793"/>
      <c r="WEQ108" s="793"/>
      <c r="WER108" s="793"/>
      <c r="WES108" s="793"/>
      <c r="WET108" s="793"/>
      <c r="WEU108" s="793"/>
      <c r="WEV108" s="793"/>
      <c r="WEW108" s="793"/>
      <c r="WEX108" s="793"/>
      <c r="WEY108" s="793"/>
      <c r="WEZ108" s="793"/>
      <c r="WFA108" s="793"/>
      <c r="WFB108" s="793"/>
      <c r="WFC108" s="793"/>
      <c r="WFD108" s="793"/>
      <c r="WFE108" s="793"/>
      <c r="WFF108" s="793"/>
      <c r="WFG108" s="793"/>
      <c r="WFH108" s="793"/>
      <c r="WFI108" s="793"/>
      <c r="WFJ108" s="793"/>
      <c r="WFK108" s="793"/>
      <c r="WFL108" s="793"/>
      <c r="WFM108" s="793"/>
      <c r="WFN108" s="793"/>
      <c r="WFO108" s="793"/>
      <c r="WFP108" s="793"/>
      <c r="WFQ108" s="793"/>
      <c r="WFR108" s="793"/>
      <c r="WFS108" s="793"/>
      <c r="WFT108" s="793"/>
      <c r="WFU108" s="793"/>
      <c r="WFV108" s="793"/>
      <c r="WFW108" s="793"/>
      <c r="WFX108" s="793"/>
      <c r="WFY108" s="793"/>
      <c r="WFZ108" s="793"/>
      <c r="WGA108" s="793"/>
      <c r="WGB108" s="793"/>
      <c r="WGC108" s="793"/>
      <c r="WGD108" s="793"/>
      <c r="WGE108" s="793"/>
      <c r="WGF108" s="793"/>
      <c r="WGG108" s="793"/>
      <c r="WGH108" s="793"/>
      <c r="WGI108" s="793"/>
      <c r="WGJ108" s="793"/>
      <c r="WGK108" s="793"/>
      <c r="WGL108" s="793"/>
      <c r="WGM108" s="793"/>
      <c r="WGN108" s="793"/>
      <c r="WGO108" s="793"/>
      <c r="WGP108" s="793"/>
      <c r="WGQ108" s="793"/>
      <c r="WGR108" s="793"/>
      <c r="WGS108" s="793"/>
      <c r="WGT108" s="793"/>
      <c r="WGU108" s="793"/>
      <c r="WGV108" s="793"/>
      <c r="WGW108" s="793"/>
      <c r="WGX108" s="793"/>
      <c r="WGY108" s="793"/>
      <c r="WGZ108" s="793"/>
      <c r="WHA108" s="793"/>
      <c r="WHB108" s="793"/>
      <c r="WHC108" s="793"/>
      <c r="WHD108" s="793"/>
      <c r="WHE108" s="793"/>
      <c r="WHF108" s="793"/>
      <c r="WHG108" s="793"/>
      <c r="WHH108" s="793"/>
      <c r="WHI108" s="793"/>
      <c r="WHJ108" s="793"/>
      <c r="WHK108" s="793"/>
      <c r="WHL108" s="793"/>
      <c r="WHM108" s="793"/>
      <c r="WHN108" s="793"/>
      <c r="WHO108" s="793"/>
      <c r="WHP108" s="793"/>
      <c r="WHQ108" s="793"/>
      <c r="WHR108" s="793"/>
      <c r="WHS108" s="793"/>
      <c r="WHT108" s="793"/>
      <c r="WHU108" s="793"/>
      <c r="WHV108" s="793"/>
      <c r="WHW108" s="793"/>
      <c r="WHX108" s="793"/>
      <c r="WHY108" s="793"/>
      <c r="WHZ108" s="793"/>
      <c r="WIA108" s="793"/>
      <c r="WIB108" s="793"/>
      <c r="WIC108" s="793"/>
      <c r="WID108" s="793"/>
      <c r="WIE108" s="793"/>
      <c r="WIF108" s="793"/>
      <c r="WIG108" s="793"/>
      <c r="WIH108" s="793"/>
      <c r="WII108" s="793"/>
      <c r="WIJ108" s="793"/>
      <c r="WIK108" s="793"/>
      <c r="WIL108" s="793"/>
      <c r="WIM108" s="793"/>
      <c r="WIN108" s="793"/>
      <c r="WIO108" s="793"/>
      <c r="WIP108" s="793"/>
      <c r="WIQ108" s="793"/>
      <c r="WIR108" s="793"/>
      <c r="WIS108" s="793"/>
      <c r="WIT108" s="793"/>
      <c r="WIU108" s="793"/>
      <c r="WIV108" s="793"/>
      <c r="WIW108" s="793"/>
      <c r="WIX108" s="793"/>
      <c r="WIY108" s="793"/>
      <c r="WIZ108" s="793"/>
      <c r="WJA108" s="793"/>
      <c r="WJB108" s="793"/>
      <c r="WJC108" s="793"/>
      <c r="WJD108" s="793"/>
      <c r="WJE108" s="793"/>
      <c r="WJF108" s="793"/>
      <c r="WJG108" s="793"/>
      <c r="WJH108" s="793"/>
      <c r="WJI108" s="793"/>
      <c r="WJJ108" s="793"/>
      <c r="WJK108" s="793"/>
      <c r="WJL108" s="793"/>
      <c r="WJM108" s="793"/>
      <c r="WJN108" s="793"/>
      <c r="WJO108" s="793"/>
      <c r="WJP108" s="793"/>
      <c r="WJQ108" s="793"/>
      <c r="WJR108" s="793"/>
      <c r="WJS108" s="793"/>
      <c r="WJT108" s="793"/>
      <c r="WJU108" s="793"/>
      <c r="WJV108" s="793"/>
      <c r="WJW108" s="793"/>
      <c r="WJX108" s="793"/>
      <c r="WJY108" s="793"/>
      <c r="WJZ108" s="793"/>
      <c r="WKA108" s="793"/>
      <c r="WKB108" s="793"/>
      <c r="WKC108" s="793"/>
      <c r="WKD108" s="793"/>
      <c r="WKE108" s="793"/>
      <c r="WKF108" s="793"/>
      <c r="WKG108" s="793"/>
      <c r="WKH108" s="793"/>
      <c r="WKI108" s="793"/>
      <c r="WKJ108" s="793"/>
      <c r="WKK108" s="793"/>
      <c r="WKL108" s="793"/>
      <c r="WKM108" s="793"/>
      <c r="WKN108" s="793"/>
      <c r="WKO108" s="793"/>
      <c r="WKP108" s="793"/>
      <c r="WKQ108" s="793"/>
      <c r="WKR108" s="793"/>
      <c r="WKS108" s="793"/>
      <c r="WKT108" s="793"/>
      <c r="WKU108" s="793"/>
      <c r="WKV108" s="793"/>
      <c r="WKW108" s="793"/>
      <c r="WKX108" s="793"/>
      <c r="WKY108" s="793"/>
      <c r="WKZ108" s="793"/>
      <c r="WLA108" s="793"/>
      <c r="WLB108" s="793"/>
      <c r="WLC108" s="793"/>
      <c r="WLD108" s="793"/>
      <c r="WLE108" s="793"/>
      <c r="WLF108" s="793"/>
      <c r="WLG108" s="793"/>
      <c r="WLH108" s="793"/>
      <c r="WLI108" s="793"/>
      <c r="WLJ108" s="793"/>
      <c r="WLK108" s="793"/>
      <c r="WLL108" s="793"/>
      <c r="WLM108" s="793"/>
      <c r="WLN108" s="793"/>
      <c r="WLO108" s="793"/>
      <c r="WLP108" s="793"/>
      <c r="WLQ108" s="793"/>
      <c r="WLR108" s="793"/>
      <c r="WLS108" s="793"/>
      <c r="WLT108" s="793"/>
      <c r="WLU108" s="793"/>
      <c r="WLV108" s="793"/>
      <c r="WLW108" s="793"/>
      <c r="WLX108" s="793"/>
      <c r="WLY108" s="793"/>
      <c r="WLZ108" s="793"/>
      <c r="WMA108" s="793"/>
      <c r="WMB108" s="793"/>
      <c r="WMC108" s="793"/>
      <c r="WMD108" s="793"/>
      <c r="WME108" s="793"/>
      <c r="WMF108" s="793"/>
      <c r="WMG108" s="793"/>
      <c r="WMH108" s="793"/>
      <c r="WMI108" s="793"/>
      <c r="WMJ108" s="793"/>
      <c r="WMK108" s="793"/>
      <c r="WML108" s="793"/>
      <c r="WMM108" s="793"/>
      <c r="WMN108" s="793"/>
      <c r="WMO108" s="793"/>
      <c r="WMP108" s="793"/>
      <c r="WMQ108" s="793"/>
      <c r="WMR108" s="793"/>
      <c r="WMS108" s="793"/>
      <c r="WMT108" s="793"/>
      <c r="WMU108" s="793"/>
      <c r="WMV108" s="793"/>
      <c r="WMW108" s="793"/>
      <c r="WMX108" s="793"/>
      <c r="WMY108" s="793"/>
      <c r="WMZ108" s="793"/>
      <c r="WNA108" s="793"/>
      <c r="WNB108" s="793"/>
      <c r="WNC108" s="793"/>
      <c r="WND108" s="793"/>
      <c r="WNE108" s="793"/>
      <c r="WNF108" s="793"/>
      <c r="WNG108" s="793"/>
      <c r="WNH108" s="793"/>
      <c r="WNI108" s="793"/>
      <c r="WNJ108" s="793"/>
      <c r="WNK108" s="793"/>
      <c r="WNL108" s="793"/>
      <c r="WNM108" s="793"/>
      <c r="WNN108" s="793"/>
      <c r="WNO108" s="793"/>
      <c r="WNP108" s="793"/>
      <c r="WNQ108" s="793"/>
      <c r="WNR108" s="793"/>
      <c r="WNS108" s="793"/>
      <c r="WNT108" s="793"/>
      <c r="WNU108" s="793"/>
      <c r="WNV108" s="793"/>
      <c r="WNW108" s="793"/>
      <c r="WNX108" s="793"/>
      <c r="WNY108" s="793"/>
      <c r="WNZ108" s="793"/>
      <c r="WOA108" s="793"/>
      <c r="WOB108" s="793"/>
      <c r="WOC108" s="793"/>
      <c r="WOD108" s="793"/>
      <c r="WOE108" s="793"/>
      <c r="WOF108" s="793"/>
      <c r="WOG108" s="793"/>
      <c r="WOH108" s="793"/>
      <c r="WOI108" s="793"/>
      <c r="WOJ108" s="793"/>
      <c r="WOK108" s="793"/>
      <c r="WOL108" s="793"/>
      <c r="WOM108" s="793"/>
      <c r="WON108" s="793"/>
      <c r="WOO108" s="793"/>
      <c r="WOP108" s="793"/>
      <c r="WOQ108" s="793"/>
      <c r="WOR108" s="793"/>
      <c r="WOS108" s="793"/>
      <c r="WOT108" s="793"/>
      <c r="WOU108" s="793"/>
      <c r="WOV108" s="793"/>
      <c r="WOW108" s="793"/>
      <c r="WOX108" s="793"/>
      <c r="WOY108" s="793"/>
      <c r="WOZ108" s="793"/>
      <c r="WPA108" s="793"/>
      <c r="WPB108" s="793"/>
      <c r="WPC108" s="793"/>
      <c r="WPD108" s="793"/>
      <c r="WPE108" s="793"/>
      <c r="WPF108" s="793"/>
      <c r="WPG108" s="793"/>
      <c r="WPH108" s="793"/>
      <c r="WPI108" s="793"/>
      <c r="WPJ108" s="793"/>
      <c r="WPK108" s="793"/>
      <c r="WPL108" s="793"/>
      <c r="WPM108" s="793"/>
      <c r="WPN108" s="793"/>
      <c r="WPO108" s="793"/>
      <c r="WPP108" s="793"/>
      <c r="WPQ108" s="793"/>
      <c r="WPR108" s="793"/>
      <c r="WPS108" s="793"/>
      <c r="WPT108" s="793"/>
      <c r="WPU108" s="793"/>
      <c r="WPV108" s="793"/>
      <c r="WPW108" s="793"/>
      <c r="WPX108" s="793"/>
      <c r="WPY108" s="793"/>
      <c r="WPZ108" s="793"/>
      <c r="WQA108" s="793"/>
      <c r="WQB108" s="793"/>
      <c r="WQC108" s="793"/>
      <c r="WQD108" s="793"/>
      <c r="WQE108" s="793"/>
      <c r="WQF108" s="793"/>
      <c r="WQG108" s="793"/>
      <c r="WQH108" s="793"/>
      <c r="WQI108" s="793"/>
      <c r="WQJ108" s="793"/>
      <c r="WQK108" s="793"/>
      <c r="WQL108" s="793"/>
      <c r="WQM108" s="793"/>
      <c r="WQN108" s="793"/>
      <c r="WQO108" s="793"/>
      <c r="WQP108" s="793"/>
      <c r="WQQ108" s="793"/>
      <c r="WQR108" s="793"/>
      <c r="WQS108" s="793"/>
      <c r="WQT108" s="793"/>
      <c r="WQU108" s="793"/>
      <c r="WQV108" s="793"/>
      <c r="WQW108" s="793"/>
      <c r="WQX108" s="793"/>
      <c r="WQY108" s="793"/>
      <c r="WQZ108" s="793"/>
      <c r="WRA108" s="793"/>
      <c r="WRB108" s="793"/>
      <c r="WRC108" s="793"/>
      <c r="WRD108" s="793"/>
      <c r="WRE108" s="793"/>
      <c r="WRF108" s="793"/>
      <c r="WRG108" s="793"/>
      <c r="WRH108" s="793"/>
      <c r="WRI108" s="793"/>
      <c r="WRJ108" s="793"/>
      <c r="WRK108" s="793"/>
      <c r="WRL108" s="793"/>
      <c r="WRM108" s="793"/>
      <c r="WRN108" s="793"/>
      <c r="WRO108" s="793"/>
      <c r="WRP108" s="793"/>
      <c r="WRQ108" s="793"/>
      <c r="WRR108" s="793"/>
      <c r="WRS108" s="793"/>
      <c r="WRT108" s="793"/>
      <c r="WRU108" s="793"/>
      <c r="WRV108" s="793"/>
      <c r="WRW108" s="793"/>
      <c r="WRX108" s="793"/>
      <c r="WRY108" s="793"/>
      <c r="WRZ108" s="793"/>
      <c r="WSA108" s="793"/>
      <c r="WSB108" s="793"/>
      <c r="WSC108" s="793"/>
      <c r="WSD108" s="793"/>
      <c r="WSE108" s="793"/>
      <c r="WSF108" s="793"/>
      <c r="WSG108" s="793"/>
      <c r="WSH108" s="793"/>
      <c r="WSI108" s="793"/>
      <c r="WSJ108" s="793"/>
      <c r="WSK108" s="793"/>
      <c r="WSL108" s="793"/>
      <c r="WSM108" s="793"/>
      <c r="WSN108" s="793"/>
      <c r="WSO108" s="793"/>
      <c r="WSP108" s="793"/>
      <c r="WSQ108" s="793"/>
      <c r="WSR108" s="793"/>
      <c r="WSS108" s="793"/>
      <c r="WST108" s="793"/>
      <c r="WSU108" s="793"/>
      <c r="WSV108" s="793"/>
      <c r="WSW108" s="793"/>
      <c r="WSX108" s="793"/>
      <c r="WSY108" s="793"/>
      <c r="WSZ108" s="793"/>
      <c r="WTA108" s="793"/>
      <c r="WTB108" s="793"/>
      <c r="WTC108" s="793"/>
      <c r="WTD108" s="793"/>
      <c r="WTE108" s="793"/>
      <c r="WTF108" s="793"/>
      <c r="WTG108" s="793"/>
      <c r="WTH108" s="793"/>
      <c r="WTI108" s="793"/>
      <c r="WTJ108" s="793"/>
      <c r="WTK108" s="793"/>
      <c r="WTL108" s="793"/>
      <c r="WTM108" s="793"/>
      <c r="WTN108" s="793"/>
      <c r="WTO108" s="793"/>
      <c r="WTP108" s="793"/>
      <c r="WTQ108" s="793"/>
      <c r="WTR108" s="793"/>
      <c r="WTS108" s="793"/>
      <c r="WTT108" s="793"/>
      <c r="WTU108" s="793"/>
      <c r="WTV108" s="793"/>
      <c r="WTW108" s="793"/>
      <c r="WTX108" s="793"/>
      <c r="WTY108" s="793"/>
      <c r="WTZ108" s="793"/>
      <c r="WUA108" s="793"/>
      <c r="WUB108" s="793"/>
      <c r="WUC108" s="793"/>
      <c r="WUD108" s="793"/>
      <c r="WUE108" s="793"/>
      <c r="WUF108" s="793"/>
      <c r="WUG108" s="793"/>
      <c r="WUH108" s="793"/>
      <c r="WUI108" s="793"/>
      <c r="WUJ108" s="793"/>
      <c r="WUK108" s="793"/>
      <c r="WUL108" s="793"/>
      <c r="WUM108" s="793"/>
      <c r="WUN108" s="793"/>
      <c r="WUO108" s="793"/>
      <c r="WUP108" s="793"/>
      <c r="WUQ108" s="793"/>
      <c r="WUR108" s="793"/>
      <c r="WUS108" s="793"/>
      <c r="WUT108" s="793"/>
      <c r="WUU108" s="793"/>
      <c r="WUV108" s="793"/>
      <c r="WUW108" s="793"/>
      <c r="WUX108" s="793"/>
      <c r="WUY108" s="793"/>
      <c r="WUZ108" s="793"/>
      <c r="WVA108" s="793"/>
      <c r="WVB108" s="793"/>
      <c r="WVC108" s="793"/>
      <c r="WVD108" s="793"/>
      <c r="WVE108" s="793"/>
      <c r="WVF108" s="793"/>
      <c r="WVG108" s="793"/>
      <c r="WVH108" s="793"/>
      <c r="WVI108" s="793"/>
      <c r="WVJ108" s="793"/>
      <c r="WVK108" s="793"/>
      <c r="WVL108" s="793"/>
      <c r="WVM108" s="793"/>
      <c r="WVN108" s="793"/>
      <c r="WVO108" s="793"/>
      <c r="WVP108" s="793"/>
      <c r="WVQ108" s="793"/>
      <c r="WVR108" s="793"/>
      <c r="WVS108" s="793"/>
      <c r="WVT108" s="793"/>
      <c r="WVU108" s="793"/>
      <c r="WVV108" s="793"/>
      <c r="WVW108" s="793"/>
      <c r="WVX108" s="793"/>
      <c r="WVY108" s="793"/>
      <c r="WVZ108" s="793"/>
      <c r="WWA108" s="793"/>
      <c r="WWB108" s="793"/>
      <c r="WWC108" s="793"/>
      <c r="WWD108" s="793"/>
      <c r="WWE108" s="793"/>
      <c r="WWF108" s="793"/>
      <c r="WWG108" s="793"/>
      <c r="WWH108" s="793"/>
      <c r="WWI108" s="793"/>
      <c r="WWJ108" s="793"/>
      <c r="WWK108" s="793"/>
      <c r="WWL108" s="793"/>
      <c r="WWM108" s="793"/>
      <c r="WWN108" s="793"/>
      <c r="WWO108" s="793"/>
      <c r="WWP108" s="793"/>
      <c r="WWQ108" s="793"/>
      <c r="WWR108" s="793"/>
      <c r="WWS108" s="793"/>
      <c r="WWT108" s="793"/>
      <c r="WWU108" s="793"/>
      <c r="WWV108" s="793"/>
      <c r="WWW108" s="793"/>
      <c r="WWX108" s="793"/>
      <c r="WWY108" s="793"/>
      <c r="WWZ108" s="793"/>
      <c r="WXA108" s="793"/>
      <c r="WXB108" s="793"/>
      <c r="WXC108" s="793"/>
      <c r="WXD108" s="793"/>
      <c r="WXE108" s="793"/>
      <c r="WXF108" s="793"/>
      <c r="WXG108" s="793"/>
      <c r="WXH108" s="793"/>
      <c r="WXI108" s="793"/>
      <c r="WXJ108" s="793"/>
      <c r="WXK108" s="793"/>
      <c r="WXL108" s="793"/>
      <c r="WXM108" s="793"/>
      <c r="WXN108" s="793"/>
      <c r="WXO108" s="793"/>
      <c r="WXP108" s="793"/>
      <c r="WXQ108" s="793"/>
      <c r="WXR108" s="793"/>
      <c r="WXS108" s="793"/>
      <c r="WXT108" s="793"/>
      <c r="WXU108" s="793"/>
      <c r="WXV108" s="793"/>
      <c r="WXW108" s="793"/>
      <c r="WXX108" s="793"/>
      <c r="WXY108" s="793"/>
      <c r="WXZ108" s="793"/>
      <c r="WYA108" s="793"/>
      <c r="WYB108" s="793"/>
      <c r="WYC108" s="793"/>
      <c r="WYD108" s="793"/>
      <c r="WYE108" s="793"/>
      <c r="WYF108" s="793"/>
      <c r="WYG108" s="793"/>
      <c r="WYH108" s="793"/>
      <c r="WYI108" s="793"/>
      <c r="WYJ108" s="793"/>
      <c r="WYK108" s="793"/>
      <c r="WYL108" s="793"/>
      <c r="WYM108" s="793"/>
      <c r="WYN108" s="793"/>
      <c r="WYO108" s="793"/>
      <c r="WYP108" s="793"/>
      <c r="WYQ108" s="793"/>
      <c r="WYR108" s="793"/>
      <c r="WYS108" s="793"/>
      <c r="WYT108" s="793"/>
      <c r="WYU108" s="793"/>
      <c r="WYV108" s="793"/>
      <c r="WYW108" s="793"/>
      <c r="WYX108" s="793"/>
      <c r="WYY108" s="793"/>
      <c r="WYZ108" s="793"/>
      <c r="WZA108" s="793"/>
      <c r="WZB108" s="793"/>
      <c r="WZC108" s="793"/>
      <c r="WZD108" s="793"/>
      <c r="WZE108" s="793"/>
      <c r="WZF108" s="793"/>
      <c r="WZG108" s="793"/>
      <c r="WZH108" s="793"/>
      <c r="WZI108" s="793"/>
      <c r="WZJ108" s="793"/>
      <c r="WZK108" s="793"/>
      <c r="WZL108" s="793"/>
      <c r="WZM108" s="793"/>
      <c r="WZN108" s="793"/>
      <c r="WZO108" s="793"/>
      <c r="WZP108" s="793"/>
      <c r="WZQ108" s="793"/>
      <c r="WZR108" s="793"/>
      <c r="WZS108" s="793"/>
      <c r="WZT108" s="793"/>
      <c r="WZU108" s="793"/>
      <c r="WZV108" s="793"/>
      <c r="WZW108" s="793"/>
      <c r="WZX108" s="793"/>
      <c r="WZY108" s="793"/>
      <c r="WZZ108" s="793"/>
      <c r="XAA108" s="793"/>
      <c r="XAB108" s="793"/>
      <c r="XAC108" s="793"/>
      <c r="XAD108" s="793"/>
      <c r="XAE108" s="793"/>
      <c r="XAF108" s="793"/>
      <c r="XAG108" s="793"/>
      <c r="XAH108" s="793"/>
      <c r="XAI108" s="793"/>
      <c r="XAJ108" s="793"/>
      <c r="XAK108" s="793"/>
      <c r="XAL108" s="793"/>
      <c r="XAM108" s="793"/>
      <c r="XAN108" s="793"/>
      <c r="XAO108" s="793"/>
      <c r="XAP108" s="793"/>
      <c r="XAQ108" s="793"/>
      <c r="XAR108" s="793"/>
      <c r="XAS108" s="793"/>
      <c r="XAT108" s="793"/>
      <c r="XAU108" s="793"/>
      <c r="XAV108" s="793"/>
      <c r="XAW108" s="793"/>
      <c r="XAX108" s="793"/>
      <c r="XAY108" s="793"/>
      <c r="XAZ108" s="793"/>
      <c r="XBA108" s="793"/>
      <c r="XBB108" s="793"/>
      <c r="XBC108" s="793"/>
      <c r="XBD108" s="793"/>
      <c r="XBE108" s="793"/>
      <c r="XBF108" s="793"/>
      <c r="XBG108" s="793"/>
      <c r="XBH108" s="793"/>
      <c r="XBI108" s="793"/>
      <c r="XBJ108" s="793"/>
      <c r="XBK108" s="793"/>
      <c r="XBL108" s="793"/>
      <c r="XBM108" s="793"/>
      <c r="XBN108" s="793"/>
      <c r="XBO108" s="793"/>
      <c r="XBP108" s="793"/>
      <c r="XBQ108" s="793"/>
      <c r="XBR108" s="793"/>
      <c r="XBS108" s="793"/>
      <c r="XBT108" s="793"/>
      <c r="XBU108" s="793"/>
      <c r="XBV108" s="793"/>
      <c r="XBW108" s="793"/>
      <c r="XBX108" s="793"/>
      <c r="XBY108" s="793"/>
      <c r="XBZ108" s="793"/>
      <c r="XCA108" s="793"/>
      <c r="XCB108" s="793"/>
      <c r="XCC108" s="793"/>
      <c r="XCD108" s="793"/>
      <c r="XCE108" s="793"/>
      <c r="XCF108" s="793"/>
      <c r="XCG108" s="793"/>
      <c r="XCH108" s="793"/>
      <c r="XCI108" s="793"/>
      <c r="XCJ108" s="793"/>
      <c r="XCK108" s="793"/>
      <c r="XCL108" s="793"/>
      <c r="XCM108" s="793"/>
      <c r="XCN108" s="793"/>
      <c r="XCO108" s="793"/>
      <c r="XCP108" s="793"/>
      <c r="XCQ108" s="793"/>
      <c r="XCR108" s="793"/>
      <c r="XCS108" s="793"/>
      <c r="XCT108" s="793"/>
      <c r="XCU108" s="793"/>
      <c r="XCV108" s="793"/>
      <c r="XCW108" s="793"/>
      <c r="XCX108" s="793"/>
      <c r="XCY108" s="793"/>
      <c r="XCZ108" s="793"/>
      <c r="XDA108" s="793"/>
      <c r="XDB108" s="793"/>
      <c r="XDC108" s="793"/>
      <c r="XDD108" s="793"/>
      <c r="XDE108" s="793"/>
      <c r="XDF108" s="793"/>
      <c r="XDG108" s="793"/>
      <c r="XDH108" s="793"/>
      <c r="XDI108" s="793"/>
      <c r="XDJ108" s="793"/>
      <c r="XDK108" s="793"/>
      <c r="XDL108" s="793"/>
      <c r="XDM108" s="793"/>
      <c r="XDN108" s="793"/>
      <c r="XDO108" s="793"/>
      <c r="XDP108" s="793"/>
      <c r="XDQ108" s="793"/>
      <c r="XDR108" s="793"/>
      <c r="XDS108" s="793"/>
      <c r="XDT108" s="793"/>
      <c r="XDU108" s="793"/>
      <c r="XDV108" s="793"/>
      <c r="XDW108" s="793"/>
      <c r="XDX108" s="793"/>
      <c r="XDY108" s="793"/>
      <c r="XDZ108" s="793"/>
      <c r="XEA108" s="793"/>
      <c r="XEB108" s="793"/>
      <c r="XEC108" s="793"/>
      <c r="XED108" s="793"/>
      <c r="XEE108" s="793"/>
      <c r="XEF108" s="793"/>
      <c r="XEG108" s="793"/>
      <c r="XEH108" s="793"/>
      <c r="XEI108" s="793"/>
      <c r="XEJ108" s="793"/>
      <c r="XEK108" s="793"/>
      <c r="XEL108" s="793"/>
      <c r="XEM108" s="793"/>
      <c r="XEN108" s="793"/>
      <c r="XEO108" s="793"/>
      <c r="XEP108" s="793"/>
      <c r="XEQ108" s="793"/>
      <c r="XER108" s="793"/>
      <c r="XES108" s="793"/>
      <c r="XET108" s="793"/>
      <c r="XEU108" s="793"/>
      <c r="XEV108" s="793"/>
      <c r="XEW108" s="793"/>
      <c r="XEX108" s="793"/>
      <c r="XEY108" s="793"/>
      <c r="XEZ108" s="793"/>
      <c r="XFA108" s="793"/>
      <c r="XFB108" s="793"/>
      <c r="XFC108" s="793"/>
      <c r="XFD108" s="793"/>
    </row>
    <row r="109" spans="1:16384" s="489" customFormat="1" ht="29.25" hidden="1" customHeight="1">
      <c r="A109" s="486"/>
      <c r="B109" s="1499" t="s">
        <v>297</v>
      </c>
      <c r="C109" s="1499"/>
      <c r="D109" s="490"/>
      <c r="E109" s="490"/>
      <c r="F109" s="488"/>
      <c r="G109" s="488"/>
      <c r="H109" s="487"/>
      <c r="I109" s="491"/>
      <c r="J109" s="492"/>
      <c r="K109" s="487"/>
      <c r="L109" s="487"/>
      <c r="M109" s="487"/>
      <c r="N109" s="491"/>
      <c r="O109" s="492"/>
      <c r="P109" s="1504" t="s">
        <v>298</v>
      </c>
      <c r="Q109" s="1504"/>
      <c r="R109" s="1504"/>
      <c r="S109" s="1499"/>
      <c r="T109" s="1499"/>
      <c r="U109" s="1499"/>
    </row>
    <row r="110" spans="1:16384" s="489" customFormat="1" ht="29.25" hidden="1" customHeight="1">
      <c r="A110" s="486"/>
      <c r="B110" s="1492" t="s">
        <v>299</v>
      </c>
      <c r="C110" s="1492"/>
      <c r="D110" s="490"/>
      <c r="E110" s="490"/>
      <c r="F110" s="488"/>
      <c r="G110" s="488"/>
      <c r="H110" s="487"/>
      <c r="I110" s="491"/>
      <c r="J110" s="492"/>
      <c r="K110" s="490"/>
      <c r="L110" s="490"/>
      <c r="M110" s="490"/>
      <c r="N110" s="491"/>
      <c r="O110" s="492"/>
      <c r="P110" s="1493" t="s">
        <v>300</v>
      </c>
      <c r="Q110" s="1493"/>
      <c r="R110" s="1493"/>
      <c r="S110" s="1492"/>
      <c r="T110" s="1492"/>
      <c r="U110" s="1492"/>
    </row>
    <row r="111" spans="1:16384" s="489" customFormat="1" hidden="1">
      <c r="A111" s="486"/>
      <c r="B111" s="963"/>
      <c r="C111" s="963"/>
      <c r="D111" s="490"/>
      <c r="E111" s="490"/>
      <c r="F111" s="488"/>
      <c r="G111" s="488"/>
      <c r="H111" s="487"/>
      <c r="I111" s="491"/>
      <c r="J111" s="492"/>
      <c r="K111" s="490"/>
      <c r="L111" s="490"/>
      <c r="M111" s="490"/>
      <c r="N111" s="491"/>
      <c r="O111" s="492"/>
      <c r="P111" s="490"/>
      <c r="Q111" s="490"/>
      <c r="R111" s="490"/>
      <c r="S111" s="963"/>
      <c r="T111" s="963"/>
      <c r="U111" s="963"/>
    </row>
    <row r="112" spans="1:16384" s="489" customFormat="1" ht="25.5" hidden="1">
      <c r="A112" s="1494" t="s">
        <v>301</v>
      </c>
      <c r="B112" s="1494"/>
      <c r="C112" s="1494"/>
      <c r="D112" s="1494"/>
      <c r="E112" s="1494"/>
      <c r="F112" s="1494"/>
      <c r="G112" s="1494"/>
      <c r="H112" s="1494"/>
      <c r="I112" s="1494"/>
      <c r="J112" s="1494"/>
      <c r="K112" s="1494"/>
      <c r="L112" s="1494"/>
      <c r="M112" s="1494"/>
      <c r="N112" s="1494"/>
      <c r="O112" s="1494"/>
      <c r="P112" s="1494"/>
      <c r="Q112" s="1494"/>
      <c r="R112" s="1494"/>
    </row>
    <row r="113" spans="1:18" s="489" customFormat="1" ht="18.75" hidden="1">
      <c r="A113" s="1495" t="s">
        <v>302</v>
      </c>
      <c r="B113" s="1495"/>
      <c r="C113" s="1495"/>
      <c r="D113" s="1495"/>
      <c r="E113" s="1495"/>
      <c r="F113" s="1495"/>
      <c r="G113" s="1495"/>
      <c r="H113" s="1495"/>
      <c r="I113" s="1495"/>
      <c r="J113" s="1495"/>
      <c r="K113" s="1495"/>
      <c r="L113" s="1495"/>
      <c r="M113" s="1495"/>
      <c r="N113" s="1495"/>
      <c r="O113" s="1495"/>
      <c r="P113" s="1495"/>
      <c r="Q113" s="1495"/>
      <c r="R113" s="1495"/>
    </row>
    <row r="114" spans="1:18" s="489" customFormat="1" ht="33.75" hidden="1" customHeight="1">
      <c r="A114" s="1496" t="s">
        <v>303</v>
      </c>
      <c r="B114" s="1496"/>
      <c r="C114" s="1496"/>
      <c r="D114" s="1496"/>
      <c r="E114" s="1496"/>
      <c r="F114" s="1496"/>
      <c r="G114" s="1496"/>
      <c r="H114" s="1496"/>
      <c r="I114" s="1496"/>
      <c r="J114" s="1496"/>
      <c r="K114" s="1496"/>
      <c r="L114" s="1496"/>
      <c r="M114" s="1496"/>
      <c r="N114" s="1496"/>
      <c r="O114" s="1496"/>
      <c r="P114" s="1496"/>
      <c r="Q114" s="1496"/>
      <c r="R114" s="1496"/>
    </row>
    <row r="115" spans="1:18" s="489" customFormat="1" hidden="1">
      <c r="A115" s="1497" t="s">
        <v>304</v>
      </c>
      <c r="B115" s="1497"/>
      <c r="C115" s="1497"/>
      <c r="D115" s="1497"/>
      <c r="E115" s="1497"/>
      <c r="F115" s="1497"/>
      <c r="G115" s="1497"/>
      <c r="H115" s="1497"/>
      <c r="I115" s="1497"/>
      <c r="J115" s="1497"/>
      <c r="K115" s="1497"/>
      <c r="L115" s="1497"/>
      <c r="M115" s="1497"/>
      <c r="N115" s="1497"/>
      <c r="O115" s="1497"/>
      <c r="P115" s="1497"/>
      <c r="Q115" s="1497"/>
      <c r="R115" s="1497"/>
    </row>
    <row r="116" spans="1:18" s="489" customFormat="1" hidden="1">
      <c r="A116" s="493"/>
      <c r="B116" s="493"/>
      <c r="C116" s="493"/>
      <c r="D116" s="493"/>
      <c r="E116" s="493"/>
      <c r="F116" s="493"/>
      <c r="G116" s="493"/>
      <c r="H116" s="493"/>
      <c r="I116" s="493"/>
      <c r="J116" s="493"/>
      <c r="K116" s="493"/>
      <c r="L116" s="493"/>
      <c r="M116" s="493"/>
      <c r="N116" s="493"/>
      <c r="O116" s="493"/>
      <c r="P116" s="493"/>
      <c r="Q116" s="493"/>
      <c r="R116" s="493"/>
    </row>
    <row r="117" spans="1:18" s="489" customFormat="1" ht="18.75" hidden="1">
      <c r="A117" s="486"/>
      <c r="B117" s="494"/>
      <c r="C117" s="494"/>
      <c r="D117" s="490"/>
      <c r="E117" s="488"/>
      <c r="F117" s="488"/>
      <c r="G117" s="488"/>
      <c r="H117" s="488"/>
      <c r="I117" s="883" t="s">
        <v>305</v>
      </c>
      <c r="J117" s="494"/>
      <c r="K117" s="495"/>
      <c r="L117" s="488"/>
      <c r="M117" s="488"/>
      <c r="N117" s="883" t="s">
        <v>306</v>
      </c>
      <c r="O117" s="494"/>
      <c r="P117" s="495"/>
      <c r="Q117" s="488"/>
      <c r="R117" s="488"/>
    </row>
    <row r="118" spans="1:18" s="489" customFormat="1" hidden="1">
      <c r="A118" s="486"/>
      <c r="B118" s="494"/>
      <c r="C118" s="494"/>
      <c r="D118" s="490"/>
      <c r="E118" s="488"/>
      <c r="F118" s="488"/>
      <c r="G118" s="488"/>
      <c r="H118" s="488"/>
      <c r="I118" s="1498" t="s">
        <v>307</v>
      </c>
      <c r="J118" s="1498"/>
      <c r="K118" s="496">
        <v>5.7</v>
      </c>
      <c r="L118" s="487"/>
      <c r="M118" s="487"/>
      <c r="N118" s="1498" t="s">
        <v>307</v>
      </c>
      <c r="O118" s="1498"/>
      <c r="P118" s="497">
        <v>5.41</v>
      </c>
      <c r="Q118" s="487"/>
      <c r="R118" s="488"/>
    </row>
    <row r="119" spans="1:18" s="489" customFormat="1" hidden="1">
      <c r="A119" s="486"/>
      <c r="B119" s="494"/>
      <c r="C119" s="494"/>
      <c r="D119" s="490"/>
      <c r="E119" s="488"/>
      <c r="F119" s="488"/>
      <c r="G119" s="488"/>
      <c r="H119" s="488"/>
      <c r="I119" s="1491" t="s">
        <v>308</v>
      </c>
      <c r="J119" s="1491"/>
      <c r="K119" s="496">
        <v>4.6500000000000004</v>
      </c>
      <c r="L119" s="487"/>
      <c r="M119" s="487"/>
      <c r="N119" s="1491" t="s">
        <v>308</v>
      </c>
      <c r="O119" s="1491"/>
      <c r="P119" s="497">
        <v>4.4400000000000004</v>
      </c>
      <c r="Q119" s="487"/>
      <c r="R119" s="488"/>
    </row>
    <row r="120" spans="1:18" s="489" customFormat="1" hidden="1">
      <c r="A120" s="486"/>
      <c r="B120" s="494"/>
      <c r="C120" s="494"/>
      <c r="D120" s="490"/>
      <c r="E120" s="488"/>
      <c r="F120" s="488"/>
      <c r="G120" s="488"/>
      <c r="H120" s="488"/>
      <c r="I120" s="1491" t="s">
        <v>309</v>
      </c>
      <c r="J120" s="1491"/>
      <c r="K120" s="496">
        <v>9.19</v>
      </c>
      <c r="L120" s="487"/>
      <c r="M120" s="487"/>
      <c r="N120" s="1491" t="s">
        <v>309</v>
      </c>
      <c r="O120" s="1491"/>
      <c r="P120" s="497">
        <v>8.74</v>
      </c>
      <c r="Q120" s="487"/>
      <c r="R120" s="488"/>
    </row>
    <row r="121" spans="1:18" s="489" customFormat="1" hidden="1">
      <c r="A121" s="486"/>
      <c r="B121" s="494"/>
      <c r="C121" s="494"/>
      <c r="D121" s="490"/>
      <c r="E121" s="488"/>
      <c r="F121" s="488"/>
      <c r="G121" s="488"/>
      <c r="H121" s="488"/>
      <c r="I121" s="1490" t="s">
        <v>310</v>
      </c>
      <c r="J121" s="1490"/>
      <c r="K121" s="496">
        <v>4.2300000000000004</v>
      </c>
      <c r="L121" s="487"/>
      <c r="M121" s="487"/>
      <c r="N121" s="1490" t="s">
        <v>310</v>
      </c>
      <c r="O121" s="1490"/>
      <c r="P121" s="497">
        <v>3.99</v>
      </c>
      <c r="Q121" s="487"/>
      <c r="R121" s="488"/>
    </row>
    <row r="122" spans="1:18" s="489" customFormat="1" hidden="1">
      <c r="A122" s="486"/>
      <c r="B122" s="494"/>
      <c r="C122" s="494"/>
      <c r="D122" s="490"/>
      <c r="E122" s="488"/>
      <c r="F122" s="488"/>
      <c r="G122" s="488"/>
      <c r="H122" s="488"/>
      <c r="I122" s="1491" t="s">
        <v>311</v>
      </c>
      <c r="J122" s="1491"/>
      <c r="K122" s="498">
        <v>4.1500000000000004</v>
      </c>
      <c r="L122" s="487"/>
      <c r="M122" s="487"/>
      <c r="N122" s="1491" t="s">
        <v>311</v>
      </c>
      <c r="O122" s="1491"/>
      <c r="P122" s="499">
        <v>3.99</v>
      </c>
      <c r="Q122" s="487"/>
      <c r="R122" s="488"/>
    </row>
    <row r="123" spans="1:18" s="489" customFormat="1" ht="20.25" hidden="1" customHeight="1">
      <c r="A123" s="486"/>
      <c r="B123" s="500" t="s">
        <v>312</v>
      </c>
      <c r="C123" s="494"/>
      <c r="D123" s="490"/>
      <c r="E123" s="488"/>
      <c r="F123" s="488"/>
      <c r="G123" s="488"/>
      <c r="H123" s="488"/>
      <c r="I123" s="1491" t="s">
        <v>313</v>
      </c>
      <c r="J123" s="1491"/>
      <c r="K123" s="498">
        <f>ROUND(13.55697789/2.51,2)</f>
        <v>5.4</v>
      </c>
      <c r="L123" s="487"/>
      <c r="M123" s="487"/>
      <c r="N123" s="1491" t="s">
        <v>313</v>
      </c>
      <c r="O123" s="1491"/>
      <c r="P123" s="498">
        <f>ROUND(12.728693/2.51,2)</f>
        <v>5.07</v>
      </c>
      <c r="Q123" s="487"/>
      <c r="R123" s="488"/>
    </row>
    <row r="124" spans="1:18" s="489" customFormat="1" hidden="1">
      <c r="A124" s="486"/>
      <c r="B124" s="494"/>
      <c r="C124" s="494"/>
      <c r="D124" s="488"/>
      <c r="E124" s="488"/>
      <c r="F124" s="488"/>
      <c r="G124" s="488"/>
      <c r="H124" s="488"/>
      <c r="I124" s="488"/>
      <c r="J124" s="488"/>
      <c r="K124" s="488"/>
      <c r="L124" s="488"/>
      <c r="M124" s="488"/>
      <c r="N124" s="488"/>
      <c r="O124" s="488"/>
      <c r="P124" s="488"/>
      <c r="Q124" s="488"/>
      <c r="R124" s="488"/>
    </row>
    <row r="125" spans="1:18" s="489" customFormat="1" hidden="1">
      <c r="A125" s="1467" t="s">
        <v>93</v>
      </c>
      <c r="B125" s="1471" t="s">
        <v>314</v>
      </c>
      <c r="C125" s="1471" t="s">
        <v>315</v>
      </c>
      <c r="D125" s="1486" t="s">
        <v>316</v>
      </c>
      <c r="E125" s="1487"/>
      <c r="F125" s="1487"/>
      <c r="G125" s="1488"/>
      <c r="H125" s="1489" t="s">
        <v>317</v>
      </c>
      <c r="I125" s="1480" t="s">
        <v>318</v>
      </c>
      <c r="J125" s="1481"/>
      <c r="K125" s="1481"/>
      <c r="L125" s="1482"/>
      <c r="M125" s="1477" t="s">
        <v>319</v>
      </c>
      <c r="N125" s="1480" t="s">
        <v>320</v>
      </c>
      <c r="O125" s="1481"/>
      <c r="P125" s="1481"/>
      <c r="Q125" s="1482"/>
      <c r="R125" s="1477" t="s">
        <v>321</v>
      </c>
    </row>
    <row r="126" spans="1:18" s="489" customFormat="1" ht="35.25" hidden="1" customHeight="1">
      <c r="A126" s="1468"/>
      <c r="B126" s="1472"/>
      <c r="C126" s="1472"/>
      <c r="D126" s="1483" t="s">
        <v>322</v>
      </c>
      <c r="E126" s="1483" t="s">
        <v>323</v>
      </c>
      <c r="F126" s="1483" t="s">
        <v>324</v>
      </c>
      <c r="G126" s="1483" t="s">
        <v>325</v>
      </c>
      <c r="H126" s="1478"/>
      <c r="I126" s="1464" t="s">
        <v>322</v>
      </c>
      <c r="J126" s="1467" t="s">
        <v>323</v>
      </c>
      <c r="K126" s="1467" t="s">
        <v>324</v>
      </c>
      <c r="L126" s="1467" t="s">
        <v>325</v>
      </c>
      <c r="M126" s="1478"/>
      <c r="N126" s="1464" t="s">
        <v>322</v>
      </c>
      <c r="O126" s="1467" t="s">
        <v>323</v>
      </c>
      <c r="P126" s="1467" t="s">
        <v>324</v>
      </c>
      <c r="Q126" s="1467" t="s">
        <v>325</v>
      </c>
      <c r="R126" s="1478"/>
    </row>
    <row r="127" spans="1:18" s="489" customFormat="1" hidden="1">
      <c r="A127" s="1468"/>
      <c r="B127" s="1472"/>
      <c r="C127" s="1472"/>
      <c r="D127" s="1484"/>
      <c r="E127" s="1484"/>
      <c r="F127" s="1484"/>
      <c r="G127" s="1484"/>
      <c r="H127" s="1478"/>
      <c r="I127" s="1465"/>
      <c r="J127" s="1468"/>
      <c r="K127" s="1468"/>
      <c r="L127" s="1468"/>
      <c r="M127" s="1478"/>
      <c r="N127" s="1465"/>
      <c r="O127" s="1468"/>
      <c r="P127" s="1468"/>
      <c r="Q127" s="1468"/>
      <c r="R127" s="1478"/>
    </row>
    <row r="128" spans="1:18" s="489" customFormat="1" hidden="1">
      <c r="A128" s="1469"/>
      <c r="B128" s="1473"/>
      <c r="C128" s="1473"/>
      <c r="D128" s="1485"/>
      <c r="E128" s="1485"/>
      <c r="F128" s="1485"/>
      <c r="G128" s="1485"/>
      <c r="H128" s="1479"/>
      <c r="I128" s="1466"/>
      <c r="J128" s="1469"/>
      <c r="K128" s="1469"/>
      <c r="L128" s="1469"/>
      <c r="M128" s="1479"/>
      <c r="N128" s="1466"/>
      <c r="O128" s="1469"/>
      <c r="P128" s="1469"/>
      <c r="Q128" s="1469"/>
      <c r="R128" s="1479"/>
    </row>
    <row r="129" spans="1:20" s="507" customFormat="1" ht="99" hidden="1" customHeight="1">
      <c r="A129" s="501">
        <v>1</v>
      </c>
      <c r="B129" s="502">
        <v>2</v>
      </c>
      <c r="C129" s="502">
        <v>3</v>
      </c>
      <c r="D129" s="501">
        <v>4</v>
      </c>
      <c r="E129" s="501">
        <v>5</v>
      </c>
      <c r="F129" s="501">
        <v>6</v>
      </c>
      <c r="G129" s="503">
        <v>7</v>
      </c>
      <c r="H129" s="503">
        <v>8</v>
      </c>
      <c r="I129" s="504">
        <v>9</v>
      </c>
      <c r="J129" s="501">
        <v>10</v>
      </c>
      <c r="K129" s="501">
        <v>11</v>
      </c>
      <c r="L129" s="501">
        <v>12</v>
      </c>
      <c r="M129" s="505">
        <v>13</v>
      </c>
      <c r="N129" s="506">
        <v>14</v>
      </c>
      <c r="O129" s="501">
        <v>15</v>
      </c>
      <c r="P129" s="501">
        <v>16</v>
      </c>
      <c r="Q129" s="501">
        <v>17</v>
      </c>
      <c r="R129" s="501">
        <v>18</v>
      </c>
    </row>
    <row r="130" spans="1:20" s="514" customFormat="1" hidden="1">
      <c r="A130" s="508" t="s">
        <v>326</v>
      </c>
      <c r="B130" s="509"/>
      <c r="C130" s="509"/>
      <c r="D130" s="509"/>
      <c r="E130" s="509"/>
      <c r="F130" s="509"/>
      <c r="G130" s="509"/>
      <c r="H130" s="509"/>
      <c r="I130" s="510"/>
      <c r="J130" s="511"/>
      <c r="K130" s="511"/>
      <c r="L130" s="511"/>
      <c r="M130" s="512"/>
      <c r="N130" s="511"/>
      <c r="O130" s="511"/>
      <c r="P130" s="511"/>
      <c r="Q130" s="511"/>
      <c r="R130" s="513"/>
    </row>
    <row r="131" spans="1:20" s="514" customFormat="1" ht="20.25" hidden="1" customHeight="1">
      <c r="A131" s="964">
        <v>1</v>
      </c>
      <c r="B131" s="884" t="s">
        <v>327</v>
      </c>
      <c r="C131" s="884" t="s">
        <v>328</v>
      </c>
      <c r="D131" s="885"/>
      <c r="E131" s="886"/>
      <c r="F131" s="886"/>
      <c r="G131" s="885">
        <v>1127.48</v>
      </c>
      <c r="H131" s="515">
        <f>SUM(D131:G131)</f>
        <v>1127.48</v>
      </c>
      <c r="I131" s="516"/>
      <c r="J131" s="885"/>
      <c r="K131" s="886"/>
      <c r="L131" s="885">
        <f>ROUND(G131*K121,2)</f>
        <v>4769.24</v>
      </c>
      <c r="M131" s="517">
        <f>SUM(I131:L131)</f>
        <v>4769.24</v>
      </c>
      <c r="N131" s="518"/>
      <c r="O131" s="885"/>
      <c r="P131" s="886"/>
      <c r="Q131" s="885">
        <f>ROUND(G131*P121,2)</f>
        <v>4498.6499999999996</v>
      </c>
      <c r="R131" s="885">
        <f>SUM(N131:Q131)</f>
        <v>4498.6499999999996</v>
      </c>
    </row>
    <row r="132" spans="1:20" s="514" customFormat="1" ht="63.75" hidden="1" customHeight="1">
      <c r="A132" s="964">
        <v>2</v>
      </c>
      <c r="B132" s="887" t="s">
        <v>329</v>
      </c>
      <c r="C132" s="887" t="s">
        <v>330</v>
      </c>
      <c r="D132" s="885"/>
      <c r="E132" s="886"/>
      <c r="F132" s="886"/>
      <c r="G132" s="885">
        <v>616.78</v>
      </c>
      <c r="H132" s="515">
        <f>SUM(D132:G132)</f>
        <v>616.78</v>
      </c>
      <c r="I132" s="516"/>
      <c r="J132" s="885"/>
      <c r="K132" s="519"/>
      <c r="L132" s="885">
        <f>3330.62</f>
        <v>3330.62</v>
      </c>
      <c r="M132" s="517">
        <f>SUM(I132:L132)</f>
        <v>3330.62</v>
      </c>
      <c r="N132" s="518"/>
      <c r="O132" s="885"/>
      <c r="P132" s="886"/>
      <c r="Q132" s="885">
        <f>ROUND(G132*P123,2)</f>
        <v>3127.07</v>
      </c>
      <c r="R132" s="885">
        <f>SUM(N132:Q132)</f>
        <v>3127.07</v>
      </c>
      <c r="S132" s="520"/>
      <c r="T132" s="521"/>
    </row>
    <row r="133" spans="1:20" s="514" customFormat="1" ht="52.5" hidden="1" customHeight="1">
      <c r="A133" s="964">
        <v>3</v>
      </c>
      <c r="B133" s="887" t="s">
        <v>331</v>
      </c>
      <c r="C133" s="888" t="s">
        <v>332</v>
      </c>
      <c r="D133" s="885"/>
      <c r="E133" s="886"/>
      <c r="F133" s="886"/>
      <c r="G133" s="885">
        <v>956.42</v>
      </c>
      <c r="H133" s="515">
        <f>SUM(D133:G133)</f>
        <v>956.42</v>
      </c>
      <c r="I133" s="516"/>
      <c r="J133" s="889"/>
      <c r="K133" s="522"/>
      <c r="L133" s="885">
        <v>5164.67</v>
      </c>
      <c r="M133" s="517">
        <f>SUM(I133:L133)</f>
        <v>5164.67</v>
      </c>
      <c r="N133" s="518"/>
      <c r="O133" s="889"/>
      <c r="P133" s="889"/>
      <c r="Q133" s="885">
        <f>ROUND(G133*P123,2)</f>
        <v>4849.05</v>
      </c>
      <c r="R133" s="885">
        <f>SUM(N133:Q133)</f>
        <v>4849.05</v>
      </c>
      <c r="S133" s="520"/>
      <c r="T133" s="521"/>
    </row>
    <row r="134" spans="1:20" s="514" customFormat="1" ht="101.25" hidden="1" customHeight="1">
      <c r="A134" s="890"/>
      <c r="B134" s="891"/>
      <c r="C134" s="892" t="s">
        <v>333</v>
      </c>
      <c r="D134" s="893">
        <f>SUM(D131:D133)</f>
        <v>0</v>
      </c>
      <c r="E134" s="893">
        <f>SUM(E131:E133)</f>
        <v>0</v>
      </c>
      <c r="F134" s="893">
        <f>SUM(F131:F133)</f>
        <v>0</v>
      </c>
      <c r="G134" s="893">
        <f>SUM(G131:G133)</f>
        <v>2700.68</v>
      </c>
      <c r="H134" s="523">
        <f>SUM(D134:G134)</f>
        <v>2700.68</v>
      </c>
      <c r="I134" s="524">
        <f>SUM(I131:I133)</f>
        <v>0</v>
      </c>
      <c r="J134" s="893">
        <f>SUM(J131:J133)</f>
        <v>0</v>
      </c>
      <c r="K134" s="893">
        <f>SUM(K131:K133)</f>
        <v>0</v>
      </c>
      <c r="L134" s="893">
        <f>SUM(L131:L133)</f>
        <v>13264.529999999999</v>
      </c>
      <c r="M134" s="525">
        <f>SUM(I134:L134)</f>
        <v>13264.529999999999</v>
      </c>
      <c r="N134" s="893">
        <f>SUM(N131:N133)</f>
        <v>0</v>
      </c>
      <c r="O134" s="893">
        <f>SUM(O131:O133)</f>
        <v>0</v>
      </c>
      <c r="P134" s="893">
        <f>SUM(P131:P133)</f>
        <v>0</v>
      </c>
      <c r="Q134" s="893">
        <f>SUM(Q131:Q133)</f>
        <v>12474.77</v>
      </c>
      <c r="R134" s="893">
        <f>SUM(N134:Q134)</f>
        <v>12474.77</v>
      </c>
    </row>
    <row r="135" spans="1:20" s="489" customFormat="1" ht="21.75" hidden="1" customHeight="1">
      <c r="A135" s="508" t="s">
        <v>334</v>
      </c>
      <c r="B135" s="509"/>
      <c r="C135" s="509"/>
      <c r="D135" s="526"/>
      <c r="E135" s="526"/>
      <c r="F135" s="526"/>
      <c r="G135" s="526"/>
      <c r="H135" s="526"/>
      <c r="I135" s="527"/>
      <c r="J135" s="528"/>
      <c r="K135" s="528"/>
      <c r="L135" s="528"/>
      <c r="M135" s="529"/>
      <c r="N135" s="528"/>
      <c r="O135" s="528"/>
      <c r="P135" s="528"/>
      <c r="Q135" s="528"/>
      <c r="R135" s="518"/>
    </row>
    <row r="136" spans="1:20" s="489" customFormat="1" ht="34.5" hidden="1" customHeight="1">
      <c r="A136" s="894">
        <v>4</v>
      </c>
      <c r="B136" s="871" t="s">
        <v>335</v>
      </c>
      <c r="C136" s="895" t="s">
        <v>336</v>
      </c>
      <c r="D136" s="885">
        <v>73555.55</v>
      </c>
      <c r="E136" s="885">
        <v>38.42</v>
      </c>
      <c r="F136" s="885">
        <v>4284.74</v>
      </c>
      <c r="G136" s="519"/>
      <c r="H136" s="515">
        <f>SUM(D136:G136)</f>
        <v>77878.710000000006</v>
      </c>
      <c r="I136" s="516">
        <f>ROUND(D136*K118,2)</f>
        <v>419266.64</v>
      </c>
      <c r="J136" s="885">
        <f>ROUND(E136*K118,2)</f>
        <v>218.99</v>
      </c>
      <c r="K136" s="886">
        <f>F136*K119</f>
        <v>19924.041000000001</v>
      </c>
      <c r="L136" s="886"/>
      <c r="M136" s="517">
        <f>SUM(I136:L136)</f>
        <v>439409.67100000003</v>
      </c>
      <c r="N136" s="518">
        <f>ROUND(D136*P118,2)</f>
        <v>397935.53</v>
      </c>
      <c r="O136" s="885">
        <f>ROUND(E136*P118,2)</f>
        <v>207.85</v>
      </c>
      <c r="P136" s="886">
        <f>F136*P119</f>
        <v>19024.245600000002</v>
      </c>
      <c r="Q136" s="886"/>
      <c r="R136" s="885">
        <f>SUM(N136:Q136)</f>
        <v>417167.62560000003</v>
      </c>
    </row>
    <row r="137" spans="1:20" s="489" customFormat="1" ht="81" hidden="1" customHeight="1">
      <c r="A137" s="896"/>
      <c r="B137" s="897"/>
      <c r="C137" s="892" t="s">
        <v>337</v>
      </c>
      <c r="D137" s="893">
        <f>SUM(D136:D136)</f>
        <v>73555.55</v>
      </c>
      <c r="E137" s="893">
        <f>SUM(E136:E136)</f>
        <v>38.42</v>
      </c>
      <c r="F137" s="893">
        <f>SUM(F136:F136)</f>
        <v>4284.74</v>
      </c>
      <c r="G137" s="893">
        <f>SUM(G136:G136)</f>
        <v>0</v>
      </c>
      <c r="H137" s="523">
        <f>SUM(D137:G137)</f>
        <v>77878.710000000006</v>
      </c>
      <c r="I137" s="524">
        <f>SUM(I136:I136)</f>
        <v>419266.64</v>
      </c>
      <c r="J137" s="893">
        <f>SUM(J136:J136)</f>
        <v>218.99</v>
      </c>
      <c r="K137" s="893">
        <f>SUM(K136:K136)</f>
        <v>19924.041000000001</v>
      </c>
      <c r="L137" s="893">
        <f>SUM(L136:L136)</f>
        <v>0</v>
      </c>
      <c r="M137" s="525">
        <f>SUM(I137:L137)</f>
        <v>439409.67100000003</v>
      </c>
      <c r="N137" s="893">
        <f>SUM(N136:N136)</f>
        <v>397935.53</v>
      </c>
      <c r="O137" s="893">
        <f>SUM(O136:O136)</f>
        <v>207.85</v>
      </c>
      <c r="P137" s="893">
        <f>SUM(P136:P136)</f>
        <v>19024.245600000002</v>
      </c>
      <c r="Q137" s="893">
        <f>SUM(Q136:Q136)</f>
        <v>0</v>
      </c>
      <c r="R137" s="893">
        <f>SUM(N137:Q137)</f>
        <v>417167.62560000003</v>
      </c>
    </row>
    <row r="138" spans="1:20" s="489" customFormat="1" ht="25.5" hidden="1" customHeight="1">
      <c r="A138" s="508" t="s">
        <v>338</v>
      </c>
      <c r="B138" s="509"/>
      <c r="C138" s="509"/>
      <c r="D138" s="530"/>
      <c r="E138" s="530"/>
      <c r="F138" s="530"/>
      <c r="G138" s="530"/>
      <c r="H138" s="519"/>
      <c r="I138" s="516"/>
      <c r="J138" s="885"/>
      <c r="K138" s="885"/>
      <c r="L138" s="885"/>
      <c r="M138" s="517"/>
      <c r="N138" s="531"/>
      <c r="O138" s="531"/>
      <c r="P138" s="531"/>
      <c r="Q138" s="531"/>
      <c r="R138" s="532"/>
    </row>
    <row r="139" spans="1:20" s="489" customFormat="1" ht="32.25" hidden="1" customHeight="1">
      <c r="A139" s="894">
        <v>5</v>
      </c>
      <c r="B139" s="833" t="s">
        <v>339</v>
      </c>
      <c r="C139" s="898" t="s">
        <v>340</v>
      </c>
      <c r="D139" s="886"/>
      <c r="E139" s="886"/>
      <c r="F139" s="886"/>
      <c r="G139" s="885">
        <v>568.76</v>
      </c>
      <c r="H139" s="515">
        <f>SUM(D139:G139)</f>
        <v>568.76</v>
      </c>
      <c r="I139" s="533"/>
      <c r="J139" s="886"/>
      <c r="K139" s="886"/>
      <c r="L139" s="885">
        <f>ROUND(G139*K120,2)</f>
        <v>5226.8999999999996</v>
      </c>
      <c r="M139" s="517">
        <f>SUM(I139:L139)</f>
        <v>5226.8999999999996</v>
      </c>
      <c r="N139" s="534"/>
      <c r="O139" s="886"/>
      <c r="P139" s="886"/>
      <c r="Q139" s="885">
        <f>ROUND(G139*P119,2)</f>
        <v>2525.29</v>
      </c>
      <c r="R139" s="885">
        <f>SUM(N139:Q139)</f>
        <v>2525.29</v>
      </c>
    </row>
    <row r="140" spans="1:20" s="489" customFormat="1" ht="31.5" hidden="1">
      <c r="A140" s="894">
        <v>6</v>
      </c>
      <c r="B140" s="833"/>
      <c r="C140" s="899" t="s">
        <v>341</v>
      </c>
      <c r="D140" s="900">
        <f>ROUND(2.9%*D136,2)</f>
        <v>2133.11</v>
      </c>
      <c r="E140" s="900">
        <f>ROUND(2.9%*E136,2)</f>
        <v>1.1100000000000001</v>
      </c>
      <c r="F140" s="886"/>
      <c r="G140" s="885"/>
      <c r="H140" s="515">
        <f>SUM(D140:G140)</f>
        <v>2134.2200000000003</v>
      </c>
      <c r="I140" s="900">
        <f>ROUND(2.9%*I136,2)</f>
        <v>12158.73</v>
      </c>
      <c r="J140" s="900">
        <f>ROUND(2.9%*J136,2)</f>
        <v>6.35</v>
      </c>
      <c r="K140" s="886"/>
      <c r="L140" s="885"/>
      <c r="M140" s="517">
        <f>SUM(I140:L140)</f>
        <v>12165.08</v>
      </c>
      <c r="N140" s="900">
        <f>ROUND(2.9%*N136,2)</f>
        <v>11540.13</v>
      </c>
      <c r="O140" s="900">
        <f>ROUND(2.9%*O136,2)</f>
        <v>6.03</v>
      </c>
      <c r="P140" s="886"/>
      <c r="Q140" s="885"/>
      <c r="R140" s="885">
        <f>SUM(N140:Q140)</f>
        <v>11546.16</v>
      </c>
    </row>
    <row r="141" spans="1:20" s="535" customFormat="1" ht="15.75" hidden="1" customHeight="1">
      <c r="A141" s="890"/>
      <c r="B141" s="891"/>
      <c r="C141" s="892" t="s">
        <v>342</v>
      </c>
      <c r="D141" s="893">
        <f>SUM(D139:D140)</f>
        <v>2133.11</v>
      </c>
      <c r="E141" s="893">
        <f>SUM(E139:E140)</f>
        <v>1.1100000000000001</v>
      </c>
      <c r="F141" s="893">
        <f>SUM(F139:F140)</f>
        <v>0</v>
      </c>
      <c r="G141" s="893">
        <f>SUM(G139:G140)</f>
        <v>568.76</v>
      </c>
      <c r="H141" s="523">
        <f>SUM(D141:G141)</f>
        <v>2702.9800000000005</v>
      </c>
      <c r="I141" s="524">
        <f>SUM(I139:I140)</f>
        <v>12158.73</v>
      </c>
      <c r="J141" s="524">
        <f>SUM(J139:J140)</f>
        <v>6.35</v>
      </c>
      <c r="K141" s="524">
        <f>SUM(K139:K140)</f>
        <v>0</v>
      </c>
      <c r="L141" s="524">
        <f>SUM(L139:L140)</f>
        <v>5226.8999999999996</v>
      </c>
      <c r="M141" s="525">
        <f>SUM(I141:L141)</f>
        <v>17391.98</v>
      </c>
      <c r="N141" s="893">
        <f>SUM(N140:N140)</f>
        <v>11540.13</v>
      </c>
      <c r="O141" s="893">
        <f>SUM(O140:O140)</f>
        <v>6.03</v>
      </c>
      <c r="P141" s="893">
        <f>SUM(P140:P140)</f>
        <v>0</v>
      </c>
      <c r="Q141" s="893">
        <f>SUM(Q139:Q140)</f>
        <v>2525.29</v>
      </c>
      <c r="R141" s="893">
        <f>SUM(N141:Q141)</f>
        <v>14071.45</v>
      </c>
    </row>
    <row r="142" spans="1:20" s="489" customFormat="1" ht="34.5" hidden="1" customHeight="1">
      <c r="A142" s="896"/>
      <c r="B142" s="897"/>
      <c r="C142" s="892" t="s">
        <v>343</v>
      </c>
      <c r="D142" s="893">
        <f>D134+D137+D141</f>
        <v>75688.66</v>
      </c>
      <c r="E142" s="893">
        <f>E134+E137+E141</f>
        <v>39.53</v>
      </c>
      <c r="F142" s="893">
        <f>F134+F137+F141</f>
        <v>4284.74</v>
      </c>
      <c r="G142" s="893">
        <f>G134+G137+G141</f>
        <v>3269.4399999999996</v>
      </c>
      <c r="H142" s="523">
        <f>SUM(D142:G142)</f>
        <v>83282.37000000001</v>
      </c>
      <c r="I142" s="524">
        <f>I134+I137+I141</f>
        <v>431425.37</v>
      </c>
      <c r="J142" s="524">
        <f>J134+J137+J141</f>
        <v>225.34</v>
      </c>
      <c r="K142" s="524">
        <f>K134+K137+K141</f>
        <v>19924.041000000001</v>
      </c>
      <c r="L142" s="524">
        <f>L134+L137+L141</f>
        <v>18491.43</v>
      </c>
      <c r="M142" s="525">
        <f>SUM(I142:L142)</f>
        <v>470066.18100000004</v>
      </c>
      <c r="N142" s="893">
        <f>N134+N137+N141</f>
        <v>409475.66000000003</v>
      </c>
      <c r="O142" s="893">
        <f>O134+O137+O141</f>
        <v>213.88</v>
      </c>
      <c r="P142" s="893">
        <f>P134+P137+P141</f>
        <v>19024.245600000002</v>
      </c>
      <c r="Q142" s="893">
        <f>Q134+Q137+Q141</f>
        <v>15000.060000000001</v>
      </c>
      <c r="R142" s="893">
        <f>SUM(N142:Q142)</f>
        <v>443713.84560000006</v>
      </c>
    </row>
    <row r="143" spans="1:20" s="514" customFormat="1" ht="20.25" hidden="1" customHeight="1">
      <c r="A143" s="508" t="s">
        <v>344</v>
      </c>
      <c r="B143" s="509"/>
      <c r="C143" s="509"/>
      <c r="D143" s="530"/>
      <c r="E143" s="530"/>
      <c r="F143" s="530"/>
      <c r="G143" s="530"/>
      <c r="H143" s="519"/>
      <c r="I143" s="516"/>
      <c r="J143" s="885"/>
      <c r="K143" s="885"/>
      <c r="L143" s="885"/>
      <c r="M143" s="517">
        <f>M137+M139+M134</f>
        <v>457901.10100000002</v>
      </c>
      <c r="N143" s="531"/>
      <c r="O143" s="531"/>
      <c r="P143" s="531"/>
      <c r="Q143" s="531"/>
      <c r="R143" s="532"/>
    </row>
    <row r="144" spans="1:20" s="514" customFormat="1" ht="45.75" hidden="1" customHeight="1">
      <c r="A144" s="894">
        <v>7</v>
      </c>
      <c r="B144" s="901" t="s">
        <v>345</v>
      </c>
      <c r="C144" s="887" t="s">
        <v>346</v>
      </c>
      <c r="D144" s="885"/>
      <c r="E144" s="885"/>
      <c r="F144" s="885"/>
      <c r="G144" s="902">
        <f>ROUND((H142-G132-G133)*2.14%,2)</f>
        <v>1748.58</v>
      </c>
      <c r="H144" s="515">
        <f>SUM(D144:G144)</f>
        <v>1748.58</v>
      </c>
      <c r="I144" s="516"/>
      <c r="J144" s="885"/>
      <c r="K144" s="885"/>
      <c r="L144" s="885">
        <f>ROUND(G144*K120,2)</f>
        <v>16069.45</v>
      </c>
      <c r="M144" s="517">
        <f>SUM(I144:L144)</f>
        <v>16069.45</v>
      </c>
      <c r="N144" s="518"/>
      <c r="O144" s="885"/>
      <c r="P144" s="885"/>
      <c r="Q144" s="885">
        <f>ROUND(G144*P120,2)</f>
        <v>15282.59</v>
      </c>
      <c r="R144" s="885">
        <f>SUM(N144:Q144)</f>
        <v>15282.59</v>
      </c>
    </row>
    <row r="145" spans="1:19" s="514" customFormat="1" ht="38.25" hidden="1" customHeight="1">
      <c r="A145" s="894">
        <v>8</v>
      </c>
      <c r="B145" s="901" t="s">
        <v>347</v>
      </c>
      <c r="C145" s="887" t="s">
        <v>348</v>
      </c>
      <c r="D145" s="885"/>
      <c r="E145" s="885"/>
      <c r="F145" s="885"/>
      <c r="G145" s="536">
        <f>ROUND((H142+H154)*2.48%,2)</f>
        <v>2477.5500000000002</v>
      </c>
      <c r="H145" s="515">
        <f>SUM(D145:G145)</f>
        <v>2477.5500000000002</v>
      </c>
      <c r="I145" s="516"/>
      <c r="J145" s="885"/>
      <c r="K145" s="885"/>
      <c r="L145" s="885">
        <v>12736.49</v>
      </c>
      <c r="M145" s="517">
        <f>SUM(I145:L145)</f>
        <v>12736.49</v>
      </c>
      <c r="N145" s="518"/>
      <c r="O145" s="885"/>
      <c r="P145" s="885"/>
      <c r="Q145" s="885">
        <f>ROUND((R142+R154)*2.48%,2)</f>
        <v>12648.58</v>
      </c>
      <c r="R145" s="885">
        <v>0</v>
      </c>
    </row>
    <row r="146" spans="1:19" s="535" customFormat="1" hidden="1">
      <c r="A146" s="890"/>
      <c r="B146" s="891"/>
      <c r="C146" s="892" t="s">
        <v>349</v>
      </c>
      <c r="D146" s="537">
        <f>SUM(D144:D145)</f>
        <v>0</v>
      </c>
      <c r="E146" s="537">
        <f>SUM(E144:E145)</f>
        <v>0</v>
      </c>
      <c r="F146" s="537">
        <f>SUM(F144:F145)</f>
        <v>0</v>
      </c>
      <c r="G146" s="537">
        <f>SUM(G144:G145)</f>
        <v>4226.13</v>
      </c>
      <c r="H146" s="523">
        <f>SUM(D146:G146)</f>
        <v>4226.13</v>
      </c>
      <c r="I146" s="538">
        <f t="shared" ref="I146:R146" si="18">SUM(I144:I145)</f>
        <v>0</v>
      </c>
      <c r="J146" s="538">
        <f t="shared" si="18"/>
        <v>0</v>
      </c>
      <c r="K146" s="538">
        <f t="shared" si="18"/>
        <v>0</v>
      </c>
      <c r="L146" s="538">
        <f>SUM(L144:L145)</f>
        <v>28805.940000000002</v>
      </c>
      <c r="M146" s="539">
        <f>SUM(M144:M145)</f>
        <v>28805.940000000002</v>
      </c>
      <c r="N146" s="540">
        <f t="shared" si="18"/>
        <v>0</v>
      </c>
      <c r="O146" s="903">
        <f t="shared" si="18"/>
        <v>0</v>
      </c>
      <c r="P146" s="903">
        <f t="shared" si="18"/>
        <v>0</v>
      </c>
      <c r="Q146" s="903">
        <f t="shared" si="18"/>
        <v>27931.17</v>
      </c>
      <c r="R146" s="903">
        <f t="shared" si="18"/>
        <v>15282.59</v>
      </c>
    </row>
    <row r="147" spans="1:19" s="489" customFormat="1" ht="23.25" hidden="1" customHeight="1">
      <c r="A147" s="890"/>
      <c r="B147" s="891"/>
      <c r="C147" s="892" t="s">
        <v>350</v>
      </c>
      <c r="D147" s="903">
        <f>D142+D146</f>
        <v>75688.66</v>
      </c>
      <c r="E147" s="903">
        <f>E142+E146</f>
        <v>39.53</v>
      </c>
      <c r="F147" s="903">
        <f>F142+F146</f>
        <v>4284.74</v>
      </c>
      <c r="G147" s="903">
        <f>G142+G146</f>
        <v>7495.57</v>
      </c>
      <c r="H147" s="523">
        <f>SUM(D147:G147)</f>
        <v>87508.5</v>
      </c>
      <c r="I147" s="538">
        <f>I142+I146</f>
        <v>431425.37</v>
      </c>
      <c r="J147" s="538">
        <f>J142+J146</f>
        <v>225.34</v>
      </c>
      <c r="K147" s="538">
        <f>K142+K146</f>
        <v>19924.041000000001</v>
      </c>
      <c r="L147" s="538">
        <f>L142+L146</f>
        <v>47297.37</v>
      </c>
      <c r="M147" s="523">
        <f>SUM(I147:L147)</f>
        <v>498872.12100000004</v>
      </c>
      <c r="N147" s="540">
        <f>N142+N146</f>
        <v>409475.66000000003</v>
      </c>
      <c r="O147" s="903">
        <f>O142+O146</f>
        <v>213.88</v>
      </c>
      <c r="P147" s="903">
        <f>P142+P146</f>
        <v>19024.245600000002</v>
      </c>
      <c r="Q147" s="903">
        <f>Q142+Q146</f>
        <v>42931.229999999996</v>
      </c>
      <c r="R147" s="903">
        <f>R142+R146</f>
        <v>458996.43560000008</v>
      </c>
      <c r="S147" s="489">
        <f>N147/0.339</f>
        <v>1207892.802359882</v>
      </c>
    </row>
    <row r="148" spans="1:19" s="514" customFormat="1" hidden="1">
      <c r="A148" s="904" t="s">
        <v>351</v>
      </c>
      <c r="B148" s="835"/>
      <c r="C148" s="835"/>
      <c r="D148" s="886"/>
      <c r="E148" s="886"/>
      <c r="F148" s="886"/>
      <c r="G148" s="886"/>
      <c r="H148" s="519"/>
      <c r="I148" s="516"/>
      <c r="J148" s="885"/>
      <c r="K148" s="885"/>
      <c r="L148" s="885"/>
      <c r="M148" s="517"/>
      <c r="N148" s="518"/>
      <c r="O148" s="885"/>
      <c r="P148" s="885"/>
      <c r="Q148" s="885"/>
      <c r="R148" s="885"/>
    </row>
    <row r="149" spans="1:19" s="514" customFormat="1" ht="36" hidden="1">
      <c r="A149" s="894"/>
      <c r="B149" s="905" t="s">
        <v>352</v>
      </c>
      <c r="C149" s="871" t="s">
        <v>353</v>
      </c>
      <c r="D149" s="886"/>
      <c r="E149" s="886"/>
      <c r="F149" s="886"/>
      <c r="G149" s="885" t="e">
        <f>'[64]ССР-1_к ДС'!#REF!</f>
        <v>#REF!</v>
      </c>
      <c r="H149" s="515" t="e">
        <f>G149</f>
        <v>#REF!</v>
      </c>
      <c r="I149" s="533"/>
      <c r="J149" s="886"/>
      <c r="K149" s="886"/>
      <c r="L149" s="885">
        <v>440985.05</v>
      </c>
      <c r="M149" s="517">
        <f>L149</f>
        <v>440985.05</v>
      </c>
      <c r="N149" s="534"/>
      <c r="O149" s="886"/>
      <c r="P149" s="886"/>
      <c r="Q149" s="885" t="e">
        <f>ROUND(G149*P122,2)</f>
        <v>#REF!</v>
      </c>
      <c r="R149" s="885" t="e">
        <f>Q149</f>
        <v>#REF!</v>
      </c>
      <c r="S149" s="520">
        <v>440985.05</v>
      </c>
    </row>
    <row r="150" spans="1:19" s="514" customFormat="1" ht="18.75" hidden="1">
      <c r="A150" s="894">
        <v>11</v>
      </c>
      <c r="B150" s="833" t="s">
        <v>354</v>
      </c>
      <c r="C150" s="833" t="s">
        <v>355</v>
      </c>
      <c r="D150" s="886"/>
      <c r="E150" s="886"/>
      <c r="F150" s="886"/>
      <c r="G150" s="885">
        <f>ROUND(L150/K122,2)</f>
        <v>0</v>
      </c>
      <c r="H150" s="515"/>
      <c r="I150" s="533"/>
      <c r="J150" s="886"/>
      <c r="K150" s="886"/>
      <c r="L150" s="885">
        <v>0</v>
      </c>
      <c r="M150" s="517"/>
      <c r="N150" s="534"/>
      <c r="O150" s="886"/>
      <c r="P150" s="886"/>
      <c r="Q150" s="885">
        <f>G150*P122</f>
        <v>0</v>
      </c>
      <c r="R150" s="885"/>
      <c r="S150" s="520"/>
    </row>
    <row r="151" spans="1:19" s="514" customFormat="1" ht="51" hidden="1">
      <c r="A151" s="894">
        <v>9</v>
      </c>
      <c r="B151" s="887" t="s">
        <v>356</v>
      </c>
      <c r="C151" s="906" t="s">
        <v>357</v>
      </c>
      <c r="D151" s="886"/>
      <c r="E151" s="886"/>
      <c r="F151" s="886"/>
      <c r="G151" s="902">
        <v>697.24</v>
      </c>
      <c r="H151" s="515">
        <f>G151</f>
        <v>697.24</v>
      </c>
      <c r="I151" s="533"/>
      <c r="J151" s="886"/>
      <c r="K151" s="886"/>
      <c r="L151" s="902">
        <v>2949.33</v>
      </c>
      <c r="M151" s="517">
        <f>L151</f>
        <v>2949.33</v>
      </c>
      <c r="N151" s="534"/>
      <c r="O151" s="886"/>
      <c r="P151" s="886"/>
      <c r="Q151" s="885">
        <f>G151*P121</f>
        <v>2781.9876000000004</v>
      </c>
      <c r="R151" s="885">
        <f>Q151</f>
        <v>2781.9876000000004</v>
      </c>
      <c r="S151" s="520"/>
    </row>
    <row r="152" spans="1:19" s="514" customFormat="1" ht="51" hidden="1" customHeight="1">
      <c r="A152" s="894">
        <v>10</v>
      </c>
      <c r="B152" s="887" t="s">
        <v>358</v>
      </c>
      <c r="C152" s="906" t="s">
        <v>359</v>
      </c>
      <c r="D152" s="886"/>
      <c r="E152" s="886"/>
      <c r="F152" s="886"/>
      <c r="G152" s="902">
        <v>9771.75</v>
      </c>
      <c r="H152" s="515">
        <f>G152</f>
        <v>9771.75</v>
      </c>
      <c r="I152" s="533"/>
      <c r="J152" s="886"/>
      <c r="K152" s="886"/>
      <c r="L152" s="902">
        <v>40552.76</v>
      </c>
      <c r="M152" s="517">
        <f>L152</f>
        <v>40552.76</v>
      </c>
      <c r="N152" s="534"/>
      <c r="O152" s="886"/>
      <c r="P152" s="886"/>
      <c r="Q152" s="885">
        <f>G152*P122</f>
        <v>38989.282500000001</v>
      </c>
      <c r="R152" s="885">
        <f>Q152</f>
        <v>38989.282500000001</v>
      </c>
      <c r="S152" s="520"/>
    </row>
    <row r="153" spans="1:19" s="514" customFormat="1" ht="51" hidden="1">
      <c r="A153" s="894">
        <v>11</v>
      </c>
      <c r="B153" s="887" t="s">
        <v>360</v>
      </c>
      <c r="C153" s="833" t="s">
        <v>361</v>
      </c>
      <c r="D153" s="886"/>
      <c r="E153" s="886"/>
      <c r="F153" s="886"/>
      <c r="G153" s="902">
        <v>6149.91</v>
      </c>
      <c r="H153" s="515">
        <f>G153</f>
        <v>6149.91</v>
      </c>
      <c r="I153" s="533"/>
      <c r="J153" s="886"/>
      <c r="K153" s="886"/>
      <c r="L153" s="902">
        <v>26014.13</v>
      </c>
      <c r="M153" s="517">
        <f>L153</f>
        <v>26014.13</v>
      </c>
      <c r="N153" s="534"/>
      <c r="O153" s="886"/>
      <c r="P153" s="886"/>
      <c r="Q153" s="885">
        <f>G153*P121</f>
        <v>24538.140900000002</v>
      </c>
      <c r="R153" s="885">
        <f>Q153</f>
        <v>24538.140900000002</v>
      </c>
      <c r="S153" s="520"/>
    </row>
    <row r="154" spans="1:19" s="535" customFormat="1" ht="15.75" hidden="1" customHeight="1">
      <c r="A154" s="890"/>
      <c r="B154" s="891"/>
      <c r="C154" s="892" t="s">
        <v>362</v>
      </c>
      <c r="D154" s="903">
        <f>SUM(D149:D149)</f>
        <v>0</v>
      </c>
      <c r="E154" s="903">
        <f>SUM(E149:E149)</f>
        <v>0</v>
      </c>
      <c r="F154" s="903">
        <f>SUM(F149:F149)</f>
        <v>0</v>
      </c>
      <c r="G154" s="903">
        <f>G153+G152+G151</f>
        <v>16618.900000000001</v>
      </c>
      <c r="H154" s="523">
        <f>SUM(D154:G154)</f>
        <v>16618.900000000001</v>
      </c>
      <c r="I154" s="538">
        <f>SUM(I149:I149)</f>
        <v>0</v>
      </c>
      <c r="J154" s="903">
        <f>SUM(J149:J149)</f>
        <v>0</v>
      </c>
      <c r="K154" s="903">
        <f>SUM(K149:K149)</f>
        <v>0</v>
      </c>
      <c r="L154" s="903">
        <f>L153+L152+L151</f>
        <v>69516.22</v>
      </c>
      <c r="M154" s="525">
        <f>SUM(I154:L154)</f>
        <v>69516.22</v>
      </c>
      <c r="N154" s="540">
        <f>SUM(N149:N149)</f>
        <v>0</v>
      </c>
      <c r="O154" s="903">
        <f>SUM(O149:O149)</f>
        <v>0</v>
      </c>
      <c r="P154" s="903">
        <f>SUM(P149:P149)</f>
        <v>0</v>
      </c>
      <c r="Q154" s="903">
        <f>Q153+Q152+Q151</f>
        <v>66309.410999999993</v>
      </c>
      <c r="R154" s="893">
        <f>SUM(N154:Q154)</f>
        <v>66309.410999999993</v>
      </c>
    </row>
    <row r="155" spans="1:19" s="535" customFormat="1" hidden="1">
      <c r="A155" s="890"/>
      <c r="B155" s="891"/>
      <c r="C155" s="892" t="s">
        <v>363</v>
      </c>
      <c r="D155" s="893">
        <f>D154+D147</f>
        <v>75688.66</v>
      </c>
      <c r="E155" s="893">
        <f>E154+E147</f>
        <v>39.53</v>
      </c>
      <c r="F155" s="893">
        <f>F154+F147</f>
        <v>4284.74</v>
      </c>
      <c r="G155" s="893">
        <f>G154+G147</f>
        <v>24114.47</v>
      </c>
      <c r="H155" s="523">
        <f>SUM(D155:G155)</f>
        <v>104127.40000000001</v>
      </c>
      <c r="I155" s="524">
        <f>I147+I154</f>
        <v>431425.37</v>
      </c>
      <c r="J155" s="524">
        <f>J147+J154</f>
        <v>225.34</v>
      </c>
      <c r="K155" s="524">
        <f>K147+K154</f>
        <v>19924.041000000001</v>
      </c>
      <c r="L155" s="524">
        <f>L147+L154</f>
        <v>116813.59</v>
      </c>
      <c r="M155" s="525">
        <f>SUM(I155:L155)</f>
        <v>568388.34100000001</v>
      </c>
      <c r="N155" s="541">
        <f>N142+N146+N154</f>
        <v>409475.66000000003</v>
      </c>
      <c r="O155" s="893">
        <f>O142+O146+O154</f>
        <v>213.88</v>
      </c>
      <c r="P155" s="893">
        <f>P142+P146+P154</f>
        <v>19024.245600000002</v>
      </c>
      <c r="Q155" s="893">
        <f>Q142+Q146+Q154</f>
        <v>109240.64099999999</v>
      </c>
      <c r="R155" s="893">
        <f>SUM(N155:Q155)</f>
        <v>537954.42660000001</v>
      </c>
    </row>
    <row r="156" spans="1:19" s="514" customFormat="1" hidden="1">
      <c r="A156" s="904" t="s">
        <v>364</v>
      </c>
      <c r="B156" s="835"/>
      <c r="C156" s="835"/>
      <c r="D156" s="886"/>
      <c r="E156" s="886"/>
      <c r="F156" s="886"/>
      <c r="G156" s="886"/>
      <c r="H156" s="519"/>
      <c r="I156" s="516"/>
      <c r="J156" s="885"/>
      <c r="K156" s="885"/>
      <c r="L156" s="885"/>
      <c r="M156" s="517"/>
      <c r="N156" s="518"/>
      <c r="O156" s="885"/>
      <c r="P156" s="885"/>
      <c r="Q156" s="885"/>
      <c r="R156" s="885"/>
    </row>
    <row r="157" spans="1:19" s="514" customFormat="1" ht="30" hidden="1">
      <c r="A157" s="894">
        <v>12</v>
      </c>
      <c r="B157" s="907" t="s">
        <v>365</v>
      </c>
      <c r="C157" s="871" t="s">
        <v>366</v>
      </c>
      <c r="D157" s="885">
        <f>ROUND(D155*3%,2)</f>
        <v>2270.66</v>
      </c>
      <c r="E157" s="885">
        <f>ROUND(E155*3%,2)</f>
        <v>1.19</v>
      </c>
      <c r="F157" s="885">
        <f>ROUND(F155*3%,2)</f>
        <v>128.54</v>
      </c>
      <c r="G157" s="885">
        <f>ROUND(G155*3%,2)</f>
        <v>723.43</v>
      </c>
      <c r="H157" s="515">
        <f>SUM(D157:G157)</f>
        <v>3123.8199999999997</v>
      </c>
      <c r="I157" s="516">
        <f>ROUND(I155*3%,2)</f>
        <v>12942.76</v>
      </c>
      <c r="J157" s="885">
        <f>ROUND(J155*3%,2)</f>
        <v>6.76</v>
      </c>
      <c r="K157" s="885">
        <f>ROUND(K155*3%,2)</f>
        <v>597.72</v>
      </c>
      <c r="L157" s="885">
        <f>ROUND(L155*3%,2)</f>
        <v>3504.41</v>
      </c>
      <c r="M157" s="517">
        <f>SUM(I157:L157)</f>
        <v>17051.650000000001</v>
      </c>
      <c r="N157" s="518">
        <f>ROUND(N155*3%,2)</f>
        <v>12284.27</v>
      </c>
      <c r="O157" s="885">
        <f>ROUND(O155*3%,2)</f>
        <v>6.42</v>
      </c>
      <c r="P157" s="885">
        <f>ROUND(P155*3%,2)</f>
        <v>570.73</v>
      </c>
      <c r="Q157" s="885">
        <f>ROUND(Q155*3%,2)</f>
        <v>3277.22</v>
      </c>
      <c r="R157" s="885">
        <f>SUM(N157:Q157)</f>
        <v>16138.64</v>
      </c>
    </row>
    <row r="158" spans="1:19" s="514" customFormat="1" hidden="1">
      <c r="A158" s="896"/>
      <c r="B158" s="897"/>
      <c r="C158" s="892" t="s">
        <v>367</v>
      </c>
      <c r="D158" s="893">
        <f>D155+D157</f>
        <v>77959.320000000007</v>
      </c>
      <c r="E158" s="893">
        <f>E155+E157</f>
        <v>40.72</v>
      </c>
      <c r="F158" s="893">
        <f>F155+F157</f>
        <v>4413.28</v>
      </c>
      <c r="G158" s="893">
        <f>G155+G157</f>
        <v>24837.9</v>
      </c>
      <c r="H158" s="523">
        <f>SUM(D158:G158)</f>
        <v>107251.22</v>
      </c>
      <c r="I158" s="524">
        <f>I155+I157</f>
        <v>444368.13</v>
      </c>
      <c r="J158" s="524">
        <f>J155+J157</f>
        <v>232.1</v>
      </c>
      <c r="K158" s="524">
        <f>K155+K157</f>
        <v>20521.761000000002</v>
      </c>
      <c r="L158" s="524">
        <f>L155+L157</f>
        <v>120318</v>
      </c>
      <c r="M158" s="523">
        <f>SUM(I158:L158)</f>
        <v>585439.99099999992</v>
      </c>
      <c r="N158" s="541">
        <f>N155+N157</f>
        <v>421759.93000000005</v>
      </c>
      <c r="O158" s="893">
        <f>O155+O157</f>
        <v>220.29999999999998</v>
      </c>
      <c r="P158" s="893">
        <f>P155+P157</f>
        <v>19594.975600000002</v>
      </c>
      <c r="Q158" s="893">
        <f>Q155+Q157</f>
        <v>112517.86099999999</v>
      </c>
      <c r="R158" s="523">
        <f>SUM(N158:Q158)</f>
        <v>554093.06660000002</v>
      </c>
    </row>
    <row r="159" spans="1:19" s="489" customFormat="1" hidden="1">
      <c r="A159" s="904" t="s">
        <v>368</v>
      </c>
      <c r="B159" s="835"/>
      <c r="C159" s="835"/>
      <c r="D159" s="886"/>
      <c r="E159" s="886"/>
      <c r="F159" s="886"/>
      <c r="G159" s="886"/>
      <c r="H159" s="519"/>
      <c r="I159" s="516"/>
      <c r="J159" s="885"/>
      <c r="K159" s="885"/>
      <c r="L159" s="885"/>
      <c r="M159" s="517"/>
      <c r="N159" s="518"/>
      <c r="O159" s="885"/>
      <c r="P159" s="885"/>
      <c r="Q159" s="885"/>
      <c r="R159" s="885"/>
    </row>
    <row r="160" spans="1:19" s="514" customFormat="1" ht="31.5" hidden="1">
      <c r="A160" s="894">
        <v>13</v>
      </c>
      <c r="B160" s="871" t="s">
        <v>369</v>
      </c>
      <c r="C160" s="871" t="s">
        <v>370</v>
      </c>
      <c r="D160" s="885">
        <f>ROUND(D158*20%,2)</f>
        <v>15591.86</v>
      </c>
      <c r="E160" s="885">
        <f>ROUND(E158*20%,2)</f>
        <v>8.14</v>
      </c>
      <c r="F160" s="885">
        <f>ROUND(F158*20%,2)</f>
        <v>882.66</v>
      </c>
      <c r="G160" s="885">
        <f>ROUND(G158*20%,2)</f>
        <v>4967.58</v>
      </c>
      <c r="H160" s="515">
        <f>SUM(D160:G160)</f>
        <v>21450.239999999998</v>
      </c>
      <c r="I160" s="516">
        <f>ROUND(I158*20%,2)</f>
        <v>88873.63</v>
      </c>
      <c r="J160" s="885">
        <f>ROUND(J158*20%,2)</f>
        <v>46.42</v>
      </c>
      <c r="K160" s="885">
        <f>ROUND(K158*20%,2)</f>
        <v>4104.3500000000004</v>
      </c>
      <c r="L160" s="885">
        <f>ROUND(L158*20%,2)</f>
        <v>24063.599999999999</v>
      </c>
      <c r="M160" s="517">
        <f>SUM(I160:L160)</f>
        <v>117088</v>
      </c>
      <c r="N160" s="885">
        <f>ROUND(N158*20%,2)</f>
        <v>84351.99</v>
      </c>
      <c r="O160" s="885">
        <f>ROUND(O158*20%,2)</f>
        <v>44.06</v>
      </c>
      <c r="P160" s="885">
        <f>ROUND(P158*20%,2)</f>
        <v>3919</v>
      </c>
      <c r="Q160" s="885">
        <f>ROUND(Q158*20%,2)</f>
        <v>22503.57</v>
      </c>
      <c r="R160" s="885">
        <f>SUM(N160:Q160)</f>
        <v>110818.62</v>
      </c>
    </row>
    <row r="161" spans="1:22" s="489" customFormat="1" ht="32.25" hidden="1" customHeight="1" thickBot="1">
      <c r="A161" s="896"/>
      <c r="B161" s="897"/>
      <c r="C161" s="908" t="s">
        <v>371</v>
      </c>
      <c r="D161" s="893">
        <f>D158+D160</f>
        <v>93551.180000000008</v>
      </c>
      <c r="E161" s="893">
        <f>E158+E160</f>
        <v>48.86</v>
      </c>
      <c r="F161" s="893">
        <f>F158+F160</f>
        <v>5295.94</v>
      </c>
      <c r="G161" s="893">
        <f>G158+G160</f>
        <v>29805.480000000003</v>
      </c>
      <c r="H161" s="523">
        <f>SUM(D161:G161)</f>
        <v>128701.46000000002</v>
      </c>
      <c r="I161" s="542">
        <f t="shared" ref="I161:Q161" si="19">I158+I160</f>
        <v>533241.76</v>
      </c>
      <c r="J161" s="543">
        <f t="shared" si="19"/>
        <v>278.52</v>
      </c>
      <c r="K161" s="543">
        <f t="shared" si="19"/>
        <v>24626.111000000004</v>
      </c>
      <c r="L161" s="543">
        <f t="shared" si="19"/>
        <v>144381.6</v>
      </c>
      <c r="M161" s="523">
        <f>SUM(I161:L161)</f>
        <v>702527.99100000004</v>
      </c>
      <c r="N161" s="893">
        <f t="shared" si="19"/>
        <v>506111.92000000004</v>
      </c>
      <c r="O161" s="893">
        <f t="shared" si="19"/>
        <v>264.36</v>
      </c>
      <c r="P161" s="893">
        <f t="shared" si="19"/>
        <v>23513.975600000002</v>
      </c>
      <c r="Q161" s="893">
        <f t="shared" si="19"/>
        <v>135021.43099999998</v>
      </c>
      <c r="R161" s="523">
        <f>SUM(N161:Q161)</f>
        <v>664911.68660000002</v>
      </c>
    </row>
    <row r="162" spans="1:22" s="489" customFormat="1" hidden="1">
      <c r="A162" s="486"/>
      <c r="B162" s="494"/>
      <c r="C162" s="494"/>
      <c r="D162" s="490"/>
      <c r="E162" s="490"/>
      <c r="F162" s="492"/>
      <c r="G162" s="490"/>
      <c r="H162" s="490"/>
      <c r="I162" s="490"/>
      <c r="J162" s="490"/>
      <c r="K162" s="490"/>
      <c r="L162" s="490"/>
      <c r="M162" s="490"/>
      <c r="N162" s="490"/>
      <c r="O162" s="490"/>
      <c r="P162" s="490"/>
      <c r="Q162" s="490"/>
      <c r="R162" s="490"/>
    </row>
    <row r="163" spans="1:22" s="489" customFormat="1" hidden="1">
      <c r="A163" s="486"/>
      <c r="B163" s="494"/>
      <c r="C163" s="494"/>
      <c r="E163" s="490"/>
      <c r="F163" s="490"/>
      <c r="G163" s="490"/>
      <c r="H163" s="490"/>
      <c r="J163" s="490"/>
      <c r="K163" s="490"/>
      <c r="L163" s="490"/>
      <c r="M163" s="490"/>
      <c r="N163" s="490"/>
      <c r="O163" s="490"/>
      <c r="P163" s="490"/>
      <c r="Q163" s="490"/>
      <c r="R163" s="490"/>
    </row>
    <row r="164" spans="1:22" s="500" customFormat="1" ht="18.75" hidden="1">
      <c r="A164" s="965"/>
      <c r="B164" s="544" t="s">
        <v>372</v>
      </c>
      <c r="C164" s="544"/>
      <c r="D164" s="545"/>
      <c r="E164" s="545"/>
      <c r="F164" s="545"/>
      <c r="G164" s="545"/>
      <c r="H164" s="545"/>
      <c r="M164" s="546"/>
    </row>
    <row r="165" spans="1:22" s="500" customFormat="1" ht="18.75" hidden="1">
      <c r="A165" s="965"/>
      <c r="B165" s="544"/>
      <c r="C165" s="544"/>
      <c r="D165" s="545"/>
      <c r="E165" s="545"/>
      <c r="F165" s="545"/>
      <c r="G165" s="545"/>
      <c r="H165" s="545"/>
      <c r="M165" s="547"/>
    </row>
    <row r="166" spans="1:22" s="500" customFormat="1" ht="18.75" hidden="1">
      <c r="A166" s="1470" t="s">
        <v>373</v>
      </c>
      <c r="B166" s="1470"/>
      <c r="C166" s="548" t="s">
        <v>374</v>
      </c>
      <c r="D166" s="545"/>
      <c r="E166" s="545"/>
      <c r="F166" s="545"/>
      <c r="G166" s="545"/>
      <c r="H166" s="545"/>
      <c r="M166" s="547"/>
    </row>
    <row r="167" spans="1:22" s="500" customFormat="1" ht="18.75">
      <c r="A167" s="965"/>
      <c r="B167" s="544"/>
      <c r="C167" s="544"/>
      <c r="D167" s="545"/>
      <c r="E167" s="545"/>
      <c r="F167" s="545"/>
      <c r="G167" s="545"/>
      <c r="H167" s="545"/>
      <c r="M167" s="547"/>
    </row>
    <row r="168" spans="1:22" s="552" customFormat="1" ht="15.75" hidden="1" customHeight="1">
      <c r="A168" s="909"/>
      <c r="B168" s="910"/>
      <c r="C168" s="911" t="s">
        <v>349</v>
      </c>
      <c r="D168" s="549">
        <v>0</v>
      </c>
      <c r="E168" s="549">
        <v>0</v>
      </c>
      <c r="F168" s="549">
        <v>0</v>
      </c>
      <c r="G168" s="549">
        <v>0</v>
      </c>
      <c r="H168" s="549">
        <v>0</v>
      </c>
      <c r="I168" s="550">
        <v>0</v>
      </c>
      <c r="J168" s="912">
        <f t="shared" ref="J168:P168" si="20">SUM(J166:J166)</f>
        <v>0</v>
      </c>
      <c r="K168" s="912">
        <f t="shared" si="20"/>
        <v>0</v>
      </c>
      <c r="L168" s="912">
        <f>SUM(L166:L167)</f>
        <v>0</v>
      </c>
      <c r="M168" s="551">
        <f>SUM(M166:M167)</f>
        <v>0</v>
      </c>
      <c r="N168" s="550">
        <f t="shared" si="20"/>
        <v>0</v>
      </c>
      <c r="O168" s="912">
        <f t="shared" si="20"/>
        <v>0</v>
      </c>
      <c r="P168" s="912">
        <f t="shared" si="20"/>
        <v>0</v>
      </c>
      <c r="Q168" s="912">
        <f>SUM(Q166:Q167)</f>
        <v>0</v>
      </c>
      <c r="R168" s="551">
        <f>SUM(R166:R167)</f>
        <v>0</v>
      </c>
      <c r="T168" s="553" t="b">
        <f>D168+E168+F168+G168=H168</f>
        <v>1</v>
      </c>
      <c r="U168" s="553" t="b">
        <f>I168+J168+K168+L168=M168</f>
        <v>1</v>
      </c>
      <c r="V168" s="553" t="b">
        <f>N168+O168+P168+Q168=R168</f>
        <v>1</v>
      </c>
    </row>
    <row r="169" spans="1:22" hidden="1">
      <c r="A169" s="909"/>
      <c r="B169" s="910"/>
      <c r="C169" s="911" t="s">
        <v>350</v>
      </c>
      <c r="D169" s="912">
        <v>948686.89999999991</v>
      </c>
      <c r="E169" s="912">
        <v>11407.710000000001</v>
      </c>
      <c r="F169" s="912">
        <v>0</v>
      </c>
      <c r="G169" s="912">
        <v>112021.01999999999</v>
      </c>
      <c r="H169" s="549">
        <v>1072115.6299999999</v>
      </c>
      <c r="I169" s="550">
        <v>2861378.18</v>
      </c>
      <c r="J169" s="912">
        <f t="shared" ref="J169:R169" si="21">J164+J168</f>
        <v>0</v>
      </c>
      <c r="K169" s="912">
        <f t="shared" si="21"/>
        <v>0</v>
      </c>
      <c r="L169" s="912">
        <f t="shared" si="21"/>
        <v>0</v>
      </c>
      <c r="M169" s="551">
        <f>M164+M168</f>
        <v>0</v>
      </c>
      <c r="N169" s="550">
        <f t="shared" si="21"/>
        <v>0</v>
      </c>
      <c r="O169" s="912">
        <f t="shared" si="21"/>
        <v>0</v>
      </c>
      <c r="P169" s="912">
        <f t="shared" si="21"/>
        <v>0</v>
      </c>
      <c r="Q169" s="912">
        <f t="shared" si="21"/>
        <v>0</v>
      </c>
      <c r="R169" s="551">
        <f t="shared" si="21"/>
        <v>0</v>
      </c>
      <c r="T169" s="553" t="b">
        <f>D169+E169+F169+G169=H169</f>
        <v>1</v>
      </c>
      <c r="U169" s="553" t="b">
        <f>I169+J169+K169+L169=M169</f>
        <v>0</v>
      </c>
      <c r="V169" s="553" t="b">
        <f>N169+O169+P169+Q169=R169</f>
        <v>1</v>
      </c>
    </row>
    <row r="171" spans="1:22">
      <c r="A171" s="554"/>
      <c r="B171" s="554"/>
      <c r="C171" s="554"/>
      <c r="D171" s="554"/>
      <c r="E171" s="554"/>
      <c r="F171" s="554"/>
      <c r="G171" s="554"/>
      <c r="H171" s="554"/>
      <c r="I171" s="554"/>
      <c r="J171" s="554"/>
      <c r="K171" s="554"/>
      <c r="L171" s="554"/>
      <c r="M171" s="554"/>
      <c r="Q171" s="554"/>
      <c r="R171" s="554"/>
    </row>
    <row r="172" spans="1:22" ht="18.75" hidden="1">
      <c r="A172" s="554"/>
      <c r="B172" s="554"/>
      <c r="C172" s="558"/>
      <c r="D172" s="554"/>
      <c r="E172" s="554"/>
      <c r="F172" s="554"/>
      <c r="G172" s="554"/>
      <c r="H172" s="554"/>
      <c r="I172" s="554"/>
      <c r="J172" s="554"/>
      <c r="K172" s="554"/>
      <c r="L172" s="554"/>
      <c r="M172" s="554"/>
      <c r="Q172" s="554"/>
      <c r="R172" s="554"/>
    </row>
    <row r="173" spans="1:22" ht="20.25" hidden="1">
      <c r="C173" s="559" t="s">
        <v>375</v>
      </c>
      <c r="D173" s="560"/>
      <c r="E173" s="560"/>
      <c r="F173" s="560"/>
      <c r="G173" s="561"/>
    </row>
    <row r="174" spans="1:22" ht="20.25" hidden="1">
      <c r="C174" s="562" t="s">
        <v>376</v>
      </c>
      <c r="D174" s="563"/>
      <c r="E174" s="563"/>
      <c r="F174" s="563"/>
      <c r="G174" s="564"/>
      <c r="H174" s="565"/>
    </row>
    <row r="175" spans="1:22" ht="20.25" hidden="1" customHeight="1">
      <c r="C175" s="566" t="s">
        <v>377</v>
      </c>
      <c r="D175" s="567"/>
      <c r="E175" s="567"/>
      <c r="F175" s="567"/>
      <c r="G175" s="568" t="s">
        <v>378</v>
      </c>
      <c r="H175" s="569"/>
    </row>
    <row r="176" spans="1:22" ht="20.25" hidden="1">
      <c r="C176" s="566" t="s">
        <v>379</v>
      </c>
      <c r="D176" s="567"/>
      <c r="E176" s="567"/>
      <c r="F176" s="567"/>
      <c r="G176" s="567"/>
      <c r="H176" s="569"/>
      <c r="I176" s="557">
        <v>714.53227722772283</v>
      </c>
    </row>
    <row r="177" spans="1:18" hidden="1">
      <c r="C177" s="570"/>
      <c r="D177" s="571"/>
      <c r="E177" s="571"/>
      <c r="F177" s="571"/>
      <c r="G177" s="571"/>
      <c r="H177" s="569"/>
    </row>
    <row r="178" spans="1:18" ht="23.25" hidden="1">
      <c r="C178" s="572" t="s">
        <v>380</v>
      </c>
      <c r="D178" s="573"/>
      <c r="E178" s="573"/>
      <c r="F178" s="573"/>
      <c r="G178" s="573"/>
      <c r="H178" s="573"/>
      <c r="I178" s="573"/>
      <c r="J178" s="574"/>
      <c r="K178" s="574"/>
      <c r="L178" s="575"/>
      <c r="M178" s="565"/>
    </row>
    <row r="179" spans="1:18" ht="23.25" hidden="1">
      <c r="C179" s="576" t="s">
        <v>381</v>
      </c>
      <c r="D179" s="577"/>
      <c r="E179" s="577"/>
      <c r="F179" s="577"/>
      <c r="G179" s="577"/>
      <c r="H179" s="577"/>
      <c r="I179" s="577"/>
      <c r="J179" s="578"/>
      <c r="K179" s="578"/>
      <c r="L179" s="571"/>
      <c r="M179" s="569"/>
    </row>
    <row r="180" spans="1:18" ht="23.25" hidden="1">
      <c r="C180" s="579"/>
      <c r="D180" s="580"/>
      <c r="E180" s="580"/>
      <c r="F180" s="580"/>
      <c r="G180" s="580"/>
      <c r="H180" s="580"/>
      <c r="I180" s="580"/>
      <c r="J180" s="581"/>
      <c r="K180" s="581"/>
      <c r="L180" s="582"/>
      <c r="M180" s="583"/>
    </row>
    <row r="181" spans="1:18" ht="18.75">
      <c r="C181" s="584"/>
      <c r="D181" s="585"/>
      <c r="E181" s="585"/>
      <c r="F181" s="585"/>
      <c r="G181" s="585"/>
      <c r="H181" s="585"/>
      <c r="I181" s="585"/>
    </row>
    <row r="182" spans="1:18" ht="16.5" thickBot="1"/>
    <row r="183" spans="1:18" s="589" customFormat="1" ht="15.75" customHeight="1">
      <c r="A183" s="586"/>
      <c r="B183" s="587"/>
      <c r="C183" s="1474" t="s">
        <v>382</v>
      </c>
      <c r="D183" s="1475"/>
      <c r="E183" s="1475"/>
      <c r="F183" s="1475"/>
      <c r="G183" s="1475"/>
      <c r="H183" s="1475"/>
      <c r="I183" s="1476"/>
      <c r="J183" s="588"/>
      <c r="K183" s="588"/>
      <c r="L183" s="588"/>
      <c r="M183" s="588"/>
      <c r="N183" s="588"/>
      <c r="O183" s="588"/>
      <c r="P183" s="588"/>
      <c r="Q183" s="588"/>
      <c r="R183" s="588"/>
    </row>
    <row r="184" spans="1:18" s="589" customFormat="1" ht="18.75">
      <c r="A184" s="586"/>
      <c r="B184" s="587"/>
      <c r="C184" s="590"/>
      <c r="D184" s="591"/>
      <c r="E184" s="591"/>
      <c r="F184" s="591"/>
      <c r="G184" s="591"/>
      <c r="H184" s="591"/>
      <c r="I184" s="592"/>
      <c r="J184" s="588"/>
      <c r="K184" s="588"/>
      <c r="L184" s="588"/>
      <c r="M184" s="588"/>
      <c r="N184" s="588"/>
      <c r="O184" s="588"/>
      <c r="P184" s="588"/>
      <c r="Q184" s="588"/>
      <c r="R184" s="588"/>
    </row>
    <row r="185" spans="1:18" s="589" customFormat="1" ht="55.5" customHeight="1">
      <c r="A185" s="586"/>
      <c r="B185" s="587"/>
      <c r="C185" s="1454" t="s">
        <v>569</v>
      </c>
      <c r="D185" s="1455"/>
      <c r="E185" s="1455"/>
      <c r="F185" s="1455"/>
      <c r="G185" s="1455"/>
      <c r="H185" s="1455"/>
      <c r="I185" s="592"/>
      <c r="J185" s="588"/>
      <c r="K185" s="588"/>
      <c r="L185" s="588"/>
      <c r="M185" s="588"/>
      <c r="N185" s="588"/>
      <c r="O185" s="588"/>
      <c r="P185" s="588"/>
      <c r="Q185" s="588"/>
      <c r="R185" s="588"/>
    </row>
    <row r="186" spans="1:18" s="589" customFormat="1" ht="43.5" customHeight="1">
      <c r="A186" s="586"/>
      <c r="B186" s="587"/>
      <c r="C186" s="590" t="s">
        <v>383</v>
      </c>
      <c r="D186" s="591"/>
      <c r="E186" s="591"/>
      <c r="F186" s="591"/>
      <c r="G186" s="591"/>
      <c r="H186" s="591"/>
      <c r="I186" s="592"/>
      <c r="J186" s="588"/>
      <c r="K186" s="588"/>
      <c r="L186" s="588"/>
      <c r="M186" s="588"/>
      <c r="N186" s="588"/>
      <c r="O186" s="588"/>
      <c r="P186" s="588"/>
      <c r="Q186" s="588"/>
      <c r="R186" s="588"/>
    </row>
    <row r="187" spans="1:18" s="589" customFormat="1" ht="53.25" customHeight="1">
      <c r="A187" s="586"/>
      <c r="B187" s="587"/>
      <c r="C187" s="593" t="s">
        <v>384</v>
      </c>
      <c r="D187" s="594">
        <f>L30</f>
        <v>72301.95</v>
      </c>
      <c r="E187" s="595"/>
      <c r="F187" s="595"/>
      <c r="G187" s="595"/>
      <c r="H187" s="595"/>
      <c r="I187" s="596"/>
      <c r="J187" s="588"/>
      <c r="K187" s="588"/>
      <c r="L187" s="588"/>
      <c r="M187" s="588"/>
      <c r="N187" s="588"/>
      <c r="O187" s="588"/>
      <c r="P187" s="588"/>
      <c r="Q187" s="588"/>
      <c r="R187" s="588"/>
    </row>
    <row r="188" spans="1:18" s="589" customFormat="1" ht="32.25" customHeight="1">
      <c r="A188" s="586"/>
      <c r="B188" s="587"/>
      <c r="C188" s="593" t="s">
        <v>523</v>
      </c>
      <c r="D188" s="597">
        <f>M36</f>
        <v>19123974.585000001</v>
      </c>
      <c r="E188" s="591"/>
      <c r="F188" s="591"/>
      <c r="G188" s="591"/>
      <c r="H188" s="598"/>
      <c r="I188" s="592"/>
      <c r="J188" s="588"/>
      <c r="K188" s="588"/>
      <c r="L188" s="588"/>
      <c r="M188" s="588"/>
      <c r="N188" s="588"/>
      <c r="O188" s="588"/>
      <c r="P188" s="588"/>
      <c r="Q188" s="588"/>
      <c r="R188" s="588"/>
    </row>
    <row r="189" spans="1:18" s="589" customFormat="1" ht="18.75" customHeight="1">
      <c r="A189" s="586"/>
      <c r="B189" s="587"/>
      <c r="C189" s="593" t="s">
        <v>385</v>
      </c>
      <c r="D189" s="597">
        <f>M26+M27+M28+M32</f>
        <v>70111.25</v>
      </c>
      <c r="E189" s="591" t="s">
        <v>524</v>
      </c>
      <c r="F189" s="599">
        <f>ROUND((D191)/15.546,2)</f>
        <v>1246149.1599999999</v>
      </c>
      <c r="G189" s="600" t="s">
        <v>386</v>
      </c>
      <c r="H189" s="601"/>
      <c r="I189" s="596"/>
      <c r="J189" s="588"/>
      <c r="K189" s="588"/>
      <c r="L189" s="588"/>
      <c r="M189" s="588"/>
      <c r="N189" s="588"/>
      <c r="O189" s="588"/>
      <c r="P189" s="588"/>
      <c r="Q189" s="588"/>
      <c r="R189" s="588"/>
    </row>
    <row r="190" spans="1:18" s="589" customFormat="1" ht="31.5" customHeight="1">
      <c r="A190" s="586"/>
      <c r="B190" s="587"/>
      <c r="C190" s="593" t="s">
        <v>387</v>
      </c>
      <c r="D190" s="594">
        <f>M84</f>
        <v>106247.01959999999</v>
      </c>
      <c r="E190" s="591"/>
      <c r="F190" s="591"/>
      <c r="G190" s="591"/>
      <c r="H190" s="598"/>
      <c r="I190" s="592"/>
      <c r="J190" s="588"/>
      <c r="K190" s="588"/>
      <c r="L190" s="588"/>
      <c r="M190" s="588"/>
      <c r="N190" s="588"/>
      <c r="O190" s="588"/>
      <c r="P190" s="588"/>
      <c r="Q190" s="588"/>
      <c r="R190" s="588"/>
    </row>
    <row r="191" spans="1:18" s="589" customFormat="1" ht="30" customHeight="1">
      <c r="A191" s="586"/>
      <c r="B191" s="587"/>
      <c r="C191" s="590"/>
      <c r="D191" s="602">
        <f>SUM(D187:D190)</f>
        <v>19372634.8046</v>
      </c>
      <c r="E191" s="591"/>
      <c r="F191" s="591"/>
      <c r="G191" s="591"/>
      <c r="H191" s="591"/>
      <c r="I191" s="592"/>
      <c r="J191" s="588"/>
      <c r="K191" s="588"/>
      <c r="L191" s="588"/>
      <c r="M191" s="588"/>
      <c r="N191" s="588"/>
      <c r="O191" s="588"/>
      <c r="P191" s="588"/>
      <c r="Q191" s="588"/>
      <c r="R191" s="588"/>
    </row>
    <row r="192" spans="1:18" s="589" customFormat="1" ht="134.25" customHeight="1">
      <c r="A192" s="586"/>
      <c r="B192" s="587"/>
      <c r="C192" s="1454" t="s">
        <v>570</v>
      </c>
      <c r="D192" s="1455"/>
      <c r="E192" s="1455"/>
      <c r="F192" s="1455"/>
      <c r="G192" s="1455"/>
      <c r="H192" s="1455"/>
      <c r="I192" s="592"/>
      <c r="J192" s="588"/>
      <c r="K192" s="588"/>
      <c r="L192" s="588"/>
      <c r="M192" s="588"/>
      <c r="N192" s="588"/>
      <c r="O192" s="588"/>
      <c r="P192" s="588"/>
      <c r="Q192" s="588"/>
      <c r="R192" s="588"/>
    </row>
    <row r="193" spans="1:18" s="589" customFormat="1" ht="20.25" customHeight="1">
      <c r="A193" s="586"/>
      <c r="B193" s="587"/>
      <c r="C193" s="1454" t="s">
        <v>388</v>
      </c>
      <c r="D193" s="1455"/>
      <c r="E193" s="1455"/>
      <c r="F193" s="1455"/>
      <c r="G193" s="1455"/>
      <c r="H193" s="1455"/>
      <c r="I193" s="1456"/>
      <c r="J193" s="588"/>
      <c r="K193" s="588"/>
      <c r="L193" s="588"/>
      <c r="M193" s="588"/>
      <c r="N193" s="588"/>
      <c r="O193" s="588"/>
      <c r="P193" s="588"/>
      <c r="Q193" s="588"/>
      <c r="R193" s="588"/>
    </row>
    <row r="194" spans="1:18" s="589" customFormat="1" ht="18.75">
      <c r="A194" s="586"/>
      <c r="B194" s="587"/>
      <c r="C194" s="590"/>
      <c r="D194" s="591"/>
      <c r="E194" s="591"/>
      <c r="F194" s="591"/>
      <c r="G194" s="591"/>
      <c r="H194" s="591"/>
      <c r="I194" s="592"/>
      <c r="J194" s="588"/>
      <c r="K194" s="588"/>
      <c r="L194" s="588"/>
      <c r="M194" s="588"/>
      <c r="N194" s="588"/>
      <c r="O194" s="588"/>
      <c r="P194" s="588"/>
      <c r="Q194" s="588"/>
      <c r="R194" s="588"/>
    </row>
    <row r="195" spans="1:18" s="589" customFormat="1" ht="18.75">
      <c r="A195" s="586"/>
      <c r="B195" s="587"/>
      <c r="C195" s="1457" t="str">
        <f>CONCATENATE("=(",F189,"/5,7*6,85)х0,735*1,054*(1+1,051)/2=")</f>
        <v>=(1246149,16/5,7*6,85)х0,735*1,054*(1+1,051)/2=</v>
      </c>
      <c r="D195" s="1458"/>
      <c r="E195" s="968">
        <f>ROUND(F189/5.7*6.85*0.735*1.054*1.051*1.0245,2)</f>
        <v>1249189.6399999999</v>
      </c>
      <c r="F195" s="604" t="s">
        <v>389</v>
      </c>
      <c r="G195" s="591"/>
      <c r="H195" s="591"/>
      <c r="I195" s="592"/>
      <c r="J195" s="588"/>
      <c r="K195" s="588"/>
      <c r="L195" s="588"/>
      <c r="M195" s="588"/>
      <c r="N195" s="588"/>
      <c r="O195" s="588"/>
      <c r="P195" s="588"/>
      <c r="Q195" s="588"/>
      <c r="R195" s="588"/>
    </row>
    <row r="196" spans="1:18" s="589" customFormat="1" ht="15.75" customHeight="1">
      <c r="A196" s="586"/>
      <c r="B196" s="587"/>
      <c r="C196" s="590"/>
      <c r="D196" s="591"/>
      <c r="E196" s="591"/>
      <c r="F196" s="591"/>
      <c r="G196" s="591"/>
      <c r="H196" s="591"/>
      <c r="I196" s="592"/>
      <c r="J196" s="588"/>
      <c r="K196" s="588"/>
      <c r="L196" s="588"/>
      <c r="M196" s="588"/>
      <c r="N196" s="588"/>
      <c r="O196" s="588"/>
      <c r="P196" s="588"/>
      <c r="Q196" s="588"/>
      <c r="R196" s="588"/>
    </row>
    <row r="197" spans="1:18" s="589" customFormat="1" ht="0.75" customHeight="1">
      <c r="A197" s="586"/>
      <c r="B197" s="587"/>
      <c r="C197" s="1459" t="s">
        <v>525</v>
      </c>
      <c r="D197" s="1460"/>
      <c r="E197" s="1460"/>
      <c r="F197" s="1460"/>
      <c r="G197" s="1460"/>
      <c r="H197" s="1460"/>
      <c r="I197" s="1461"/>
      <c r="J197" s="588"/>
      <c r="K197" s="588"/>
      <c r="L197" s="588"/>
      <c r="M197" s="588"/>
      <c r="N197" s="588"/>
      <c r="O197" s="588"/>
      <c r="P197" s="588"/>
      <c r="Q197" s="588"/>
      <c r="R197" s="588"/>
    </row>
    <row r="198" spans="1:18" s="589" customFormat="1" ht="23.25" customHeight="1">
      <c r="A198" s="586"/>
      <c r="B198" s="587"/>
      <c r="C198" s="590"/>
      <c r="D198" s="591"/>
      <c r="E198" s="591"/>
      <c r="F198" s="591"/>
      <c r="G198" s="591"/>
      <c r="H198" s="591"/>
      <c r="I198" s="592"/>
      <c r="J198" s="588"/>
      <c r="K198" s="588"/>
      <c r="L198" s="588"/>
      <c r="M198" s="588"/>
      <c r="N198" s="588"/>
      <c r="O198" s="588"/>
      <c r="P198" s="588"/>
      <c r="Q198" s="588"/>
      <c r="R198" s="588"/>
    </row>
    <row r="199" spans="1:18" s="589" customFormat="1" ht="18.75">
      <c r="A199" s="586"/>
      <c r="B199" s="587"/>
      <c r="C199" s="590"/>
      <c r="D199" s="595"/>
      <c r="E199" s="915" t="e">
        <f>#REF!</f>
        <v>#REF!</v>
      </c>
      <c r="F199" s="604" t="s">
        <v>526</v>
      </c>
      <c r="G199" s="591"/>
      <c r="H199" s="591"/>
      <c r="I199" s="592"/>
      <c r="J199" s="606"/>
      <c r="K199" s="588"/>
      <c r="L199" s="588"/>
      <c r="M199" s="588"/>
      <c r="N199" s="588"/>
      <c r="O199" s="588"/>
      <c r="P199" s="588"/>
      <c r="Q199" s="588"/>
      <c r="R199" s="588"/>
    </row>
    <row r="200" spans="1:18" s="589" customFormat="1" ht="18.75">
      <c r="A200" s="586"/>
      <c r="B200" s="587"/>
      <c r="C200" s="590"/>
      <c r="D200" s="591"/>
      <c r="E200" s="591"/>
      <c r="F200" s="591"/>
      <c r="G200" s="591"/>
      <c r="H200" s="591"/>
      <c r="I200" s="592"/>
      <c r="J200" s="588"/>
      <c r="K200" s="588"/>
      <c r="L200" s="588"/>
      <c r="M200" s="588"/>
      <c r="N200" s="588"/>
      <c r="O200" s="588"/>
      <c r="P200" s="588"/>
      <c r="Q200" s="588"/>
      <c r="R200" s="588"/>
    </row>
    <row r="201" spans="1:18" s="589" customFormat="1" ht="23.25" customHeight="1">
      <c r="A201" s="586"/>
      <c r="B201" s="587"/>
      <c r="C201" s="590" t="s">
        <v>568</v>
      </c>
      <c r="D201" s="591"/>
      <c r="E201" s="591"/>
      <c r="F201" s="591"/>
      <c r="G201" s="591"/>
      <c r="H201" s="591"/>
      <c r="I201" s="592"/>
      <c r="J201" s="588"/>
      <c r="K201" s="588"/>
      <c r="L201" s="588"/>
      <c r="M201" s="588"/>
      <c r="N201" s="588"/>
      <c r="O201" s="588"/>
      <c r="P201" s="588"/>
      <c r="Q201" s="588"/>
      <c r="R201" s="588"/>
    </row>
    <row r="202" spans="1:18" s="589" customFormat="1" ht="35.25" customHeight="1">
      <c r="A202" s="586"/>
      <c r="B202" s="587"/>
      <c r="C202" s="590"/>
      <c r="D202" s="591"/>
      <c r="E202" s="591"/>
      <c r="F202" s="591"/>
      <c r="G202" s="591"/>
      <c r="H202" s="591"/>
      <c r="I202" s="592"/>
      <c r="J202" s="588"/>
      <c r="K202" s="588"/>
      <c r="L202" s="588"/>
      <c r="M202" s="588"/>
      <c r="N202" s="588"/>
      <c r="O202" s="588"/>
      <c r="P202" s="588"/>
      <c r="Q202" s="588"/>
      <c r="R202" s="588"/>
    </row>
    <row r="203" spans="1:18" s="589" customFormat="1" ht="34.5" customHeight="1">
      <c r="A203" s="586"/>
      <c r="B203" s="587"/>
      <c r="C203" s="590"/>
      <c r="D203" s="595"/>
      <c r="E203" s="603" t="e">
        <f>ROUND(E199*1.053*1.068*1.056*1.054*1.0255*1000,2)</f>
        <v>#REF!</v>
      </c>
      <c r="F203" s="604" t="s">
        <v>390</v>
      </c>
      <c r="G203" s="591"/>
      <c r="H203" s="591"/>
      <c r="I203" s="592"/>
      <c r="J203" s="588"/>
      <c r="K203" s="588"/>
      <c r="L203" s="588"/>
      <c r="M203" s="588"/>
      <c r="N203" s="588"/>
      <c r="O203" s="588"/>
      <c r="P203" s="588"/>
      <c r="Q203" s="588"/>
      <c r="R203" s="588"/>
    </row>
    <row r="204" spans="1:18" s="589" customFormat="1" ht="34.5" customHeight="1">
      <c r="A204" s="586"/>
      <c r="B204" s="587"/>
      <c r="C204" s="590"/>
      <c r="D204" s="591"/>
      <c r="E204" s="591"/>
      <c r="F204" s="591"/>
      <c r="G204" s="591"/>
      <c r="H204" s="591"/>
      <c r="I204" s="592"/>
      <c r="J204" s="588"/>
      <c r="K204" s="588"/>
      <c r="L204" s="588"/>
      <c r="M204" s="588"/>
      <c r="N204" s="588"/>
      <c r="O204" s="588"/>
      <c r="P204" s="588"/>
      <c r="Q204" s="588"/>
      <c r="R204" s="588"/>
    </row>
    <row r="205" spans="1:18" s="589" customFormat="1" ht="18.75" customHeight="1">
      <c r="A205" s="586"/>
      <c r="B205" s="587"/>
      <c r="C205" s="590" t="s">
        <v>392</v>
      </c>
      <c r="D205" s="591"/>
      <c r="E205" s="591"/>
      <c r="F205" s="591"/>
      <c r="G205" s="595"/>
      <c r="H205" s="591"/>
      <c r="I205" s="592"/>
      <c r="J205" s="588"/>
      <c r="K205" s="588"/>
      <c r="L205" s="588"/>
      <c r="M205" s="588"/>
      <c r="N205" s="588"/>
      <c r="O205" s="588"/>
      <c r="P205" s="588"/>
      <c r="Q205" s="588"/>
      <c r="R205" s="588"/>
    </row>
    <row r="206" spans="1:18" s="589" customFormat="1" ht="18.75">
      <c r="A206" s="586"/>
      <c r="B206" s="587"/>
      <c r="C206" s="590"/>
      <c r="D206" s="591"/>
      <c r="E206" s="591"/>
      <c r="F206" s="591"/>
      <c r="G206" s="591"/>
      <c r="H206" s="591"/>
      <c r="I206" s="592"/>
      <c r="J206" s="588"/>
      <c r="K206" s="588"/>
      <c r="L206" s="588"/>
      <c r="M206" s="588"/>
      <c r="N206" s="588"/>
      <c r="O206" s="588"/>
      <c r="P206" s="588"/>
      <c r="Q206" s="588"/>
      <c r="R206" s="588"/>
    </row>
    <row r="207" spans="1:18" ht="18.75">
      <c r="C207" s="1462" t="e">
        <f>CONCATENATE("=(",E195,"/",E203,")=")</f>
        <v>#REF!</v>
      </c>
      <c r="D207" s="1463"/>
      <c r="E207" s="969" t="e">
        <f>E195/E203</f>
        <v>#REF!</v>
      </c>
      <c r="F207" s="607"/>
      <c r="G207" s="571"/>
      <c r="H207" s="571"/>
      <c r="I207" s="608"/>
    </row>
    <row r="208" spans="1:18" ht="15.75" customHeight="1">
      <c r="C208" s="609"/>
      <c r="D208" s="610"/>
      <c r="E208" s="611"/>
      <c r="F208" s="607"/>
      <c r="G208" s="571"/>
      <c r="H208" s="571"/>
      <c r="I208" s="608"/>
    </row>
    <row r="209" spans="3:9" ht="18.75" customHeight="1">
      <c r="C209" s="1445"/>
      <c r="D209" s="1446"/>
      <c r="E209" s="1446"/>
      <c r="F209" s="1446"/>
      <c r="G209" s="1446"/>
      <c r="H209" s="1446"/>
      <c r="I209" s="1447"/>
    </row>
    <row r="210" spans="3:9" ht="18.75">
      <c r="C210" s="1448"/>
      <c r="D210" s="1449"/>
      <c r="E210" s="1449"/>
      <c r="F210" s="1449"/>
      <c r="G210" s="1449"/>
      <c r="H210" s="1449"/>
      <c r="I210" s="1450"/>
    </row>
    <row r="211" spans="3:9" ht="15.75" customHeight="1" thickBot="1">
      <c r="C211" s="1451"/>
      <c r="D211" s="1452"/>
      <c r="E211" s="1452"/>
      <c r="F211" s="1452"/>
      <c r="G211" s="1452"/>
      <c r="H211" s="1452"/>
      <c r="I211" s="1453"/>
    </row>
  </sheetData>
  <mergeCells count="89">
    <mergeCell ref="D4:O4"/>
    <mergeCell ref="A20:A23"/>
    <mergeCell ref="B20:B23"/>
    <mergeCell ref="C20:C23"/>
    <mergeCell ref="D20:G20"/>
    <mergeCell ref="H20:H23"/>
    <mergeCell ref="I20:L20"/>
    <mergeCell ref="M20:M23"/>
    <mergeCell ref="N20:Q20"/>
    <mergeCell ref="O21:O23"/>
    <mergeCell ref="A48:G48"/>
    <mergeCell ref="R20:R23"/>
    <mergeCell ref="D21:D23"/>
    <mergeCell ref="E21:E23"/>
    <mergeCell ref="F21:F23"/>
    <mergeCell ref="G21:G23"/>
    <mergeCell ref="I21:I23"/>
    <mergeCell ref="J21:J23"/>
    <mergeCell ref="K21:K23"/>
    <mergeCell ref="L21:L23"/>
    <mergeCell ref="N21:N23"/>
    <mergeCell ref="P21:P23"/>
    <mergeCell ref="Q21:Q23"/>
    <mergeCell ref="A25:C25"/>
    <mergeCell ref="A35:G35"/>
    <mergeCell ref="A41:G41"/>
    <mergeCell ref="S109:U109"/>
    <mergeCell ref="A55:G55"/>
    <mergeCell ref="A62:G62"/>
    <mergeCell ref="A69:G69"/>
    <mergeCell ref="A77:G77"/>
    <mergeCell ref="A80:G80"/>
    <mergeCell ref="A90:G90"/>
    <mergeCell ref="A95:G95"/>
    <mergeCell ref="A102:G102"/>
    <mergeCell ref="A105:G105"/>
    <mergeCell ref="B109:C109"/>
    <mergeCell ref="P109:R109"/>
    <mergeCell ref="I120:J120"/>
    <mergeCell ref="N120:O120"/>
    <mergeCell ref="B110:C110"/>
    <mergeCell ref="P110:R110"/>
    <mergeCell ref="S110:U110"/>
    <mergeCell ref="A112:R112"/>
    <mergeCell ref="A113:R113"/>
    <mergeCell ref="A114:R114"/>
    <mergeCell ref="A115:R115"/>
    <mergeCell ref="I118:J118"/>
    <mergeCell ref="N118:O118"/>
    <mergeCell ref="I119:J119"/>
    <mergeCell ref="N119:O119"/>
    <mergeCell ref="I121:J121"/>
    <mergeCell ref="N121:O121"/>
    <mergeCell ref="I122:J122"/>
    <mergeCell ref="N122:O122"/>
    <mergeCell ref="I123:J123"/>
    <mergeCell ref="N123:O123"/>
    <mergeCell ref="C183:I183"/>
    <mergeCell ref="M125:M128"/>
    <mergeCell ref="N125:Q125"/>
    <mergeCell ref="R125:R128"/>
    <mergeCell ref="D126:D128"/>
    <mergeCell ref="E126:E128"/>
    <mergeCell ref="F126:F128"/>
    <mergeCell ref="G126:G128"/>
    <mergeCell ref="I126:I128"/>
    <mergeCell ref="J126:J128"/>
    <mergeCell ref="K126:K128"/>
    <mergeCell ref="C125:C128"/>
    <mergeCell ref="D125:G125"/>
    <mergeCell ref="H125:H128"/>
    <mergeCell ref="I125:L125"/>
    <mergeCell ref="L126:L128"/>
    <mergeCell ref="N126:N128"/>
    <mergeCell ref="O126:O128"/>
    <mergeCell ref="P126:P128"/>
    <mergeCell ref="Q126:Q128"/>
    <mergeCell ref="A166:B166"/>
    <mergeCell ref="A125:A128"/>
    <mergeCell ref="B125:B128"/>
    <mergeCell ref="C209:I209"/>
    <mergeCell ref="C210:I210"/>
    <mergeCell ref="C211:I211"/>
    <mergeCell ref="C185:H185"/>
    <mergeCell ref="C192:H192"/>
    <mergeCell ref="C193:I193"/>
    <mergeCell ref="C195:D195"/>
    <mergeCell ref="C197:I197"/>
    <mergeCell ref="C207:D20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"/>
  <sheetViews>
    <sheetView topLeftCell="B65" zoomScale="70" zoomScaleNormal="70" workbookViewId="0">
      <selection activeCell="X68" sqref="X68"/>
    </sheetView>
  </sheetViews>
  <sheetFormatPr defaultColWidth="9.140625" defaultRowHeight="12.75"/>
  <cols>
    <col min="1" max="1" width="4.42578125" style="981" customWidth="1"/>
    <col min="2" max="2" width="27.42578125" style="980" customWidth="1"/>
    <col min="3" max="3" width="33.5703125" style="1140" customWidth="1"/>
    <col min="4" max="4" width="18.42578125" style="980" customWidth="1"/>
    <col min="5" max="5" width="24.28515625" style="980" customWidth="1"/>
    <col min="6" max="6" width="18.7109375" style="980" customWidth="1"/>
    <col min="7" max="7" width="13.7109375" style="980" customWidth="1"/>
    <col min="8" max="8" width="16.42578125" style="980" customWidth="1"/>
    <col min="9" max="9" width="15.85546875" style="980" customWidth="1"/>
    <col min="10" max="10" width="16.7109375" style="980" customWidth="1"/>
    <col min="11" max="11" width="14.140625" style="980" customWidth="1"/>
    <col min="12" max="12" width="14.42578125" style="980" customWidth="1"/>
    <col min="13" max="13" width="17.28515625" style="980" customWidth="1"/>
    <col min="14" max="16384" width="9.140625" style="980"/>
  </cols>
  <sheetData>
    <row r="1" spans="1:13" s="986" customFormat="1" ht="36.75" customHeight="1">
      <c r="A1" s="982"/>
      <c r="B1" s="983"/>
      <c r="C1" s="984"/>
      <c r="D1" s="985"/>
      <c r="E1" s="985"/>
      <c r="F1" s="985"/>
      <c r="G1" s="985"/>
      <c r="H1" s="985"/>
      <c r="I1" s="985"/>
      <c r="J1" s="985"/>
      <c r="K1" s="985"/>
      <c r="L1" s="985"/>
      <c r="M1" s="985"/>
    </row>
    <row r="2" spans="1:13" s="986" customFormat="1" ht="15.75">
      <c r="A2" s="982"/>
      <c r="B2" s="1516" t="s">
        <v>584</v>
      </c>
      <c r="C2" s="1516"/>
      <c r="D2" s="987"/>
      <c r="E2" s="988"/>
      <c r="F2" s="989"/>
      <c r="G2" s="989"/>
      <c r="H2" s="989"/>
      <c r="I2" s="989"/>
      <c r="J2" s="989"/>
      <c r="K2" s="989"/>
      <c r="L2" s="989"/>
      <c r="M2" s="989"/>
    </row>
    <row r="3" spans="1:13" s="986" customFormat="1" ht="121.5" customHeight="1">
      <c r="A3" s="982"/>
      <c r="B3" s="1517" t="s">
        <v>297</v>
      </c>
      <c r="C3" s="1517"/>
      <c r="D3" s="985"/>
      <c r="E3" s="985"/>
      <c r="F3" s="989"/>
      <c r="G3" s="989"/>
      <c r="H3" s="989"/>
      <c r="I3" s="990"/>
      <c r="J3" s="985"/>
      <c r="K3" s="989"/>
      <c r="L3" s="989"/>
      <c r="M3" s="989"/>
    </row>
    <row r="4" spans="1:13" s="986" customFormat="1" ht="18.75" customHeight="1">
      <c r="A4" s="991"/>
      <c r="B4" s="1518" t="s">
        <v>585</v>
      </c>
      <c r="C4" s="1518"/>
      <c r="D4" s="992"/>
      <c r="E4" s="992"/>
      <c r="F4" s="993"/>
      <c r="G4" s="993"/>
      <c r="H4" s="993"/>
      <c r="I4" s="994"/>
      <c r="J4" s="992"/>
      <c r="K4" s="992"/>
      <c r="L4" s="992"/>
      <c r="M4" s="992"/>
    </row>
    <row r="5" spans="1:13" s="986" customFormat="1" ht="11.25" customHeight="1">
      <c r="A5" s="995"/>
      <c r="B5" s="996"/>
      <c r="C5" s="996"/>
      <c r="D5" s="992"/>
      <c r="E5" s="992"/>
      <c r="F5" s="993"/>
      <c r="G5" s="993"/>
      <c r="H5" s="993"/>
      <c r="I5" s="994"/>
      <c r="J5" s="992"/>
      <c r="K5" s="992"/>
      <c r="L5" s="992"/>
      <c r="M5" s="992"/>
    </row>
    <row r="6" spans="1:13" s="986" customFormat="1" ht="15.75">
      <c r="A6" s="1519" t="s">
        <v>301</v>
      </c>
      <c r="B6" s="1519"/>
      <c r="C6" s="1519"/>
      <c r="D6" s="1519"/>
      <c r="E6" s="1519"/>
      <c r="F6" s="1519"/>
      <c r="G6" s="1519"/>
      <c r="H6" s="1519"/>
      <c r="I6" s="1519"/>
      <c r="J6" s="1519"/>
      <c r="K6" s="1519"/>
      <c r="L6" s="1519"/>
      <c r="M6" s="1519"/>
    </row>
    <row r="7" spans="1:13" s="986" customFormat="1" ht="24.75" customHeight="1">
      <c r="A7" s="1520" t="s">
        <v>586</v>
      </c>
      <c r="B7" s="1520"/>
      <c r="C7" s="1520"/>
      <c r="D7" s="1520"/>
      <c r="E7" s="1520"/>
      <c r="F7" s="1520"/>
      <c r="G7" s="1520"/>
      <c r="H7" s="1520"/>
      <c r="I7" s="1520"/>
      <c r="J7" s="1520"/>
      <c r="K7" s="1520"/>
      <c r="L7" s="1520"/>
      <c r="M7" s="1520"/>
    </row>
    <row r="8" spans="1:13" s="986" customFormat="1" ht="39" customHeight="1">
      <c r="A8" s="1521" t="s">
        <v>587</v>
      </c>
      <c r="B8" s="1521"/>
      <c r="C8" s="1521"/>
      <c r="D8" s="1521"/>
      <c r="E8" s="1521"/>
      <c r="F8" s="1521"/>
      <c r="G8" s="1521"/>
      <c r="H8" s="1521"/>
      <c r="I8" s="1521"/>
      <c r="J8" s="1521"/>
      <c r="K8" s="1521"/>
      <c r="L8" s="1521"/>
      <c r="M8" s="1521"/>
    </row>
    <row r="9" spans="1:13" s="986" customFormat="1" ht="17.25" customHeight="1">
      <c r="A9" s="997"/>
      <c r="B9" s="998"/>
      <c r="C9" s="998"/>
      <c r="D9" s="1522" t="s">
        <v>588</v>
      </c>
      <c r="E9" s="1522"/>
      <c r="F9" s="1522"/>
      <c r="G9" s="1522"/>
      <c r="H9" s="1522"/>
      <c r="I9" s="1522"/>
      <c r="J9" s="1522"/>
      <c r="K9" s="1522"/>
      <c r="L9" s="1522"/>
      <c r="M9" s="1522"/>
    </row>
    <row r="10" spans="1:13" s="986" customFormat="1" ht="17.25" customHeight="1">
      <c r="A10" s="1523"/>
      <c r="B10" s="1523"/>
      <c r="C10" s="1523"/>
      <c r="D10" s="1523"/>
      <c r="E10" s="1523"/>
      <c r="F10" s="1523"/>
      <c r="G10" s="1523"/>
      <c r="H10" s="1523"/>
      <c r="I10" s="1523"/>
      <c r="J10" s="1523"/>
      <c r="K10" s="1523"/>
      <c r="L10" s="1523"/>
      <c r="M10" s="1523"/>
    </row>
    <row r="11" spans="1:13" s="986" customFormat="1" ht="40.5" customHeight="1">
      <c r="A11" s="995"/>
      <c r="B11" s="999"/>
      <c r="C11" s="1000"/>
      <c r="D11" s="1000"/>
      <c r="E11" s="1000"/>
      <c r="F11" s="993"/>
      <c r="G11" s="993"/>
      <c r="H11" s="993"/>
      <c r="I11" s="1001" t="s">
        <v>589</v>
      </c>
      <c r="J11" s="999"/>
      <c r="K11" s="1002"/>
      <c r="L11" s="993"/>
      <c r="M11" s="993"/>
    </row>
    <row r="12" spans="1:13" s="986" customFormat="1" ht="15.75">
      <c r="A12" s="995"/>
      <c r="B12" s="999"/>
      <c r="C12" s="1000"/>
      <c r="D12" s="1000"/>
      <c r="E12" s="1000"/>
      <c r="F12" s="993"/>
      <c r="G12" s="993"/>
      <c r="H12" s="993"/>
      <c r="I12" s="1527" t="s">
        <v>307</v>
      </c>
      <c r="J12" s="1527"/>
      <c r="K12" s="1003">
        <v>6.85</v>
      </c>
      <c r="L12" s="993"/>
      <c r="M12" s="993"/>
    </row>
    <row r="13" spans="1:13" s="986" customFormat="1" ht="15.75">
      <c r="A13" s="995"/>
      <c r="B13" s="999"/>
      <c r="C13" s="1000"/>
      <c r="D13" s="1000"/>
      <c r="E13" s="1000"/>
      <c r="F13" s="993"/>
      <c r="G13" s="993"/>
      <c r="H13" s="993"/>
      <c r="I13" s="1527" t="s">
        <v>308</v>
      </c>
      <c r="J13" s="1527"/>
      <c r="K13" s="1003">
        <v>5.71</v>
      </c>
      <c r="L13" s="993"/>
      <c r="M13" s="993"/>
    </row>
    <row r="14" spans="1:13" s="986" customFormat="1" ht="15.75">
      <c r="A14" s="995"/>
      <c r="B14" s="999"/>
      <c r="C14" s="1000"/>
      <c r="D14" s="1000"/>
      <c r="E14" s="1000"/>
      <c r="F14" s="993"/>
      <c r="G14" s="993"/>
      <c r="H14" s="993"/>
      <c r="I14" s="1527" t="s">
        <v>309</v>
      </c>
      <c r="J14" s="1527"/>
      <c r="K14" s="1003">
        <v>11.3</v>
      </c>
      <c r="L14" s="993"/>
      <c r="M14" s="993"/>
    </row>
    <row r="15" spans="1:13" s="986" customFormat="1" ht="33.75" customHeight="1">
      <c r="A15" s="995"/>
      <c r="B15" s="999"/>
      <c r="C15" s="1000"/>
      <c r="D15" s="1000"/>
      <c r="E15" s="1000"/>
      <c r="F15" s="993"/>
      <c r="G15" s="993"/>
      <c r="H15" s="993"/>
      <c r="I15" s="1525" t="s">
        <v>310</v>
      </c>
      <c r="J15" s="1525"/>
      <c r="K15" s="1003">
        <v>4.82</v>
      </c>
      <c r="L15" s="993"/>
      <c r="M15" s="993"/>
    </row>
    <row r="16" spans="1:13" s="986" customFormat="1" ht="15.75">
      <c r="A16" s="995"/>
      <c r="B16" s="999"/>
      <c r="C16" s="1000"/>
      <c r="D16" s="1000"/>
      <c r="E16" s="1000"/>
      <c r="F16" s="993"/>
      <c r="G16" s="993"/>
      <c r="H16" s="993"/>
      <c r="I16" s="1526" t="s">
        <v>311</v>
      </c>
      <c r="J16" s="1526"/>
      <c r="K16" s="1004">
        <v>4.75</v>
      </c>
      <c r="L16" s="993"/>
      <c r="M16" s="993"/>
    </row>
    <row r="17" spans="1:13" s="986" customFormat="1" ht="18.75">
      <c r="A17" s="995"/>
      <c r="B17" s="1005"/>
      <c r="C17" s="999"/>
      <c r="D17" s="992"/>
      <c r="E17" s="993"/>
      <c r="F17" s="993"/>
      <c r="G17" s="993"/>
      <c r="H17" s="993"/>
      <c r="I17" s="1526" t="s">
        <v>313</v>
      </c>
      <c r="J17" s="1526"/>
      <c r="K17" s="1004">
        <v>5.85</v>
      </c>
      <c r="L17" s="993"/>
      <c r="M17" s="993"/>
    </row>
    <row r="18" spans="1:13" s="986" customFormat="1" ht="18" customHeight="1" thickBot="1">
      <c r="A18" s="995"/>
      <c r="B18" s="999"/>
      <c r="C18" s="999"/>
      <c r="D18" s="993"/>
      <c r="E18" s="993"/>
      <c r="F18" s="993"/>
      <c r="G18" s="993"/>
      <c r="H18" s="993"/>
      <c r="I18" s="993"/>
      <c r="J18" s="993"/>
      <c r="K18" s="993"/>
      <c r="L18" s="993"/>
      <c r="M18" s="993"/>
    </row>
    <row r="19" spans="1:13" s="986" customFormat="1" ht="39.75" customHeight="1">
      <c r="A19" s="1524" t="s">
        <v>93</v>
      </c>
      <c r="B19" s="1535" t="s">
        <v>314</v>
      </c>
      <c r="C19" s="1535" t="s">
        <v>315</v>
      </c>
      <c r="D19" s="1536" t="s">
        <v>316</v>
      </c>
      <c r="E19" s="1536"/>
      <c r="F19" s="1536"/>
      <c r="G19" s="1537"/>
      <c r="H19" s="1533" t="s">
        <v>317</v>
      </c>
      <c r="I19" s="1538" t="s">
        <v>590</v>
      </c>
      <c r="J19" s="1539"/>
      <c r="K19" s="1539"/>
      <c r="L19" s="1539"/>
      <c r="M19" s="1531" t="s">
        <v>591</v>
      </c>
    </row>
    <row r="20" spans="1:13" s="986" customFormat="1" ht="15.75" customHeight="1">
      <c r="A20" s="1524"/>
      <c r="B20" s="1535"/>
      <c r="C20" s="1535"/>
      <c r="D20" s="1524" t="s">
        <v>322</v>
      </c>
      <c r="E20" s="1524" t="s">
        <v>323</v>
      </c>
      <c r="F20" s="1524" t="s">
        <v>324</v>
      </c>
      <c r="G20" s="1533" t="s">
        <v>325</v>
      </c>
      <c r="H20" s="1533"/>
      <c r="I20" s="1534" t="s">
        <v>322</v>
      </c>
      <c r="J20" s="1524" t="s">
        <v>323</v>
      </c>
      <c r="K20" s="1524" t="s">
        <v>324</v>
      </c>
      <c r="L20" s="1524" t="s">
        <v>325</v>
      </c>
      <c r="M20" s="1532"/>
    </row>
    <row r="21" spans="1:13" s="986" customFormat="1" ht="15.75">
      <c r="A21" s="1524"/>
      <c r="B21" s="1535"/>
      <c r="C21" s="1535"/>
      <c r="D21" s="1524"/>
      <c r="E21" s="1524"/>
      <c r="F21" s="1524"/>
      <c r="G21" s="1533"/>
      <c r="H21" s="1533"/>
      <c r="I21" s="1534"/>
      <c r="J21" s="1524"/>
      <c r="K21" s="1524"/>
      <c r="L21" s="1524"/>
      <c r="M21" s="1532"/>
    </row>
    <row r="22" spans="1:13" s="986" customFormat="1" ht="19.5" customHeight="1">
      <c r="A22" s="1524"/>
      <c r="B22" s="1535"/>
      <c r="C22" s="1535"/>
      <c r="D22" s="1524"/>
      <c r="E22" s="1524"/>
      <c r="F22" s="1524"/>
      <c r="G22" s="1533"/>
      <c r="H22" s="1533"/>
      <c r="I22" s="1534"/>
      <c r="J22" s="1524"/>
      <c r="K22" s="1524"/>
      <c r="L22" s="1524"/>
      <c r="M22" s="1532"/>
    </row>
    <row r="23" spans="1:13" s="1007" customFormat="1" ht="12.75" customHeight="1">
      <c r="A23" s="1006">
        <v>1</v>
      </c>
      <c r="B23" s="1006">
        <v>2</v>
      </c>
      <c r="C23" s="1006">
        <v>3</v>
      </c>
      <c r="D23" s="1006">
        <v>4</v>
      </c>
      <c r="E23" s="1006">
        <v>5</v>
      </c>
      <c r="F23" s="1006">
        <v>6</v>
      </c>
      <c r="G23" s="1006">
        <v>7</v>
      </c>
      <c r="H23" s="1006">
        <v>8</v>
      </c>
      <c r="I23" s="1006">
        <v>9</v>
      </c>
      <c r="J23" s="1006">
        <v>10</v>
      </c>
      <c r="K23" s="1006">
        <v>11</v>
      </c>
      <c r="L23" s="1006">
        <v>12</v>
      </c>
      <c r="M23" s="1006">
        <v>13</v>
      </c>
    </row>
    <row r="24" spans="1:13" s="1000" customFormat="1" ht="18.75" customHeight="1">
      <c r="A24" s="1008" t="s">
        <v>326</v>
      </c>
      <c r="B24" s="1009"/>
      <c r="C24" s="1009"/>
      <c r="D24" s="1009"/>
      <c r="E24" s="1009"/>
      <c r="F24" s="1009"/>
      <c r="G24" s="1009"/>
      <c r="H24" s="1009"/>
      <c r="I24" s="1010"/>
      <c r="J24" s="1011"/>
      <c r="K24" s="1011"/>
      <c r="L24" s="1011"/>
      <c r="M24" s="1012"/>
    </row>
    <row r="25" spans="1:13" s="1021" customFormat="1" ht="70.150000000000006" customHeight="1">
      <c r="A25" s="1013">
        <v>1</v>
      </c>
      <c r="B25" s="1014" t="s">
        <v>592</v>
      </c>
      <c r="C25" s="1015" t="s">
        <v>593</v>
      </c>
      <c r="D25" s="1016"/>
      <c r="E25" s="1017"/>
      <c r="F25" s="1017"/>
      <c r="G25" s="1016">
        <f>'[65]Сведения о границах'!G24</f>
        <v>256.41000000000003</v>
      </c>
      <c r="H25" s="1018">
        <f t="shared" ref="H25:H30" si="0">SUM(D25:G25)</f>
        <v>256.41000000000003</v>
      </c>
      <c r="I25" s="1019"/>
      <c r="J25" s="1016"/>
      <c r="K25" s="1017"/>
      <c r="L25" s="1016">
        <f>'[65]Сведения о границах'!G25</f>
        <v>1500</v>
      </c>
      <c r="M25" s="1020">
        <f t="shared" ref="M25:M31" si="1">SUM(I25:L25)</f>
        <v>1500</v>
      </c>
    </row>
    <row r="26" spans="1:13" s="1000" customFormat="1" ht="48.6" customHeight="1">
      <c r="A26" s="1022">
        <v>2</v>
      </c>
      <c r="B26" s="1023" t="s">
        <v>594</v>
      </c>
      <c r="C26" s="1024" t="s">
        <v>595</v>
      </c>
      <c r="D26" s="1025"/>
      <c r="E26" s="1026"/>
      <c r="F26" s="1026"/>
      <c r="G26" s="1027">
        <f>[65]оформ.сервит!G22</f>
        <v>9400.1</v>
      </c>
      <c r="H26" s="1028">
        <f t="shared" ref="H26" si="2">SUM(D26:G26)</f>
        <v>9400.1</v>
      </c>
      <c r="I26" s="1029"/>
      <c r="J26" s="1025"/>
      <c r="K26" s="1026"/>
      <c r="L26" s="1027">
        <f>[65]оформ.сервит!G24</f>
        <v>54990.59</v>
      </c>
      <c r="M26" s="1030">
        <f t="shared" si="1"/>
        <v>54990.59</v>
      </c>
    </row>
    <row r="27" spans="1:13" s="1021" customFormat="1" ht="51.6" customHeight="1">
      <c r="A27" s="1013">
        <v>3</v>
      </c>
      <c r="B27" s="1014" t="s">
        <v>596</v>
      </c>
      <c r="C27" s="1014" t="s">
        <v>407</v>
      </c>
      <c r="D27" s="1016"/>
      <c r="E27" s="1017"/>
      <c r="F27" s="1017"/>
      <c r="G27" s="1016">
        <f>'[65]СРЗУ ВЛ10'!G24</f>
        <v>659.2733207742906</v>
      </c>
      <c r="H27" s="1018">
        <f t="shared" si="0"/>
        <v>659.2733207742906</v>
      </c>
      <c r="I27" s="1019"/>
      <c r="J27" s="1016"/>
      <c r="K27" s="1031"/>
      <c r="L27" s="1016">
        <f>'[65]СРЗУ ВЛ10'!G26</f>
        <v>3853.41</v>
      </c>
      <c r="M27" s="1020">
        <f t="shared" si="1"/>
        <v>3853.41</v>
      </c>
    </row>
    <row r="28" spans="1:13" s="1021" customFormat="1" ht="64.150000000000006" customHeight="1">
      <c r="A28" s="1013">
        <v>4</v>
      </c>
      <c r="B28" s="1014" t="s">
        <v>597</v>
      </c>
      <c r="C28" s="1032" t="s">
        <v>598</v>
      </c>
      <c r="D28" s="1016"/>
      <c r="E28" s="1017"/>
      <c r="F28" s="1017"/>
      <c r="G28" s="1016">
        <f>'[65]ОЗ ВЛ '!K34</f>
        <v>3731.9</v>
      </c>
      <c r="H28" s="1018">
        <f t="shared" si="0"/>
        <v>3731.9</v>
      </c>
      <c r="I28" s="1019"/>
      <c r="J28" s="1033"/>
      <c r="K28" s="1034"/>
      <c r="L28" s="1016">
        <f>'[65]ОЗ ВЛ '!K36</f>
        <v>21596.799999999999</v>
      </c>
      <c r="M28" s="1020">
        <f t="shared" si="1"/>
        <v>21596.799999999999</v>
      </c>
    </row>
    <row r="29" spans="1:13" s="1046" customFormat="1" ht="34.9" customHeight="1">
      <c r="A29" s="1022">
        <v>5</v>
      </c>
      <c r="B29" s="1035" t="s">
        <v>599</v>
      </c>
      <c r="C29" s="1036" t="s">
        <v>600</v>
      </c>
      <c r="D29" s="1037"/>
      <c r="E29" s="1038"/>
      <c r="F29" s="1038"/>
      <c r="G29" s="1039">
        <f>'[65]Смета ИС '!I103</f>
        <v>1206.4314999999999</v>
      </c>
      <c r="H29" s="1040">
        <f t="shared" ref="H29" si="3">SUM(D29:G29)</f>
        <v>1206.4314999999999</v>
      </c>
      <c r="I29" s="1041"/>
      <c r="J29" s="1042"/>
      <c r="K29" s="1043"/>
      <c r="L29" s="1044">
        <f>ROUND(G29*K14,2)</f>
        <v>13632.68</v>
      </c>
      <c r="M29" s="1045">
        <f t="shared" si="1"/>
        <v>13632.68</v>
      </c>
    </row>
    <row r="30" spans="1:13" s="1046" customFormat="1" ht="48.75" customHeight="1">
      <c r="A30" s="1022">
        <v>6</v>
      </c>
      <c r="B30" s="1035" t="s">
        <v>327</v>
      </c>
      <c r="C30" s="1036" t="s">
        <v>601</v>
      </c>
      <c r="D30" s="1037"/>
      <c r="E30" s="1038"/>
      <c r="F30" s="1038"/>
      <c r="G30" s="1039">
        <f>'[65]1-01'!L65</f>
        <v>7812.61</v>
      </c>
      <c r="H30" s="1040">
        <f t="shared" si="0"/>
        <v>7812.61</v>
      </c>
      <c r="I30" s="1041"/>
      <c r="J30" s="1042"/>
      <c r="K30" s="1043"/>
      <c r="L30" s="1037">
        <f>'[65]1-01'!N65</f>
        <v>37656.780200000001</v>
      </c>
      <c r="M30" s="1045">
        <f t="shared" si="1"/>
        <v>37656.780200000001</v>
      </c>
    </row>
    <row r="31" spans="1:13" s="1000" customFormat="1" ht="24.75" customHeight="1">
      <c r="A31" s="1022"/>
      <c r="B31" s="1047"/>
      <c r="C31" s="1048" t="s">
        <v>333</v>
      </c>
      <c r="D31" s="1049">
        <f>SUM(D25:D30)</f>
        <v>0</v>
      </c>
      <c r="E31" s="1049">
        <f t="shared" ref="E31:G31" si="4">SUM(E25:E30)</f>
        <v>0</v>
      </c>
      <c r="F31" s="1049">
        <f t="shared" si="4"/>
        <v>0</v>
      </c>
      <c r="G31" s="1049">
        <f t="shared" si="4"/>
        <v>23066.724820774292</v>
      </c>
      <c r="H31" s="1050">
        <f>SUM(D31:G31)</f>
        <v>23066.724820774292</v>
      </c>
      <c r="I31" s="1051">
        <f>SUM(I25:I30)</f>
        <v>0</v>
      </c>
      <c r="J31" s="1051">
        <f t="shared" ref="J31:L31" si="5">SUM(J25:J30)</f>
        <v>0</v>
      </c>
      <c r="K31" s="1051">
        <f t="shared" si="5"/>
        <v>0</v>
      </c>
      <c r="L31" s="1051">
        <f t="shared" si="5"/>
        <v>133230.26020000002</v>
      </c>
      <c r="M31" s="1052">
        <f t="shared" si="1"/>
        <v>133230.26020000002</v>
      </c>
    </row>
    <row r="32" spans="1:13" s="986" customFormat="1" ht="18.75" customHeight="1">
      <c r="A32" s="1528" t="s">
        <v>334</v>
      </c>
      <c r="B32" s="1529"/>
      <c r="C32" s="1529"/>
      <c r="D32" s="1529"/>
      <c r="E32" s="1529"/>
      <c r="F32" s="1529"/>
      <c r="G32" s="1529"/>
      <c r="H32" s="1530"/>
      <c r="I32" s="1053"/>
      <c r="J32" s="1054"/>
      <c r="K32" s="1054"/>
      <c r="L32" s="1054"/>
      <c r="M32" s="1055"/>
    </row>
    <row r="33" spans="1:13" s="986" customFormat="1" ht="49.5" hidden="1" customHeight="1">
      <c r="A33" s="1022"/>
      <c r="B33" s="1035"/>
      <c r="C33" s="1035"/>
      <c r="D33" s="1025"/>
      <c r="E33" s="1025"/>
      <c r="F33" s="1025"/>
      <c r="G33" s="1056"/>
      <c r="H33" s="1028"/>
      <c r="I33" s="1029"/>
      <c r="J33" s="1025"/>
      <c r="K33" s="1025"/>
      <c r="L33" s="1026"/>
      <c r="M33" s="1030"/>
    </row>
    <row r="34" spans="1:13" s="986" customFormat="1" ht="36" customHeight="1">
      <c r="A34" s="1022">
        <v>7</v>
      </c>
      <c r="B34" s="1057" t="s">
        <v>602</v>
      </c>
      <c r="C34" s="1057" t="s">
        <v>603</v>
      </c>
      <c r="D34" s="1025">
        <f>'[65]1-02'!L642</f>
        <v>1142737.1399999999</v>
      </c>
      <c r="E34" s="1025">
        <f>'[65]1-02'!L643</f>
        <v>558.88</v>
      </c>
      <c r="F34" s="1025">
        <f>'[65]1-02'!L644</f>
        <v>40864</v>
      </c>
      <c r="G34" s="1056"/>
      <c r="H34" s="1058">
        <f>D34+E34+F34+G34</f>
        <v>1184160.0199999998</v>
      </c>
      <c r="I34" s="1059">
        <f>'[65]1-02'!N642</f>
        <v>8744056</v>
      </c>
      <c r="J34" s="1059">
        <f>'[65]1-02'!N643</f>
        <v>10302</v>
      </c>
      <c r="K34" s="1060">
        <f>'[65]1-02'!N644</f>
        <v>233334</v>
      </c>
      <c r="L34" s="1061"/>
      <c r="M34" s="1030">
        <f>SUM(I34:L34)</f>
        <v>8987692</v>
      </c>
    </row>
    <row r="35" spans="1:13" s="986" customFormat="1" ht="22.5" customHeight="1">
      <c r="A35" s="1062"/>
      <c r="B35" s="1063"/>
      <c r="C35" s="1048" t="s">
        <v>337</v>
      </c>
      <c r="D35" s="1049">
        <f>SUM(D34:D34)</f>
        <v>1142737.1399999999</v>
      </c>
      <c r="E35" s="1049">
        <f>SUM(E34:E34)</f>
        <v>558.88</v>
      </c>
      <c r="F35" s="1049">
        <f>SUM(F34:F34)</f>
        <v>40864</v>
      </c>
      <c r="G35" s="1049">
        <f>SUM(G34:G34)</f>
        <v>0</v>
      </c>
      <c r="H35" s="1049">
        <f>SUM(D35:G35)</f>
        <v>1184160.0199999998</v>
      </c>
      <c r="I35" s="1051">
        <f>SUM(I34:I34)</f>
        <v>8744056</v>
      </c>
      <c r="J35" s="1051">
        <f>SUM(J34:J34)</f>
        <v>10302</v>
      </c>
      <c r="K35" s="1051">
        <f>SUM(K34:K34)</f>
        <v>233334</v>
      </c>
      <c r="L35" s="1051">
        <f>SUM(L34:L34)</f>
        <v>0</v>
      </c>
      <c r="M35" s="1051">
        <f>SUM(I35:L35)</f>
        <v>8987692</v>
      </c>
    </row>
    <row r="36" spans="1:13" s="986" customFormat="1" ht="21.75" customHeight="1">
      <c r="A36" s="1064" t="s">
        <v>338</v>
      </c>
      <c r="B36" s="1065"/>
      <c r="C36" s="1009"/>
      <c r="D36" s="1066"/>
      <c r="E36" s="1066"/>
      <c r="F36" s="1066"/>
      <c r="G36" s="1066"/>
      <c r="H36" s="1056"/>
      <c r="I36" s="1029"/>
      <c r="J36" s="1025"/>
      <c r="K36" s="1025"/>
      <c r="L36" s="1025"/>
      <c r="M36" s="1030"/>
    </row>
    <row r="37" spans="1:13" s="986" customFormat="1" ht="33" customHeight="1">
      <c r="A37" s="1022">
        <v>8</v>
      </c>
      <c r="B37" s="1057" t="s">
        <v>604</v>
      </c>
      <c r="C37" s="1067" t="s">
        <v>605</v>
      </c>
      <c r="D37" s="1026"/>
      <c r="E37" s="1026"/>
      <c r="F37" s="1026"/>
      <c r="G37" s="1025">
        <f>'[65]1-03'!L130</f>
        <v>4903.79</v>
      </c>
      <c r="H37" s="1028">
        <f>SUM(D37:G37)</f>
        <v>4903.79</v>
      </c>
      <c r="I37" s="1068"/>
      <c r="J37" s="1026"/>
      <c r="K37" s="1026"/>
      <c r="L37" s="1025">
        <f>'[65]1-03'!N130</f>
        <v>55415</v>
      </c>
      <c r="M37" s="1030">
        <f>SUM(I37:L37)</f>
        <v>55415</v>
      </c>
    </row>
    <row r="38" spans="1:13" s="514" customFormat="1" ht="36.75" customHeight="1">
      <c r="A38" s="1069">
        <v>9</v>
      </c>
      <c r="B38" s="1070" t="s">
        <v>606</v>
      </c>
      <c r="C38" s="1071" t="s">
        <v>341</v>
      </c>
      <c r="D38" s="1072">
        <f>ROUND(2.9%*D35,2)</f>
        <v>33139.379999999997</v>
      </c>
      <c r="E38" s="1072">
        <f>ROUND(2.9%*E35,2)</f>
        <v>16.21</v>
      </c>
      <c r="F38" s="1072"/>
      <c r="G38" s="1072"/>
      <c r="H38" s="1073">
        <f>SUM(D38:G38)</f>
        <v>33155.589999999997</v>
      </c>
      <c r="I38" s="1074">
        <f>ROUND(2.9%*I35,2)</f>
        <v>253577.62</v>
      </c>
      <c r="J38" s="1075">
        <f>ROUND(2.9%*J35,2)</f>
        <v>298.76</v>
      </c>
      <c r="K38" s="1076"/>
      <c r="L38" s="1077"/>
      <c r="M38" s="515">
        <f>SUM(I38:L38)</f>
        <v>253876.38</v>
      </c>
    </row>
    <row r="39" spans="1:13" s="1007" customFormat="1" ht="22.5" customHeight="1">
      <c r="A39" s="1078"/>
      <c r="B39" s="1047"/>
      <c r="C39" s="1048" t="s">
        <v>342</v>
      </c>
      <c r="D39" s="1049">
        <f>SUM(D37:D38)</f>
        <v>33139.379999999997</v>
      </c>
      <c r="E39" s="1049">
        <f t="shared" ref="E39:G39" si="6">SUM(E37:E38)</f>
        <v>16.21</v>
      </c>
      <c r="F39" s="1049">
        <f t="shared" si="6"/>
        <v>0</v>
      </c>
      <c r="G39" s="1049">
        <f t="shared" si="6"/>
        <v>4903.79</v>
      </c>
      <c r="H39" s="1050">
        <f>SUM(D39:G39)</f>
        <v>38059.379999999997</v>
      </c>
      <c r="I39" s="1079">
        <f>SUM(I37:I38)</f>
        <v>253577.62</v>
      </c>
      <c r="J39" s="1079">
        <f t="shared" ref="J39:L39" si="7">SUM(J37:J38)</f>
        <v>298.76</v>
      </c>
      <c r="K39" s="1049">
        <f t="shared" si="7"/>
        <v>0</v>
      </c>
      <c r="L39" s="1049">
        <f t="shared" si="7"/>
        <v>55415</v>
      </c>
      <c r="M39" s="1049">
        <f>SUM(I39:L39)</f>
        <v>309291.38</v>
      </c>
    </row>
    <row r="40" spans="1:13" s="986" customFormat="1" ht="22.5" customHeight="1">
      <c r="A40" s="1062"/>
      <c r="B40" s="1063"/>
      <c r="C40" s="1048" t="s">
        <v>343</v>
      </c>
      <c r="D40" s="1049">
        <f>D31+D35+D39</f>
        <v>1175876.5199999998</v>
      </c>
      <c r="E40" s="1049">
        <f>E31+E35+E39</f>
        <v>575.09</v>
      </c>
      <c r="F40" s="1049">
        <f>F31+F35+F39</f>
        <v>40864</v>
      </c>
      <c r="G40" s="1049">
        <f>G31+G35+G39</f>
        <v>27970.514820774293</v>
      </c>
      <c r="H40" s="1050">
        <f>SUM(D40:G40)</f>
        <v>1245286.1248207742</v>
      </c>
      <c r="I40" s="1079">
        <f>I31+I35+I39</f>
        <v>8997633.6199999992</v>
      </c>
      <c r="J40" s="1079">
        <f>J31+J35+J39</f>
        <v>10600.76</v>
      </c>
      <c r="K40" s="1049">
        <f>K31+K35+K39</f>
        <v>233334</v>
      </c>
      <c r="L40" s="1049">
        <f>L31+L35+L39</f>
        <v>188645.26020000002</v>
      </c>
      <c r="M40" s="1049">
        <f>SUM(I40:L40)</f>
        <v>9430213.6401999984</v>
      </c>
    </row>
    <row r="41" spans="1:13" s="1085" customFormat="1" ht="22.5" customHeight="1">
      <c r="A41" s="1080" t="s">
        <v>344</v>
      </c>
      <c r="B41" s="1081"/>
      <c r="C41" s="1082"/>
      <c r="D41" s="1081"/>
      <c r="E41" s="1081"/>
      <c r="F41" s="1081"/>
      <c r="G41" s="1081"/>
      <c r="H41" s="1081"/>
      <c r="I41" s="1083"/>
      <c r="J41" s="1081"/>
      <c r="K41" s="1081"/>
      <c r="L41" s="1081"/>
      <c r="M41" s="1084"/>
    </row>
    <row r="42" spans="1:13" s="1088" customFormat="1" ht="73.900000000000006" customHeight="1">
      <c r="A42" s="1022">
        <v>10</v>
      </c>
      <c r="B42" s="1086" t="s">
        <v>607</v>
      </c>
      <c r="C42" s="1035" t="s">
        <v>346</v>
      </c>
      <c r="D42" s="1060"/>
      <c r="E42" s="1060"/>
      <c r="F42" s="1060"/>
      <c r="G42" s="1060">
        <f>ROUND((H40-G25-G27-G28-G26)*2.14%,2)</f>
        <v>26348.5</v>
      </c>
      <c r="H42" s="1058">
        <f>SUM(D42:G42)</f>
        <v>26348.5</v>
      </c>
      <c r="I42" s="1059"/>
      <c r="J42" s="1060"/>
      <c r="K42" s="1060"/>
      <c r="L42" s="1060">
        <f>ROUND(G42*K14,2)</f>
        <v>297738.05</v>
      </c>
      <c r="M42" s="1087">
        <f>SUM(I42:L42)</f>
        <v>297738.05</v>
      </c>
    </row>
    <row r="43" spans="1:13" s="1088" customFormat="1" ht="48" customHeight="1">
      <c r="A43" s="1022">
        <v>11</v>
      </c>
      <c r="B43" s="1089" t="s">
        <v>608</v>
      </c>
      <c r="C43" s="1035" t="s">
        <v>609</v>
      </c>
      <c r="D43" s="1060"/>
      <c r="E43" s="1060"/>
      <c r="F43" s="1060"/>
      <c r="G43" s="1058">
        <f>ROUND((H40+H50)*2.91%,2)</f>
        <v>38034.19</v>
      </c>
      <c r="H43" s="1058">
        <f>SUM(D43:G43)</f>
        <v>38034.19</v>
      </c>
      <c r="I43" s="1059"/>
      <c r="J43" s="1060"/>
      <c r="K43" s="1060"/>
      <c r="L43" s="1058">
        <f>ROUND((M40+M50)*2.91%,2)</f>
        <v>282644.46999999997</v>
      </c>
      <c r="M43" s="1087">
        <f>SUM(I43:L43)</f>
        <v>282644.46999999997</v>
      </c>
    </row>
    <row r="44" spans="1:13" s="1007" customFormat="1" ht="20.25" customHeight="1">
      <c r="A44" s="1078"/>
      <c r="B44" s="1047"/>
      <c r="C44" s="1048" t="s">
        <v>349</v>
      </c>
      <c r="D44" s="1090">
        <f>SUM(D42:D43)</f>
        <v>0</v>
      </c>
      <c r="E44" s="1090">
        <f t="shared" ref="E44:G44" si="8">SUM(E42:E43)</f>
        <v>0</v>
      </c>
      <c r="F44" s="1090">
        <f t="shared" si="8"/>
        <v>0</v>
      </c>
      <c r="G44" s="1090">
        <f t="shared" si="8"/>
        <v>64382.69</v>
      </c>
      <c r="H44" s="1050">
        <f>SUM(D44:G44)</f>
        <v>64382.69</v>
      </c>
      <c r="I44" s="1091">
        <f>SUM(I42:I43)</f>
        <v>0</v>
      </c>
      <c r="J44" s="1092">
        <f t="shared" ref="J44:L44" si="9">SUM(J42:J43)</f>
        <v>0</v>
      </c>
      <c r="K44" s="1092">
        <f t="shared" si="9"/>
        <v>0</v>
      </c>
      <c r="L44" s="1092">
        <f t="shared" si="9"/>
        <v>580382.52</v>
      </c>
      <c r="M44" s="1093">
        <f>SUM(I44:L44)</f>
        <v>580382.52</v>
      </c>
    </row>
    <row r="45" spans="1:13" s="986" customFormat="1" ht="23.25" customHeight="1">
      <c r="A45" s="1078"/>
      <c r="B45" s="1047"/>
      <c r="C45" s="1048" t="s">
        <v>350</v>
      </c>
      <c r="D45" s="1092">
        <f>D40+D44</f>
        <v>1175876.5199999998</v>
      </c>
      <c r="E45" s="1092">
        <f t="shared" ref="E45:G45" si="10">E40+E44</f>
        <v>575.09</v>
      </c>
      <c r="F45" s="1092">
        <f t="shared" si="10"/>
        <v>40864</v>
      </c>
      <c r="G45" s="1092">
        <f t="shared" si="10"/>
        <v>92353.204820774292</v>
      </c>
      <c r="H45" s="1050">
        <f>SUM(D45:G45)</f>
        <v>1309668.8148207741</v>
      </c>
      <c r="I45" s="1091">
        <f>I40+I44</f>
        <v>8997633.6199999992</v>
      </c>
      <c r="J45" s="1091">
        <f t="shared" ref="J45:L45" si="11">J40+J44</f>
        <v>10600.76</v>
      </c>
      <c r="K45" s="1091">
        <f t="shared" si="11"/>
        <v>233334</v>
      </c>
      <c r="L45" s="1091">
        <f t="shared" si="11"/>
        <v>769027.78020000004</v>
      </c>
      <c r="M45" s="1093">
        <f>SUM(I45:L45)</f>
        <v>10010596.1602</v>
      </c>
    </row>
    <row r="46" spans="1:13" s="1000" customFormat="1" ht="19.5" customHeight="1">
      <c r="A46" s="1085" t="s">
        <v>351</v>
      </c>
      <c r="B46" s="1094"/>
      <c r="C46" s="1095"/>
      <c r="D46" s="1026"/>
      <c r="E46" s="1026"/>
      <c r="F46" s="1026"/>
      <c r="G46" s="1026"/>
      <c r="H46" s="1056"/>
      <c r="I46" s="1053"/>
      <c r="J46" s="1025"/>
      <c r="K46" s="1025"/>
      <c r="L46" s="1025"/>
      <c r="M46" s="1055"/>
    </row>
    <row r="47" spans="1:13" s="1021" customFormat="1" ht="66.599999999999994" customHeight="1">
      <c r="A47" s="1013">
        <v>12</v>
      </c>
      <c r="B47" s="1032" t="s">
        <v>610</v>
      </c>
      <c r="C47" s="1032" t="s">
        <v>515</v>
      </c>
      <c r="D47" s="1096"/>
      <c r="E47" s="1096"/>
      <c r="F47" s="1096"/>
      <c r="G47" s="1097">
        <f>'[65]Предпроект ВЛ 10'!G30</f>
        <v>4030.6244706000002</v>
      </c>
      <c r="H47" s="1098">
        <f t="shared" ref="H47:H49" si="12">SUM(D47:G47)</f>
        <v>4030.6244706000002</v>
      </c>
      <c r="I47" s="1099"/>
      <c r="J47" s="1096"/>
      <c r="K47" s="1096"/>
      <c r="L47" s="1097">
        <f>'[65]Предпроект ВЛ 10'!G32</f>
        <v>18549.21</v>
      </c>
      <c r="M47" s="1100">
        <f t="shared" ref="M47:M49" si="13">SUM(I47:L47)</f>
        <v>18549.21</v>
      </c>
    </row>
    <row r="48" spans="1:13" s="1021" customFormat="1" ht="66.599999999999994" customHeight="1">
      <c r="A48" s="1013">
        <v>13</v>
      </c>
      <c r="B48" s="1032" t="s">
        <v>611</v>
      </c>
      <c r="C48" s="1032" t="s">
        <v>311</v>
      </c>
      <c r="D48" s="1096"/>
      <c r="E48" s="1096"/>
      <c r="F48" s="1096"/>
      <c r="G48" s="1097">
        <f>'[65]Проект ВЛ10'!E19</f>
        <v>27750.43</v>
      </c>
      <c r="H48" s="1098">
        <f t="shared" si="12"/>
        <v>27750.43</v>
      </c>
      <c r="I48" s="1099"/>
      <c r="J48" s="1096"/>
      <c r="K48" s="1096"/>
      <c r="L48" s="1097">
        <f>'[65]Проект ВЛ10'!E21</f>
        <v>126165.83</v>
      </c>
      <c r="M48" s="1100">
        <f t="shared" si="13"/>
        <v>126165.83</v>
      </c>
    </row>
    <row r="49" spans="1:18" s="1021" customFormat="1" ht="66.599999999999994" customHeight="1">
      <c r="A49" s="1013">
        <v>14</v>
      </c>
      <c r="B49" s="1032" t="s">
        <v>612</v>
      </c>
      <c r="C49" s="1032" t="s">
        <v>613</v>
      </c>
      <c r="D49" s="1096"/>
      <c r="E49" s="1096"/>
      <c r="F49" s="1096"/>
      <c r="G49" s="1101">
        <f>'[65]ИИ ВЛ10'!G46</f>
        <v>29949.69</v>
      </c>
      <c r="H49" s="1098">
        <f t="shared" si="12"/>
        <v>29949.69</v>
      </c>
      <c r="I49" s="1099"/>
      <c r="J49" s="1096"/>
      <c r="K49" s="1096"/>
      <c r="L49" s="1097">
        <f>'[65]ИИ ВЛ10'!G48</f>
        <v>137939.54</v>
      </c>
      <c r="M49" s="1100">
        <f t="shared" si="13"/>
        <v>137939.54</v>
      </c>
    </row>
    <row r="50" spans="1:18" s="1007" customFormat="1" ht="15.75">
      <c r="A50" s="1022"/>
      <c r="B50" s="1047"/>
      <c r="C50" s="1048" t="s">
        <v>362</v>
      </c>
      <c r="D50" s="1092">
        <f>SUM(D47:D49)</f>
        <v>0</v>
      </c>
      <c r="E50" s="1092">
        <f>SUM(E47:E49)</f>
        <v>0</v>
      </c>
      <c r="F50" s="1092">
        <f>SUM(F47:F49)</f>
        <v>0</v>
      </c>
      <c r="G50" s="1092">
        <f>SUM(G47:G49)</f>
        <v>61730.744470599995</v>
      </c>
      <c r="H50" s="1050">
        <f>SUM(D50:G50)</f>
        <v>61730.744470599995</v>
      </c>
      <c r="I50" s="1091">
        <f>SUM(I47:I49)</f>
        <v>0</v>
      </c>
      <c r="J50" s="1092">
        <f>SUM(J47:J49)</f>
        <v>0</v>
      </c>
      <c r="K50" s="1092">
        <f>SUM(K47:K49)</f>
        <v>0</v>
      </c>
      <c r="L50" s="1092">
        <f>SUM(L47:L49)</f>
        <v>282654.58</v>
      </c>
      <c r="M50" s="1102">
        <f>SUM(I50:L50)</f>
        <v>282654.58</v>
      </c>
    </row>
    <row r="51" spans="1:18" s="1007" customFormat="1" ht="15.75">
      <c r="A51" s="1022"/>
      <c r="B51" s="1103"/>
      <c r="C51" s="1104" t="s">
        <v>363</v>
      </c>
      <c r="D51" s="1105">
        <f>D50+D45</f>
        <v>1175876.5199999998</v>
      </c>
      <c r="E51" s="1105">
        <f t="shared" ref="E51:G51" si="14">E50+E45</f>
        <v>575.09</v>
      </c>
      <c r="F51" s="1105">
        <f t="shared" si="14"/>
        <v>40864</v>
      </c>
      <c r="G51" s="1105">
        <f t="shared" si="14"/>
        <v>154083.9492913743</v>
      </c>
      <c r="H51" s="1106">
        <f>SUM(D51:G51)</f>
        <v>1371399.5592913742</v>
      </c>
      <c r="I51" s="1107">
        <f>I50+I45</f>
        <v>8997633.6199999992</v>
      </c>
      <c r="J51" s="1105">
        <f t="shared" ref="J51:L51" si="15">J50+J45</f>
        <v>10600.76</v>
      </c>
      <c r="K51" s="1105">
        <f t="shared" si="15"/>
        <v>233334</v>
      </c>
      <c r="L51" s="1105">
        <f t="shared" si="15"/>
        <v>1051682.3602</v>
      </c>
      <c r="M51" s="1108">
        <f>SUM(I51:L51)</f>
        <v>10293250.740199998</v>
      </c>
    </row>
    <row r="52" spans="1:18" s="1114" customFormat="1" ht="78.75">
      <c r="A52" s="1022">
        <v>15</v>
      </c>
      <c r="B52" s="1035" t="s">
        <v>614</v>
      </c>
      <c r="C52" s="1035" t="s">
        <v>366</v>
      </c>
      <c r="D52" s="1109">
        <f>ROUND(D51*3%,2)</f>
        <v>35276.300000000003</v>
      </c>
      <c r="E52" s="1109">
        <f t="shared" ref="E52:G52" si="16">ROUND(E51*3%,2)</f>
        <v>17.25</v>
      </c>
      <c r="F52" s="1109">
        <f t="shared" si="16"/>
        <v>1225.92</v>
      </c>
      <c r="G52" s="1109">
        <f t="shared" si="16"/>
        <v>4622.5200000000004</v>
      </c>
      <c r="H52" s="1110">
        <f>SUM(D52:G52)</f>
        <v>41141.990000000005</v>
      </c>
      <c r="I52" s="1111">
        <f>ROUND(I51*3%,2)</f>
        <v>269929.01</v>
      </c>
      <c r="J52" s="1109">
        <f t="shared" ref="J52:L52" si="17">ROUND(J51*3%,2)</f>
        <v>318.02</v>
      </c>
      <c r="K52" s="1109">
        <f t="shared" si="17"/>
        <v>7000.02</v>
      </c>
      <c r="L52" s="1109">
        <f t="shared" si="17"/>
        <v>31550.47</v>
      </c>
      <c r="M52" s="1112">
        <f>SUM(I52:L52)</f>
        <v>308797.52</v>
      </c>
    </row>
    <row r="53" spans="1:18" s="1113" customFormat="1" ht="15.75">
      <c r="A53" s="1062"/>
      <c r="B53" s="1115"/>
      <c r="C53" s="1048" t="s">
        <v>367</v>
      </c>
      <c r="D53" s="1049">
        <f>D51+D52</f>
        <v>1211152.8199999998</v>
      </c>
      <c r="E53" s="1049">
        <f t="shared" ref="E53:G53" si="18">E51+E52</f>
        <v>592.34</v>
      </c>
      <c r="F53" s="1049">
        <f t="shared" si="18"/>
        <v>42089.919999999998</v>
      </c>
      <c r="G53" s="1049">
        <f t="shared" si="18"/>
        <v>158706.46929137429</v>
      </c>
      <c r="H53" s="1050">
        <f>SUM(D53:G53)</f>
        <v>1412541.5492913742</v>
      </c>
      <c r="I53" s="1051">
        <f>I51+I52</f>
        <v>9267562.629999999</v>
      </c>
      <c r="J53" s="1049">
        <f t="shared" ref="J53:L53" si="19">J51+J52</f>
        <v>10918.78</v>
      </c>
      <c r="K53" s="1049">
        <f t="shared" si="19"/>
        <v>240334.02</v>
      </c>
      <c r="L53" s="1049">
        <f t="shared" si="19"/>
        <v>1083232.8302</v>
      </c>
      <c r="M53" s="1052">
        <f>SUM(I53:L53)</f>
        <v>10602048.260199998</v>
      </c>
    </row>
    <row r="54" spans="1:18" s="1000" customFormat="1" ht="63" hidden="1">
      <c r="A54" s="1116"/>
      <c r="B54" s="1117"/>
      <c r="C54" s="1118" t="s">
        <v>615</v>
      </c>
      <c r="D54" s="1119"/>
      <c r="E54" s="1119"/>
      <c r="F54" s="1119"/>
      <c r="G54" s="1120"/>
      <c r="H54" s="1121"/>
      <c r="I54" s="1122"/>
      <c r="J54" s="1119"/>
      <c r="K54" s="1119"/>
      <c r="L54" s="1119"/>
      <c r="M54" s="1123"/>
    </row>
    <row r="55" spans="1:18" s="986" customFormat="1" ht="23.25" customHeight="1">
      <c r="A55" s="1124" t="s">
        <v>368</v>
      </c>
      <c r="B55" s="1125"/>
      <c r="C55" s="1125"/>
      <c r="D55" s="1126"/>
      <c r="E55" s="1126"/>
      <c r="F55" s="1126"/>
      <c r="G55" s="1126"/>
      <c r="H55" s="1127"/>
      <c r="I55" s="1128"/>
      <c r="J55" s="1129"/>
      <c r="K55" s="1129"/>
      <c r="L55" s="1129"/>
      <c r="M55" s="1052"/>
    </row>
    <row r="56" spans="1:18" s="1088" customFormat="1" ht="83.25" customHeight="1">
      <c r="A56" s="1022">
        <v>16</v>
      </c>
      <c r="B56" s="1035" t="s">
        <v>616</v>
      </c>
      <c r="C56" s="1035" t="s">
        <v>370</v>
      </c>
      <c r="D56" s="1060">
        <f>ROUND(D53*0.2,2)</f>
        <v>242230.56</v>
      </c>
      <c r="E56" s="1060">
        <f t="shared" ref="E56:G56" si="20">ROUND(E53*0.2,2)</f>
        <v>118.47</v>
      </c>
      <c r="F56" s="1060">
        <f t="shared" si="20"/>
        <v>8417.98</v>
      </c>
      <c r="G56" s="1060">
        <f t="shared" si="20"/>
        <v>31741.29</v>
      </c>
      <c r="H56" s="1058">
        <f>SUM(D56:G56)</f>
        <v>282508.3</v>
      </c>
      <c r="I56" s="1059">
        <f>ROUND(I53*0.2,2)</f>
        <v>1853512.53</v>
      </c>
      <c r="J56" s="1059">
        <f t="shared" ref="J56:L56" si="21">ROUND(J53*0.2,2)</f>
        <v>2183.7600000000002</v>
      </c>
      <c r="K56" s="1059">
        <f t="shared" si="21"/>
        <v>48066.8</v>
      </c>
      <c r="L56" s="1059">
        <f t="shared" si="21"/>
        <v>216646.57</v>
      </c>
      <c r="M56" s="1130">
        <f>SUM(I56:L56)</f>
        <v>2120409.66</v>
      </c>
    </row>
    <row r="57" spans="1:18" s="986" customFormat="1" ht="32.25" thickBot="1">
      <c r="A57" s="1062"/>
      <c r="B57" s="1063"/>
      <c r="C57" s="1131" t="s">
        <v>371</v>
      </c>
      <c r="D57" s="1049">
        <f>D53+D56</f>
        <v>1453383.38</v>
      </c>
      <c r="E57" s="1049">
        <f t="shared" ref="E57:G57" si="22">E53+E56</f>
        <v>710.81000000000006</v>
      </c>
      <c r="F57" s="1049">
        <f t="shared" si="22"/>
        <v>50507.899999999994</v>
      </c>
      <c r="G57" s="1049">
        <f t="shared" si="22"/>
        <v>190447.7592913743</v>
      </c>
      <c r="H57" s="1058">
        <f>SUM(D57:G57)</f>
        <v>1695049.8492913742</v>
      </c>
      <c r="I57" s="1132">
        <f>I53+I56</f>
        <v>11121075.159999998</v>
      </c>
      <c r="J57" s="1133">
        <f t="shared" ref="J57:L57" si="23">J53+J56</f>
        <v>13102.54</v>
      </c>
      <c r="K57" s="1133">
        <f t="shared" si="23"/>
        <v>288400.82</v>
      </c>
      <c r="L57" s="1133">
        <f t="shared" si="23"/>
        <v>1299879.4002</v>
      </c>
      <c r="M57" s="1134">
        <f>SUM(I57:L57)</f>
        <v>12722457.920199998</v>
      </c>
    </row>
    <row r="58" spans="1:18" s="986" customFormat="1" ht="15.75">
      <c r="A58" s="1135"/>
      <c r="B58" s="983"/>
      <c r="C58" s="999"/>
      <c r="D58" s="985"/>
      <c r="E58" s="985"/>
      <c r="F58" s="985"/>
      <c r="G58" s="985"/>
      <c r="H58" s="985"/>
      <c r="I58" s="985"/>
      <c r="J58" s="985"/>
      <c r="K58" s="985"/>
      <c r="L58" s="1136"/>
      <c r="M58" s="1137">
        <f>M43+M42</f>
        <v>580382.52</v>
      </c>
    </row>
    <row r="59" spans="1:18" s="986" customFormat="1" ht="15.75">
      <c r="A59" s="1135"/>
      <c r="B59" s="983"/>
      <c r="C59" s="999"/>
      <c r="D59" s="1138"/>
      <c r="E59" s="985"/>
      <c r="F59" s="985"/>
      <c r="G59" s="985"/>
      <c r="H59" s="985"/>
      <c r="I59" s="1138"/>
      <c r="J59" s="985"/>
      <c r="K59" s="985"/>
      <c r="L59" s="985"/>
      <c r="M59" s="1137">
        <f>M58*1.2</f>
        <v>696459.02399999998</v>
      </c>
    </row>
    <row r="60" spans="1:18" s="1000" customFormat="1" ht="16.5" thickBot="1">
      <c r="A60" s="995"/>
      <c r="C60" s="999"/>
      <c r="D60" s="992"/>
      <c r="E60" s="992"/>
      <c r="F60" s="992"/>
      <c r="G60" s="992"/>
      <c r="H60" s="992"/>
      <c r="M60" s="1139"/>
    </row>
    <row r="61" spans="1:18" s="589" customFormat="1" ht="15.75" customHeight="1">
      <c r="A61" s="586"/>
      <c r="B61" s="587"/>
      <c r="C61" s="1474" t="s">
        <v>382</v>
      </c>
      <c r="D61" s="1475"/>
      <c r="E61" s="1475"/>
      <c r="F61" s="1475"/>
      <c r="G61" s="1475"/>
      <c r="H61" s="1475"/>
      <c r="I61" s="1476"/>
      <c r="J61" s="588"/>
      <c r="K61" s="588"/>
      <c r="L61" s="588"/>
      <c r="M61" s="588"/>
      <c r="N61" s="588"/>
      <c r="O61" s="588"/>
      <c r="P61" s="588"/>
      <c r="Q61" s="588"/>
      <c r="R61" s="588"/>
    </row>
    <row r="62" spans="1:18" s="589" customFormat="1" ht="18.75">
      <c r="A62" s="586"/>
      <c r="B62" s="587"/>
      <c r="C62" s="590"/>
      <c r="D62" s="591"/>
      <c r="E62" s="591"/>
      <c r="F62" s="591"/>
      <c r="G62" s="591"/>
      <c r="H62" s="591"/>
      <c r="I62" s="592"/>
      <c r="J62" s="588"/>
      <c r="K62" s="588"/>
      <c r="L62" s="588"/>
      <c r="M62" s="588"/>
      <c r="N62" s="588"/>
      <c r="O62" s="588"/>
      <c r="P62" s="588"/>
      <c r="Q62" s="588"/>
      <c r="R62" s="588"/>
    </row>
    <row r="63" spans="1:18" s="589" customFormat="1" ht="55.5" customHeight="1">
      <c r="A63" s="586"/>
      <c r="B63" s="587"/>
      <c r="C63" s="1454" t="s">
        <v>617</v>
      </c>
      <c r="D63" s="1455"/>
      <c r="E63" s="1455"/>
      <c r="F63" s="1455"/>
      <c r="G63" s="1455"/>
      <c r="H63" s="1455"/>
      <c r="I63" s="592"/>
      <c r="J63" s="588"/>
      <c r="K63" s="588"/>
      <c r="L63" s="588"/>
      <c r="M63" s="588"/>
      <c r="N63" s="588"/>
      <c r="O63" s="588"/>
      <c r="P63" s="588"/>
      <c r="Q63" s="588"/>
      <c r="R63" s="588"/>
    </row>
    <row r="64" spans="1:18" s="589" customFormat="1" ht="43.5" customHeight="1">
      <c r="A64" s="586"/>
      <c r="B64" s="587"/>
      <c r="C64" s="590" t="s">
        <v>383</v>
      </c>
      <c r="D64" s="591"/>
      <c r="E64" s="591"/>
      <c r="F64" s="591"/>
      <c r="G64" s="591"/>
      <c r="H64" s="591"/>
      <c r="I64" s="592"/>
      <c r="J64" s="588"/>
      <c r="K64" s="588"/>
      <c r="L64" s="588"/>
      <c r="M64" s="588"/>
      <c r="N64" s="588"/>
      <c r="O64" s="588"/>
      <c r="P64" s="588"/>
      <c r="Q64" s="588"/>
      <c r="R64" s="588"/>
    </row>
    <row r="65" spans="1:24" s="589" customFormat="1" ht="53.25" customHeight="1">
      <c r="A65" s="586"/>
      <c r="B65" s="587"/>
      <c r="C65" s="593" t="s">
        <v>384</v>
      </c>
      <c r="D65" s="594">
        <f>L30</f>
        <v>37656.780200000001</v>
      </c>
      <c r="E65" s="595"/>
      <c r="F65" s="595"/>
      <c r="G65" s="595"/>
      <c r="H65" s="595"/>
      <c r="I65" s="596"/>
      <c r="J65" s="588"/>
      <c r="K65" s="588"/>
      <c r="L65" s="588"/>
      <c r="M65" s="588"/>
      <c r="N65" s="588"/>
      <c r="O65" s="588"/>
      <c r="P65" s="588"/>
      <c r="Q65" s="588"/>
      <c r="R65" s="588"/>
    </row>
    <row r="66" spans="1:24" s="589" customFormat="1" ht="32.25" customHeight="1">
      <c r="A66" s="586"/>
      <c r="B66" s="587"/>
      <c r="C66" s="593" t="s">
        <v>619</v>
      </c>
      <c r="D66" s="597">
        <f>I34+J34+K34+I38+J38</f>
        <v>9241568.379999999</v>
      </c>
      <c r="E66" s="591"/>
      <c r="F66" s="591"/>
      <c r="G66" s="591"/>
      <c r="H66" s="598"/>
      <c r="I66" s="592"/>
      <c r="J66" s="588"/>
      <c r="K66" s="588"/>
      <c r="L66" s="588"/>
      <c r="M66" s="588"/>
      <c r="N66" s="588"/>
      <c r="O66" s="588"/>
      <c r="P66" s="588"/>
      <c r="Q66" s="588"/>
      <c r="R66" s="588"/>
    </row>
    <row r="67" spans="1:24" s="589" customFormat="1" ht="18.75" customHeight="1">
      <c r="A67" s="586"/>
      <c r="B67" s="587"/>
      <c r="C67" s="593" t="s">
        <v>385</v>
      </c>
      <c r="D67" s="597"/>
      <c r="E67" s="591" t="s">
        <v>618</v>
      </c>
      <c r="F67" s="599">
        <f>ROUND((D69)/6.612,2)</f>
        <v>1411772.56</v>
      </c>
      <c r="G67" s="600" t="s">
        <v>386</v>
      </c>
      <c r="H67" s="601"/>
      <c r="I67" s="596"/>
      <c r="J67" s="588"/>
      <c r="K67" s="588"/>
      <c r="L67" s="588"/>
      <c r="M67" s="588"/>
      <c r="N67" s="588"/>
      <c r="O67" s="588"/>
      <c r="P67" s="588"/>
      <c r="Q67" s="588"/>
      <c r="R67" s="588"/>
    </row>
    <row r="68" spans="1:24" s="589" customFormat="1" ht="31.5" customHeight="1">
      <c r="A68" s="586"/>
      <c r="B68" s="587"/>
      <c r="C68" s="593" t="s">
        <v>387</v>
      </c>
      <c r="D68" s="594">
        <f>M37</f>
        <v>55415</v>
      </c>
      <c r="E68" s="591"/>
      <c r="F68" s="591"/>
      <c r="G68" s="591"/>
      <c r="H68" s="598"/>
      <c r="I68" s="592"/>
      <c r="J68" s="588"/>
      <c r="K68" s="588"/>
      <c r="L68" s="588"/>
      <c r="M68" s="588"/>
      <c r="N68" s="588"/>
      <c r="O68" s="588"/>
      <c r="P68" s="588"/>
      <c r="Q68" s="588"/>
      <c r="R68" s="588"/>
      <c r="X68" s="589" t="s">
        <v>574</v>
      </c>
    </row>
    <row r="69" spans="1:24" s="589" customFormat="1" ht="30" customHeight="1">
      <c r="A69" s="586"/>
      <c r="B69" s="587"/>
      <c r="C69" s="590"/>
      <c r="D69" s="602">
        <f>SUM(D65:D68)</f>
        <v>9334640.1601999998</v>
      </c>
      <c r="E69" s="591"/>
      <c r="F69" s="591"/>
      <c r="G69" s="591"/>
      <c r="H69" s="591"/>
      <c r="I69" s="592"/>
      <c r="J69" s="588"/>
      <c r="K69" s="588"/>
      <c r="L69" s="588"/>
      <c r="M69" s="588"/>
      <c r="N69" s="588"/>
      <c r="O69" s="588"/>
      <c r="P69" s="588"/>
      <c r="Q69" s="588"/>
      <c r="R69" s="588"/>
    </row>
    <row r="70" spans="1:24" s="589" customFormat="1" ht="134.25" customHeight="1">
      <c r="A70" s="586"/>
      <c r="B70" s="587"/>
      <c r="C70" s="1454" t="s">
        <v>620</v>
      </c>
      <c r="D70" s="1455"/>
      <c r="E70" s="1455"/>
      <c r="F70" s="1455"/>
      <c r="G70" s="1455"/>
      <c r="H70" s="1455"/>
      <c r="I70" s="592"/>
      <c r="J70" s="588"/>
      <c r="K70" s="588"/>
      <c r="L70" s="588"/>
      <c r="M70" s="588"/>
      <c r="N70" s="588"/>
      <c r="O70" s="588"/>
      <c r="P70" s="588"/>
      <c r="Q70" s="588"/>
      <c r="R70" s="588"/>
    </row>
    <row r="71" spans="1:24" s="589" customFormat="1" ht="20.25" customHeight="1">
      <c r="A71" s="586"/>
      <c r="B71" s="587"/>
      <c r="C71" s="1454" t="s">
        <v>388</v>
      </c>
      <c r="D71" s="1455"/>
      <c r="E71" s="1455"/>
      <c r="F71" s="1455"/>
      <c r="G71" s="1455"/>
      <c r="H71" s="1455"/>
      <c r="I71" s="1456"/>
      <c r="J71" s="588"/>
      <c r="K71" s="588"/>
      <c r="L71" s="588"/>
      <c r="M71" s="588"/>
      <c r="N71" s="588"/>
      <c r="O71" s="588"/>
      <c r="P71" s="588"/>
      <c r="Q71" s="588"/>
      <c r="R71" s="588"/>
    </row>
    <row r="72" spans="1:24" s="589" customFormat="1" ht="18.75">
      <c r="A72" s="586"/>
      <c r="B72" s="587"/>
      <c r="C72" s="590"/>
      <c r="D72" s="591"/>
      <c r="E72" s="591"/>
      <c r="F72" s="591"/>
      <c r="G72" s="591"/>
      <c r="H72" s="591"/>
      <c r="I72" s="592"/>
      <c r="J72" s="588"/>
      <c r="K72" s="588"/>
      <c r="L72" s="588"/>
      <c r="M72" s="588"/>
      <c r="N72" s="588"/>
      <c r="O72" s="588"/>
      <c r="P72" s="588"/>
      <c r="Q72" s="588"/>
      <c r="R72" s="588"/>
    </row>
    <row r="73" spans="1:24" s="589" customFormat="1" ht="18.75">
      <c r="A73" s="586"/>
      <c r="B73" s="587"/>
      <c r="C73" s="1457" t="str">
        <f>CONCATENATE("=(",F67,")х1,28*1,051*1,0245=")</f>
        <v>=(1411772,56)х1,28*1,051*1,0245=</v>
      </c>
      <c r="D73" s="1458"/>
      <c r="E73" s="1141">
        <f>F67*1.28*1.051*1.0245</f>
        <v>1945760.5095599617</v>
      </c>
      <c r="F73" s="604" t="s">
        <v>389</v>
      </c>
      <c r="G73" s="591"/>
      <c r="H73" s="591"/>
      <c r="I73" s="592"/>
      <c r="J73" s="588"/>
      <c r="K73" s="588"/>
      <c r="L73" s="588"/>
      <c r="M73" s="588"/>
      <c r="N73" s="588"/>
      <c r="O73" s="588"/>
      <c r="P73" s="588"/>
      <c r="Q73" s="588"/>
      <c r="R73" s="588"/>
    </row>
    <row r="74" spans="1:24" s="589" customFormat="1" ht="15.75" customHeight="1">
      <c r="A74" s="586"/>
      <c r="B74" s="587"/>
      <c r="C74" s="590"/>
      <c r="D74" s="591"/>
      <c r="E74" s="591"/>
      <c r="F74" s="591"/>
      <c r="G74" s="591"/>
      <c r="H74" s="591"/>
      <c r="I74" s="592"/>
      <c r="J74" s="588"/>
      <c r="K74" s="588"/>
      <c r="L74" s="588"/>
      <c r="M74" s="588"/>
      <c r="N74" s="588"/>
      <c r="O74" s="588"/>
      <c r="P74" s="588"/>
      <c r="Q74" s="588"/>
      <c r="R74" s="588"/>
    </row>
    <row r="75" spans="1:24" s="589" customFormat="1" ht="0.75" customHeight="1">
      <c r="A75" s="586"/>
      <c r="B75" s="587"/>
      <c r="C75" s="1459" t="s">
        <v>525</v>
      </c>
      <c r="D75" s="1460"/>
      <c r="E75" s="1460"/>
      <c r="F75" s="1460"/>
      <c r="G75" s="1460"/>
      <c r="H75" s="1460"/>
      <c r="I75" s="1461"/>
      <c r="J75" s="588"/>
      <c r="K75" s="588"/>
      <c r="L75" s="588"/>
      <c r="M75" s="588"/>
      <c r="N75" s="588"/>
      <c r="O75" s="588"/>
      <c r="P75" s="588"/>
      <c r="Q75" s="588"/>
      <c r="R75" s="588"/>
    </row>
    <row r="76" spans="1:24" s="589" customFormat="1" ht="23.25" customHeight="1">
      <c r="A76" s="586"/>
      <c r="B76" s="587"/>
      <c r="C76" s="590"/>
      <c r="D76" s="591"/>
      <c r="E76" s="591"/>
      <c r="F76" s="591"/>
      <c r="G76" s="591"/>
      <c r="H76" s="591"/>
      <c r="I76" s="592"/>
      <c r="J76" s="588"/>
      <c r="K76" s="588"/>
      <c r="L76" s="588"/>
      <c r="M76" s="588"/>
      <c r="N76" s="588"/>
      <c r="O76" s="588"/>
      <c r="P76" s="588"/>
      <c r="Q76" s="588"/>
      <c r="R76" s="588"/>
    </row>
    <row r="77" spans="1:24" s="589" customFormat="1" ht="18.75">
      <c r="A77" s="586"/>
      <c r="B77" s="587"/>
      <c r="C77" s="590"/>
      <c r="D77" s="595"/>
      <c r="E77" s="915">
        <f>'[71]02 УРС ВЛ10 Мелкоян'!D20*1000</f>
        <v>375929.44999999995</v>
      </c>
      <c r="F77" s="604" t="s">
        <v>526</v>
      </c>
      <c r="G77" s="591"/>
      <c r="H77" s="591"/>
      <c r="I77" s="592"/>
      <c r="J77" s="606"/>
      <c r="K77" s="588"/>
      <c r="L77" s="588"/>
      <c r="M77" s="588"/>
      <c r="N77" s="588"/>
      <c r="O77" s="588"/>
      <c r="P77" s="588"/>
      <c r="Q77" s="588"/>
      <c r="R77" s="588"/>
    </row>
    <row r="78" spans="1:24" s="589" customFormat="1" ht="18.75">
      <c r="A78" s="586"/>
      <c r="B78" s="587"/>
      <c r="C78" s="590"/>
      <c r="D78" s="591"/>
      <c r="E78" s="591"/>
      <c r="F78" s="591"/>
      <c r="G78" s="591"/>
      <c r="H78" s="591"/>
      <c r="I78" s="592"/>
      <c r="J78" s="588"/>
      <c r="K78" s="588"/>
      <c r="L78" s="588"/>
      <c r="M78" s="588"/>
      <c r="N78" s="588"/>
      <c r="O78" s="588"/>
      <c r="P78" s="588"/>
      <c r="Q78" s="588"/>
      <c r="R78" s="588"/>
    </row>
    <row r="79" spans="1:24" s="589" customFormat="1" ht="23.25" customHeight="1">
      <c r="A79" s="586"/>
      <c r="B79" s="587"/>
      <c r="C79" s="590" t="s">
        <v>621</v>
      </c>
      <c r="D79" s="591"/>
      <c r="E79" s="591"/>
      <c r="F79" s="591"/>
      <c r="G79" s="591"/>
      <c r="H79" s="591"/>
      <c r="I79" s="592"/>
      <c r="J79" s="588"/>
      <c r="K79" s="588"/>
      <c r="L79" s="588"/>
      <c r="M79" s="588"/>
      <c r="N79" s="588"/>
      <c r="O79" s="588"/>
      <c r="P79" s="588"/>
      <c r="Q79" s="588"/>
      <c r="R79" s="588"/>
    </row>
    <row r="80" spans="1:24" s="589" customFormat="1" ht="35.25" customHeight="1">
      <c r="A80" s="586"/>
      <c r="B80" s="587"/>
      <c r="C80" s="590"/>
      <c r="D80" s="591"/>
      <c r="E80" s="591"/>
      <c r="F80" s="591"/>
      <c r="G80" s="591"/>
      <c r="H80" s="591"/>
      <c r="I80" s="592"/>
      <c r="J80" s="588"/>
      <c r="K80" s="588"/>
      <c r="L80" s="588"/>
      <c r="M80" s="588"/>
      <c r="N80" s="588"/>
      <c r="O80" s="588"/>
      <c r="P80" s="588"/>
      <c r="Q80" s="588"/>
      <c r="R80" s="588"/>
    </row>
    <row r="81" spans="1:18" s="589" customFormat="1" ht="34.5" customHeight="1">
      <c r="A81" s="586"/>
      <c r="B81" s="587"/>
      <c r="C81" s="590"/>
      <c r="D81" s="595"/>
      <c r="E81" s="1142">
        <f>ROUND(E77*1.053*1.068*1.056*1.054*1.051*1.0245,2)</f>
        <v>506669.99</v>
      </c>
      <c r="F81" s="604" t="s">
        <v>390</v>
      </c>
      <c r="G81" s="591"/>
      <c r="H81" s="591"/>
      <c r="I81" s="592"/>
      <c r="J81" s="588"/>
      <c r="K81" s="588"/>
      <c r="L81" s="588"/>
      <c r="M81" s="588"/>
      <c r="N81" s="588"/>
      <c r="O81" s="588"/>
      <c r="P81" s="588"/>
      <c r="Q81" s="588"/>
      <c r="R81" s="588"/>
    </row>
    <row r="82" spans="1:18" s="589" customFormat="1" ht="34.5" customHeight="1">
      <c r="A82" s="586"/>
      <c r="B82" s="587"/>
      <c r="C82" s="590"/>
      <c r="D82" s="591"/>
      <c r="E82" s="591"/>
      <c r="F82" s="591"/>
      <c r="G82" s="591"/>
      <c r="H82" s="591"/>
      <c r="I82" s="592"/>
      <c r="J82" s="588"/>
      <c r="K82" s="588"/>
      <c r="L82" s="588"/>
      <c r="M82" s="588"/>
      <c r="N82" s="588"/>
      <c r="O82" s="588"/>
      <c r="P82" s="588"/>
      <c r="Q82" s="588"/>
      <c r="R82" s="588"/>
    </row>
    <row r="83" spans="1:18" s="589" customFormat="1" ht="18.75" customHeight="1">
      <c r="A83" s="586"/>
      <c r="B83" s="587"/>
      <c r="C83" s="590" t="s">
        <v>392</v>
      </c>
      <c r="D83" s="591"/>
      <c r="E83" s="591"/>
      <c r="F83" s="591"/>
      <c r="G83" s="595"/>
      <c r="H83" s="591"/>
      <c r="I83" s="592"/>
      <c r="J83" s="588"/>
      <c r="K83" s="588"/>
      <c r="L83" s="588"/>
      <c r="M83" s="588"/>
      <c r="N83" s="588"/>
      <c r="O83" s="588"/>
      <c r="P83" s="588"/>
      <c r="Q83" s="588"/>
      <c r="R83" s="588"/>
    </row>
    <row r="84" spans="1:18" s="589" customFormat="1" ht="18.75">
      <c r="A84" s="586"/>
      <c r="B84" s="587"/>
      <c r="C84" s="590"/>
      <c r="D84" s="591"/>
      <c r="E84" s="591"/>
      <c r="F84" s="591"/>
      <c r="G84" s="591"/>
      <c r="H84" s="591"/>
      <c r="I84" s="592"/>
      <c r="J84" s="588"/>
      <c r="K84" s="588"/>
      <c r="L84" s="588"/>
      <c r="M84" s="588"/>
      <c r="N84" s="588"/>
      <c r="O84" s="588"/>
      <c r="P84" s="588"/>
      <c r="Q84" s="588"/>
      <c r="R84" s="588"/>
    </row>
    <row r="85" spans="1:18" s="554" customFormat="1" ht="18.75">
      <c r="A85" s="555"/>
      <c r="B85" s="556"/>
      <c r="C85" s="1462" t="str">
        <f>CONCATENATE("=(",E73,"/",E81,")=")</f>
        <v>=(1945760,50955996/506669,99)=</v>
      </c>
      <c r="D85" s="1463"/>
      <c r="E85" s="969">
        <f>E73/E81</f>
        <v>3.8402916059030097</v>
      </c>
      <c r="F85" s="607"/>
      <c r="G85" s="571"/>
      <c r="H85" s="571"/>
      <c r="I85" s="608"/>
      <c r="J85" s="557"/>
      <c r="K85" s="557"/>
      <c r="L85" s="557"/>
      <c r="M85" s="557"/>
      <c r="N85" s="557"/>
      <c r="O85" s="557"/>
      <c r="P85" s="557"/>
      <c r="Q85" s="557"/>
      <c r="R85" s="557"/>
    </row>
    <row r="86" spans="1:18" s="554" customFormat="1" ht="15.75" customHeight="1">
      <c r="A86" s="555"/>
      <c r="B86" s="556"/>
      <c r="C86" s="609"/>
      <c r="D86" s="610"/>
      <c r="E86" s="611"/>
      <c r="F86" s="607"/>
      <c r="G86" s="571"/>
      <c r="H86" s="571"/>
      <c r="I86" s="608"/>
      <c r="J86" s="557"/>
      <c r="K86" s="557"/>
      <c r="L86" s="557"/>
      <c r="M86" s="557"/>
      <c r="N86" s="557"/>
      <c r="O86" s="557"/>
      <c r="P86" s="557"/>
      <c r="Q86" s="557"/>
      <c r="R86" s="557"/>
    </row>
    <row r="87" spans="1:18" s="554" customFormat="1" ht="18.75" customHeight="1">
      <c r="A87" s="555"/>
      <c r="B87" s="556"/>
      <c r="C87" s="1445"/>
      <c r="D87" s="1446"/>
      <c r="E87" s="1446"/>
      <c r="F87" s="1446"/>
      <c r="G87" s="1446"/>
      <c r="H87" s="1446"/>
      <c r="I87" s="1447"/>
      <c r="J87" s="557"/>
      <c r="K87" s="557"/>
      <c r="L87" s="557"/>
      <c r="M87" s="557"/>
      <c r="N87" s="557"/>
      <c r="O87" s="557"/>
      <c r="P87" s="557"/>
      <c r="Q87" s="557"/>
      <c r="R87" s="557"/>
    </row>
    <row r="88" spans="1:18" s="554" customFormat="1" ht="18.75">
      <c r="A88" s="555"/>
      <c r="B88" s="556"/>
      <c r="C88" s="1448"/>
      <c r="D88" s="1449"/>
      <c r="E88" s="1449"/>
      <c r="F88" s="1449"/>
      <c r="G88" s="1449"/>
      <c r="H88" s="1449"/>
      <c r="I88" s="1450"/>
      <c r="J88" s="557"/>
      <c r="K88" s="557"/>
      <c r="L88" s="557"/>
      <c r="M88" s="557"/>
      <c r="N88" s="557"/>
      <c r="O88" s="557"/>
      <c r="P88" s="557"/>
      <c r="Q88" s="557"/>
      <c r="R88" s="557"/>
    </row>
    <row r="89" spans="1:18" s="554" customFormat="1" ht="15.75" customHeight="1" thickBot="1">
      <c r="A89" s="555"/>
      <c r="B89" s="556"/>
      <c r="C89" s="1451"/>
      <c r="D89" s="1452"/>
      <c r="E89" s="1452"/>
      <c r="F89" s="1452"/>
      <c r="G89" s="1452"/>
      <c r="H89" s="1452"/>
      <c r="I89" s="1453"/>
      <c r="J89" s="557"/>
      <c r="K89" s="557"/>
      <c r="L89" s="557"/>
      <c r="M89" s="557"/>
      <c r="N89" s="557"/>
      <c r="O89" s="557"/>
      <c r="P89" s="557"/>
      <c r="Q89" s="557"/>
      <c r="R89" s="557"/>
    </row>
  </sheetData>
  <mergeCells count="40">
    <mergeCell ref="C87:I87"/>
    <mergeCell ref="C88:I88"/>
    <mergeCell ref="C89:I89"/>
    <mergeCell ref="C63:H63"/>
    <mergeCell ref="C70:H70"/>
    <mergeCell ref="C71:I71"/>
    <mergeCell ref="C73:D73"/>
    <mergeCell ref="C75:I75"/>
    <mergeCell ref="C85:D85"/>
    <mergeCell ref="A32:H32"/>
    <mergeCell ref="C61:I61"/>
    <mergeCell ref="M19:M22"/>
    <mergeCell ref="D20:D22"/>
    <mergeCell ref="E20:E22"/>
    <mergeCell ref="F20:F22"/>
    <mergeCell ref="G20:G22"/>
    <mergeCell ref="I20:I22"/>
    <mergeCell ref="J20:J22"/>
    <mergeCell ref="K20:K22"/>
    <mergeCell ref="A19:A22"/>
    <mergeCell ref="B19:B22"/>
    <mergeCell ref="C19:C22"/>
    <mergeCell ref="D19:G19"/>
    <mergeCell ref="H19:H22"/>
    <mergeCell ref="I19:L19"/>
    <mergeCell ref="A8:M8"/>
    <mergeCell ref="D9:M9"/>
    <mergeCell ref="A10:M10"/>
    <mergeCell ref="L20:L22"/>
    <mergeCell ref="I15:J15"/>
    <mergeCell ref="I16:J16"/>
    <mergeCell ref="I17:J17"/>
    <mergeCell ref="I12:J12"/>
    <mergeCell ref="I13:J13"/>
    <mergeCell ref="I14:J14"/>
    <mergeCell ref="B2:C2"/>
    <mergeCell ref="B3:C3"/>
    <mergeCell ref="B4:C4"/>
    <mergeCell ref="A6:M6"/>
    <mergeCell ref="A7:M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S81"/>
  <sheetViews>
    <sheetView topLeftCell="A13" zoomScale="80" zoomScaleNormal="80" workbookViewId="0">
      <selection activeCell="C19" sqref="C19"/>
    </sheetView>
  </sheetViews>
  <sheetFormatPr defaultColWidth="9.140625" defaultRowHeight="15.75"/>
  <cols>
    <col min="1" max="1" width="5" style="486" customWidth="1"/>
    <col min="2" max="2" width="23" style="494" customWidth="1"/>
    <col min="3" max="3" width="49" style="494" customWidth="1"/>
    <col min="4" max="4" width="14.28515625" style="490" customWidth="1"/>
    <col min="5" max="5" width="17.140625" style="490" customWidth="1"/>
    <col min="6" max="6" width="13.42578125" style="490" customWidth="1"/>
    <col min="7" max="7" width="15.28515625" style="490" customWidth="1"/>
    <col min="8" max="8" width="15.42578125" style="490" customWidth="1"/>
    <col min="9" max="9" width="16.7109375" style="490" customWidth="1"/>
    <col min="10" max="10" width="14.28515625" style="490" customWidth="1"/>
    <col min="11" max="11" width="15.85546875" style="490" customWidth="1"/>
    <col min="12" max="13" width="16" style="490" customWidth="1"/>
    <col min="14" max="14" width="16.28515625" style="490" customWidth="1"/>
    <col min="15" max="15" width="14.28515625" style="490" customWidth="1"/>
    <col min="16" max="16" width="15.5703125" style="490" customWidth="1"/>
    <col min="17" max="17" width="14.42578125" style="490" customWidth="1"/>
    <col min="18" max="18" width="16.5703125" style="490" customWidth="1"/>
    <col min="19" max="19" width="16.42578125" style="489" customWidth="1"/>
    <col min="20" max="16384" width="9.140625" style="489"/>
  </cols>
  <sheetData>
    <row r="1" spans="1:18" ht="22.5">
      <c r="A1" s="1561" t="s">
        <v>411</v>
      </c>
      <c r="B1" s="1561"/>
      <c r="C1" s="1561"/>
      <c r="D1" s="1561"/>
      <c r="E1" s="1561"/>
      <c r="F1" s="1561"/>
      <c r="G1" s="1561"/>
      <c r="H1" s="1561"/>
      <c r="I1" s="1561"/>
      <c r="J1" s="1561"/>
      <c r="K1" s="1561"/>
      <c r="L1" s="1561"/>
      <c r="M1" s="1561"/>
      <c r="N1" s="1561"/>
      <c r="O1" s="1561"/>
      <c r="P1" s="1561"/>
      <c r="Q1" s="1561"/>
      <c r="R1" s="1561"/>
    </row>
    <row r="2" spans="1:18" ht="23.25" customHeight="1">
      <c r="A2" s="1562" t="s">
        <v>412</v>
      </c>
      <c r="B2" s="1562"/>
      <c r="C2" s="1562"/>
      <c r="D2" s="1562"/>
      <c r="E2" s="1562"/>
      <c r="F2" s="1562"/>
      <c r="G2" s="1562"/>
      <c r="H2" s="1562"/>
      <c r="I2" s="1562"/>
      <c r="J2" s="1562"/>
      <c r="K2" s="1562"/>
      <c r="L2" s="1562"/>
      <c r="M2" s="1562"/>
      <c r="N2" s="1562"/>
      <c r="O2" s="1562"/>
      <c r="P2" s="1562"/>
      <c r="Q2" s="1562"/>
      <c r="R2" s="1562"/>
    </row>
    <row r="3" spans="1:18" ht="37.5" customHeight="1">
      <c r="A3" s="1563" t="s">
        <v>413</v>
      </c>
      <c r="B3" s="1563"/>
      <c r="C3" s="1563"/>
      <c r="D3" s="1563"/>
      <c r="E3" s="1563"/>
      <c r="F3" s="1563"/>
      <c r="G3" s="1563"/>
      <c r="H3" s="1563"/>
      <c r="I3" s="1563"/>
      <c r="J3" s="1563"/>
      <c r="K3" s="1563"/>
      <c r="L3" s="1563"/>
      <c r="M3" s="1563"/>
      <c r="N3" s="1563"/>
      <c r="O3" s="1563"/>
      <c r="P3" s="1563"/>
      <c r="Q3" s="1563"/>
      <c r="R3" s="1563"/>
    </row>
    <row r="4" spans="1:18" ht="15" customHeight="1">
      <c r="A4" s="1564" t="s">
        <v>414</v>
      </c>
      <c r="B4" s="1564"/>
      <c r="C4" s="1564"/>
      <c r="D4" s="1564"/>
      <c r="E4" s="1564"/>
      <c r="F4" s="1564"/>
      <c r="G4" s="1564"/>
      <c r="H4" s="1564"/>
      <c r="I4" s="1564"/>
      <c r="J4" s="1564"/>
      <c r="K4" s="1564"/>
      <c r="L4" s="1564"/>
      <c r="M4" s="1564"/>
      <c r="N4" s="1564"/>
      <c r="O4" s="1564"/>
      <c r="P4" s="1564"/>
      <c r="Q4" s="1564"/>
      <c r="R4" s="1564"/>
    </row>
    <row r="5" spans="1:18" ht="14.25" customHeight="1">
      <c r="A5" s="681"/>
      <c r="B5" s="682"/>
      <c r="C5" s="682"/>
      <c r="D5" s="683"/>
      <c r="E5" s="684"/>
      <c r="F5" s="684"/>
      <c r="G5" s="684"/>
      <c r="H5" s="684"/>
      <c r="I5" s="683"/>
      <c r="J5" s="684"/>
      <c r="K5" s="684"/>
      <c r="L5" s="684"/>
      <c r="M5" s="684"/>
      <c r="N5" s="683"/>
      <c r="O5" s="684"/>
      <c r="P5" s="684"/>
      <c r="Q5" s="684"/>
      <c r="R5" s="684"/>
    </row>
    <row r="6" spans="1:18">
      <c r="A6" s="681"/>
      <c r="B6" s="682"/>
      <c r="C6" s="682"/>
      <c r="D6" s="685"/>
      <c r="E6" s="684"/>
      <c r="F6" s="684"/>
      <c r="G6" s="684"/>
      <c r="H6" s="684"/>
      <c r="I6" s="686" t="s">
        <v>415</v>
      </c>
      <c r="J6" s="682"/>
      <c r="K6" s="683"/>
      <c r="L6" s="684"/>
      <c r="M6" s="684"/>
      <c r="N6" s="686" t="s">
        <v>416</v>
      </c>
      <c r="O6" s="682"/>
      <c r="P6" s="683"/>
      <c r="Q6" s="684"/>
      <c r="R6" s="684"/>
    </row>
    <row r="7" spans="1:18">
      <c r="A7" s="681"/>
      <c r="B7" s="682"/>
      <c r="C7" s="682"/>
      <c r="D7" s="685"/>
      <c r="E7" s="684"/>
      <c r="F7" s="684"/>
      <c r="G7" s="684"/>
      <c r="H7" s="684"/>
      <c r="I7" s="1559" t="s">
        <v>307</v>
      </c>
      <c r="J7" s="1559"/>
      <c r="K7" s="687">
        <v>6.85</v>
      </c>
      <c r="L7" s="688"/>
      <c r="M7" s="688"/>
      <c r="N7" s="1559" t="s">
        <v>307</v>
      </c>
      <c r="O7" s="1559"/>
      <c r="P7" s="689">
        <v>5.41</v>
      </c>
      <c r="Q7" s="688"/>
      <c r="R7" s="684"/>
    </row>
    <row r="8" spans="1:18">
      <c r="A8" s="681"/>
      <c r="B8" s="682"/>
      <c r="C8" s="682"/>
      <c r="D8" s="685"/>
      <c r="E8" s="684"/>
      <c r="F8" s="684"/>
      <c r="G8" s="684"/>
      <c r="H8" s="684"/>
      <c r="I8" s="1559" t="s">
        <v>308</v>
      </c>
      <c r="J8" s="1559"/>
      <c r="K8" s="687">
        <v>5.37</v>
      </c>
      <c r="L8" s="688"/>
      <c r="M8" s="688"/>
      <c r="N8" s="1559" t="s">
        <v>308</v>
      </c>
      <c r="O8" s="1559"/>
      <c r="P8" s="689">
        <v>4.4400000000000004</v>
      </c>
      <c r="Q8" s="688"/>
      <c r="R8" s="684"/>
    </row>
    <row r="9" spans="1:18">
      <c r="A9" s="681"/>
      <c r="B9" s="682"/>
      <c r="C9" s="682"/>
      <c r="D9" s="685"/>
      <c r="E9" s="684"/>
      <c r="F9" s="684"/>
      <c r="G9" s="684"/>
      <c r="H9" s="684"/>
      <c r="I9" s="1559" t="s">
        <v>309</v>
      </c>
      <c r="J9" s="1559"/>
      <c r="K9" s="687">
        <v>10.62</v>
      </c>
      <c r="L9" s="688"/>
      <c r="M9" s="688"/>
      <c r="N9" s="1559" t="s">
        <v>309</v>
      </c>
      <c r="O9" s="1559"/>
      <c r="P9" s="689">
        <v>8.74</v>
      </c>
      <c r="Q9" s="688"/>
      <c r="R9" s="684"/>
    </row>
    <row r="10" spans="1:18" ht="31.5" customHeight="1">
      <c r="A10" s="681"/>
      <c r="B10" s="682"/>
      <c r="C10" s="682"/>
      <c r="D10" s="685"/>
      <c r="E10" s="684"/>
      <c r="F10" s="684"/>
      <c r="G10" s="684"/>
      <c r="H10" s="684"/>
      <c r="I10" s="1560" t="s">
        <v>310</v>
      </c>
      <c r="J10" s="1560"/>
      <c r="K10" s="687">
        <v>4.66</v>
      </c>
      <c r="L10" s="688"/>
      <c r="M10" s="688"/>
      <c r="N10" s="1560" t="s">
        <v>310</v>
      </c>
      <c r="O10" s="1560"/>
      <c r="P10" s="689">
        <v>3.99</v>
      </c>
      <c r="Q10" s="688"/>
      <c r="R10" s="684"/>
    </row>
    <row r="11" spans="1:18">
      <c r="A11" s="681"/>
      <c r="B11" s="682"/>
      <c r="C11" s="682"/>
      <c r="D11" s="685"/>
      <c r="E11" s="684"/>
      <c r="F11" s="684"/>
      <c r="G11" s="684"/>
      <c r="H11" s="684"/>
      <c r="I11" s="1551" t="s">
        <v>311</v>
      </c>
      <c r="J11" s="1551"/>
      <c r="K11" s="690">
        <v>4.59</v>
      </c>
      <c r="L11" s="688"/>
      <c r="M11" s="688"/>
      <c r="N11" s="1551" t="s">
        <v>311</v>
      </c>
      <c r="O11" s="1551"/>
      <c r="P11" s="691">
        <v>3.99</v>
      </c>
      <c r="Q11" s="688"/>
      <c r="R11" s="684"/>
    </row>
    <row r="12" spans="1:18">
      <c r="A12" s="681"/>
      <c r="B12" s="682"/>
      <c r="C12" s="682"/>
      <c r="D12" s="685"/>
      <c r="E12" s="684"/>
      <c r="F12" s="684"/>
      <c r="G12" s="684"/>
      <c r="H12" s="684"/>
      <c r="I12" s="1551" t="s">
        <v>313</v>
      </c>
      <c r="J12" s="1551"/>
      <c r="K12" s="690">
        <f>ROUND(14.67755591/2.51,2)</f>
        <v>5.85</v>
      </c>
      <c r="L12" s="688"/>
      <c r="M12" s="688"/>
      <c r="N12" s="1551" t="s">
        <v>313</v>
      </c>
      <c r="O12" s="1551"/>
      <c r="P12" s="690">
        <f>ROUND(12.728693/2.51,2)</f>
        <v>5.07</v>
      </c>
      <c r="Q12" s="688"/>
      <c r="R12" s="684"/>
    </row>
    <row r="13" spans="1:18" ht="19.5" customHeight="1" thickBot="1">
      <c r="A13" s="681"/>
      <c r="B13" s="682"/>
      <c r="C13" s="682"/>
      <c r="D13" s="684"/>
      <c r="E13" s="684"/>
      <c r="F13" s="684"/>
      <c r="G13" s="684"/>
      <c r="H13" s="684"/>
      <c r="I13" s="684"/>
      <c r="J13" s="684"/>
      <c r="K13" s="684"/>
      <c r="L13" s="684"/>
      <c r="M13" s="684"/>
      <c r="N13" s="684"/>
      <c r="O13" s="684"/>
      <c r="P13" s="684"/>
      <c r="Q13" s="684"/>
      <c r="R13" s="684"/>
    </row>
    <row r="14" spans="1:18" ht="24" customHeight="1">
      <c r="A14" s="1552" t="s">
        <v>93</v>
      </c>
      <c r="B14" s="1553" t="s">
        <v>314</v>
      </c>
      <c r="C14" s="1553" t="s">
        <v>315</v>
      </c>
      <c r="D14" s="1554" t="s">
        <v>417</v>
      </c>
      <c r="E14" s="1554"/>
      <c r="F14" s="1554"/>
      <c r="G14" s="1555"/>
      <c r="H14" s="1556" t="s">
        <v>418</v>
      </c>
      <c r="I14" s="1557" t="s">
        <v>419</v>
      </c>
      <c r="J14" s="1558"/>
      <c r="K14" s="1558"/>
      <c r="L14" s="1558"/>
      <c r="M14" s="1543" t="s">
        <v>420</v>
      </c>
      <c r="N14" s="1545" t="s">
        <v>320</v>
      </c>
      <c r="O14" s="1546"/>
      <c r="P14" s="1546"/>
      <c r="Q14" s="1546"/>
      <c r="R14" s="1547" t="s">
        <v>321</v>
      </c>
    </row>
    <row r="15" spans="1:18" ht="15.75" customHeight="1">
      <c r="A15" s="1552"/>
      <c r="B15" s="1553"/>
      <c r="C15" s="1553"/>
      <c r="D15" s="1549" t="s">
        <v>421</v>
      </c>
      <c r="E15" s="1549" t="s">
        <v>323</v>
      </c>
      <c r="F15" s="1549" t="s">
        <v>324</v>
      </c>
      <c r="G15" s="1549" t="s">
        <v>325</v>
      </c>
      <c r="H15" s="1556"/>
      <c r="I15" s="1550" t="s">
        <v>322</v>
      </c>
      <c r="J15" s="1547" t="s">
        <v>323</v>
      </c>
      <c r="K15" s="1547" t="s">
        <v>324</v>
      </c>
      <c r="L15" s="1547" t="s">
        <v>325</v>
      </c>
      <c r="M15" s="1544"/>
      <c r="N15" s="1548" t="s">
        <v>322</v>
      </c>
      <c r="O15" s="1547" t="s">
        <v>323</v>
      </c>
      <c r="P15" s="1547" t="s">
        <v>324</v>
      </c>
      <c r="Q15" s="1547" t="s">
        <v>325</v>
      </c>
      <c r="R15" s="1547"/>
    </row>
    <row r="16" spans="1:18">
      <c r="A16" s="1552"/>
      <c r="B16" s="1553"/>
      <c r="C16" s="1553"/>
      <c r="D16" s="1549"/>
      <c r="E16" s="1549"/>
      <c r="F16" s="1549"/>
      <c r="G16" s="1549"/>
      <c r="H16" s="1556"/>
      <c r="I16" s="1550"/>
      <c r="J16" s="1547"/>
      <c r="K16" s="1547"/>
      <c r="L16" s="1547"/>
      <c r="M16" s="1544"/>
      <c r="N16" s="1548"/>
      <c r="O16" s="1547"/>
      <c r="P16" s="1547"/>
      <c r="Q16" s="1547"/>
      <c r="R16" s="1547"/>
    </row>
    <row r="17" spans="1:19" ht="19.5" customHeight="1">
      <c r="A17" s="1552"/>
      <c r="B17" s="1553"/>
      <c r="C17" s="1553"/>
      <c r="D17" s="1549"/>
      <c r="E17" s="1549"/>
      <c r="F17" s="1549"/>
      <c r="G17" s="1549"/>
      <c r="H17" s="1556"/>
      <c r="I17" s="1550"/>
      <c r="J17" s="1547"/>
      <c r="K17" s="1547"/>
      <c r="L17" s="1547"/>
      <c r="M17" s="1544"/>
      <c r="N17" s="1548"/>
      <c r="O17" s="1547"/>
      <c r="P17" s="1547"/>
      <c r="Q17" s="1547"/>
      <c r="R17" s="1547"/>
    </row>
    <row r="18" spans="1:19" s="507" customFormat="1" ht="12.75">
      <c r="A18" s="692">
        <v>1</v>
      </c>
      <c r="B18" s="693">
        <v>2</v>
      </c>
      <c r="C18" s="693">
        <v>3</v>
      </c>
      <c r="D18" s="692">
        <v>4</v>
      </c>
      <c r="E18" s="692">
        <v>5</v>
      </c>
      <c r="F18" s="692">
        <v>6</v>
      </c>
      <c r="G18" s="694">
        <v>7</v>
      </c>
      <c r="H18" s="694">
        <v>8</v>
      </c>
      <c r="I18" s="695">
        <v>9</v>
      </c>
      <c r="J18" s="692">
        <v>10</v>
      </c>
      <c r="K18" s="692">
        <v>11</v>
      </c>
      <c r="L18" s="692">
        <v>12</v>
      </c>
      <c r="M18" s="696">
        <v>13</v>
      </c>
      <c r="N18" s="697">
        <v>14</v>
      </c>
      <c r="O18" s="692">
        <v>15</v>
      </c>
      <c r="P18" s="692">
        <v>16</v>
      </c>
      <c r="Q18" s="692">
        <v>17</v>
      </c>
      <c r="R18" s="692">
        <v>18</v>
      </c>
    </row>
    <row r="19" spans="1:19" s="514" customFormat="1" ht="21" customHeight="1">
      <c r="A19" s="698" t="s">
        <v>326</v>
      </c>
      <c r="B19" s="699"/>
      <c r="C19" s="699"/>
      <c r="D19" s="699"/>
      <c r="E19" s="699"/>
      <c r="F19" s="699"/>
      <c r="G19" s="699"/>
      <c r="H19" s="699"/>
      <c r="I19" s="700"/>
      <c r="J19" s="701"/>
      <c r="K19" s="701"/>
      <c r="L19" s="701"/>
      <c r="M19" s="702"/>
      <c r="N19" s="701"/>
      <c r="O19" s="701"/>
      <c r="P19" s="701"/>
      <c r="Q19" s="701"/>
      <c r="R19" s="703"/>
    </row>
    <row r="20" spans="1:19" s="718" customFormat="1" ht="39.75" customHeight="1">
      <c r="A20" s="704">
        <v>1</v>
      </c>
      <c r="B20" s="705" t="s">
        <v>422</v>
      </c>
      <c r="C20" s="706" t="s">
        <v>423</v>
      </c>
      <c r="D20" s="707"/>
      <c r="E20" s="708"/>
      <c r="F20" s="708"/>
      <c r="G20" s="709">
        <v>815.42</v>
      </c>
      <c r="H20" s="710">
        <f>SUM(D20:G20)</f>
        <v>815.42</v>
      </c>
      <c r="I20" s="711"/>
      <c r="J20" s="708"/>
      <c r="K20" s="712"/>
      <c r="L20" s="713">
        <v>4615.28</v>
      </c>
      <c r="M20" s="714">
        <f>SUM(I20:L20)</f>
        <v>4615.28</v>
      </c>
      <c r="N20" s="711"/>
      <c r="O20" s="708"/>
      <c r="P20" s="715"/>
      <c r="Q20" s="716">
        <f>ROUND(G20*P12,2)</f>
        <v>4134.18</v>
      </c>
      <c r="R20" s="716">
        <f>SUM(N20:Q20)</f>
        <v>4134.18</v>
      </c>
      <c r="S20" s="717">
        <f>M20</f>
        <v>4615.28</v>
      </c>
    </row>
    <row r="21" spans="1:19" s="514" customFormat="1" ht="20.25" customHeight="1">
      <c r="A21" s="719"/>
      <c r="B21" s="720"/>
      <c r="C21" s="721" t="s">
        <v>333</v>
      </c>
      <c r="D21" s="722">
        <f>SUM(D20:D20)</f>
        <v>0</v>
      </c>
      <c r="E21" s="722">
        <f>SUM(E20:E20)</f>
        <v>0</v>
      </c>
      <c r="F21" s="722">
        <f>SUM(F20:F20)</f>
        <v>0</v>
      </c>
      <c r="G21" s="722">
        <f>SUM(G20:G20)</f>
        <v>815.42</v>
      </c>
      <c r="H21" s="723">
        <f>SUM(D21:G21)</f>
        <v>815.42</v>
      </c>
      <c r="I21" s="724">
        <f>SUM(I20:I20)</f>
        <v>0</v>
      </c>
      <c r="J21" s="722">
        <f>SUM(J20:J20)</f>
        <v>0</v>
      </c>
      <c r="K21" s="722">
        <f>SUM(K20:K20)</f>
        <v>0</v>
      </c>
      <c r="L21" s="722">
        <f>SUM(L20:L20)</f>
        <v>4615.28</v>
      </c>
      <c r="M21" s="725">
        <f>SUM(I21:L21)</f>
        <v>4615.28</v>
      </c>
      <c r="N21" s="722">
        <f>SUM(N20:N20)</f>
        <v>0</v>
      </c>
      <c r="O21" s="722">
        <f>SUM(O20:O20)</f>
        <v>0</v>
      </c>
      <c r="P21" s="722">
        <f>SUM(P20:P20)</f>
        <v>0</v>
      </c>
      <c r="Q21" s="722">
        <f>SUM(Q20:Q20)</f>
        <v>4134.18</v>
      </c>
      <c r="R21" s="722">
        <f>SUM(N21:Q21)</f>
        <v>4134.18</v>
      </c>
      <c r="S21" s="726"/>
    </row>
    <row r="22" spans="1:19" ht="21" customHeight="1">
      <c r="A22" s="698" t="s">
        <v>334</v>
      </c>
      <c r="B22" s="699"/>
      <c r="C22" s="699"/>
      <c r="D22" s="727"/>
      <c r="E22" s="727"/>
      <c r="F22" s="727"/>
      <c r="G22" s="727"/>
      <c r="H22" s="727"/>
      <c r="I22" s="728"/>
      <c r="J22" s="729"/>
      <c r="K22" s="729"/>
      <c r="L22" s="729"/>
      <c r="M22" s="730"/>
      <c r="N22" s="729"/>
      <c r="O22" s="729"/>
      <c r="P22" s="729"/>
      <c r="Q22" s="729"/>
      <c r="R22" s="731"/>
      <c r="S22" s="732"/>
    </row>
    <row r="23" spans="1:19" ht="24" customHeight="1">
      <c r="A23" s="704">
        <v>2</v>
      </c>
      <c r="B23" s="733" t="s">
        <v>424</v>
      </c>
      <c r="C23" s="706" t="s">
        <v>425</v>
      </c>
      <c r="D23" s="734">
        <v>8545.69</v>
      </c>
      <c r="E23" s="734">
        <v>485.7</v>
      </c>
      <c r="F23" s="734">
        <v>60521.42</v>
      </c>
      <c r="G23" s="735"/>
      <c r="H23" s="710">
        <f>SUM(D23:G23)</f>
        <v>69552.81</v>
      </c>
      <c r="I23" s="736">
        <f>ROUND(D23*K7,2)</f>
        <v>58537.98</v>
      </c>
      <c r="J23" s="737">
        <f>ROUND(E23*K7,2)</f>
        <v>3327.05</v>
      </c>
      <c r="K23" s="716">
        <f>ROUND(F23*K8,2)</f>
        <v>325000.03000000003</v>
      </c>
      <c r="L23" s="737"/>
      <c r="M23" s="714">
        <f>SUM(I23:L23)</f>
        <v>386865.06000000006</v>
      </c>
      <c r="N23" s="731">
        <f>ROUND(D23*P7,2)</f>
        <v>46232.18</v>
      </c>
      <c r="O23" s="737">
        <f>ROUND(E23*P7,2)</f>
        <v>2627.64</v>
      </c>
      <c r="P23" s="716">
        <f>ROUND(F23*P8,2)</f>
        <v>268715.09999999998</v>
      </c>
      <c r="Q23" s="737"/>
      <c r="R23" s="716">
        <f>SUM(N23:Q23)</f>
        <v>317574.92</v>
      </c>
      <c r="S23" s="738"/>
    </row>
    <row r="24" spans="1:19" ht="19.5" customHeight="1">
      <c r="A24" s="739"/>
      <c r="B24" s="740"/>
      <c r="C24" s="721" t="s">
        <v>337</v>
      </c>
      <c r="D24" s="722">
        <f>SUM(D23:D23)</f>
        <v>8545.69</v>
      </c>
      <c r="E24" s="722">
        <f>SUM(E23:E23)</f>
        <v>485.7</v>
      </c>
      <c r="F24" s="722">
        <f>SUM(F23:F23)</f>
        <v>60521.42</v>
      </c>
      <c r="G24" s="722">
        <f>SUM(G23:G23)</f>
        <v>0</v>
      </c>
      <c r="H24" s="723">
        <f>SUM(D24:G24)</f>
        <v>69552.81</v>
      </c>
      <c r="I24" s="724">
        <f>SUM(I23:I23)</f>
        <v>58537.98</v>
      </c>
      <c r="J24" s="722">
        <f>SUM(J23:J23)</f>
        <v>3327.05</v>
      </c>
      <c r="K24" s="722">
        <f>SUM(K23:K23)</f>
        <v>325000.03000000003</v>
      </c>
      <c r="L24" s="722">
        <f>SUM(L23:L23)</f>
        <v>0</v>
      </c>
      <c r="M24" s="725">
        <f>SUM(I24:L24)</f>
        <v>386865.06000000006</v>
      </c>
      <c r="N24" s="722">
        <f>SUM(N23:N23)</f>
        <v>46232.18</v>
      </c>
      <c r="O24" s="722">
        <f>SUM(O23:O23)</f>
        <v>2627.64</v>
      </c>
      <c r="P24" s="722">
        <f>SUM(P23:P23)</f>
        <v>268715.09999999998</v>
      </c>
      <c r="Q24" s="722">
        <f>SUM(Q23:Q23)</f>
        <v>0</v>
      </c>
      <c r="R24" s="722">
        <f>SUM(N24:Q24)</f>
        <v>317574.92</v>
      </c>
      <c r="S24" s="732"/>
    </row>
    <row r="25" spans="1:19" ht="22.5" customHeight="1">
      <c r="A25" s="698" t="s">
        <v>338</v>
      </c>
      <c r="B25" s="699"/>
      <c r="C25" s="699"/>
      <c r="D25" s="741"/>
      <c r="E25" s="741"/>
      <c r="F25" s="741"/>
      <c r="G25" s="741"/>
      <c r="H25" s="735"/>
      <c r="I25" s="736"/>
      <c r="J25" s="716"/>
      <c r="K25" s="716"/>
      <c r="L25" s="716"/>
      <c r="M25" s="714"/>
      <c r="N25" s="742"/>
      <c r="O25" s="742"/>
      <c r="P25" s="742"/>
      <c r="Q25" s="742"/>
      <c r="R25" s="743"/>
      <c r="S25" s="732"/>
    </row>
    <row r="26" spans="1:19" ht="33.75" customHeight="1">
      <c r="A26" s="704">
        <v>3</v>
      </c>
      <c r="B26" s="733" t="s">
        <v>426</v>
      </c>
      <c r="C26" s="744" t="s">
        <v>427</v>
      </c>
      <c r="D26" s="737"/>
      <c r="E26" s="737"/>
      <c r="F26" s="737"/>
      <c r="G26" s="734">
        <v>999.13</v>
      </c>
      <c r="H26" s="710">
        <f>SUM(D26:G26)</f>
        <v>999.13</v>
      </c>
      <c r="I26" s="745"/>
      <c r="J26" s="737"/>
      <c r="K26" s="737"/>
      <c r="L26" s="716">
        <f>ROUND(G26*K9,2)</f>
        <v>10610.76</v>
      </c>
      <c r="M26" s="714">
        <f>SUM(I26:L26)</f>
        <v>10610.76</v>
      </c>
      <c r="N26" s="746"/>
      <c r="O26" s="737"/>
      <c r="P26" s="737"/>
      <c r="Q26" s="716">
        <f>ROUND(G26*P9,2)</f>
        <v>8732.4</v>
      </c>
      <c r="R26" s="716">
        <f>SUM(N26:Q26)</f>
        <v>8732.4</v>
      </c>
      <c r="S26" s="732"/>
    </row>
    <row r="27" spans="1:19" ht="30.75" customHeight="1">
      <c r="A27" s="747">
        <v>4</v>
      </c>
      <c r="B27" s="748" t="s">
        <v>428</v>
      </c>
      <c r="C27" s="748" t="s">
        <v>429</v>
      </c>
      <c r="D27" s="749">
        <f>ROUND(D24*2.59%,2)</f>
        <v>221.33</v>
      </c>
      <c r="E27" s="749">
        <f>ROUND(E24*2.59%,2)</f>
        <v>12.58</v>
      </c>
      <c r="F27" s="750"/>
      <c r="G27" s="751"/>
      <c r="H27" s="751">
        <f>SUM(D27:G27)</f>
        <v>233.91000000000003</v>
      </c>
      <c r="I27" s="752">
        <f>ROUND(I24*2.59%,2)</f>
        <v>1516.13</v>
      </c>
      <c r="J27" s="749">
        <f>ROUND(J24*2.59%,2)</f>
        <v>86.17</v>
      </c>
      <c r="K27" s="749"/>
      <c r="L27" s="749"/>
      <c r="M27" s="753">
        <f>SUM(I27:L27)</f>
        <v>1602.3000000000002</v>
      </c>
      <c r="N27" s="752">
        <f>ROUND(N24*2.59%,2)</f>
        <v>1197.4100000000001</v>
      </c>
      <c r="O27" s="749">
        <f>ROUND(O24*2.59%,2)</f>
        <v>68.06</v>
      </c>
      <c r="P27" s="750"/>
      <c r="Q27" s="751"/>
      <c r="R27" s="749">
        <f>SUM(N27:Q27)</f>
        <v>1265.47</v>
      </c>
      <c r="S27" s="732"/>
    </row>
    <row r="28" spans="1:19" s="535" customFormat="1" ht="23.25" customHeight="1">
      <c r="A28" s="719"/>
      <c r="B28" s="720"/>
      <c r="C28" s="721" t="s">
        <v>342</v>
      </c>
      <c r="D28" s="722">
        <f>SUM(D26:D27)</f>
        <v>221.33</v>
      </c>
      <c r="E28" s="722">
        <f>SUM(E26:E27)</f>
        <v>12.58</v>
      </c>
      <c r="F28" s="722">
        <f>SUM(F26:F27)</f>
        <v>0</v>
      </c>
      <c r="G28" s="722">
        <f>SUM(G26:G27)</f>
        <v>999.13</v>
      </c>
      <c r="H28" s="723">
        <f>SUM(D28:G28)</f>
        <v>1233.04</v>
      </c>
      <c r="I28" s="724">
        <f>SUM(I26:I27)</f>
        <v>1516.13</v>
      </c>
      <c r="J28" s="722">
        <f>SUM(J26:J27)</f>
        <v>86.17</v>
      </c>
      <c r="K28" s="722">
        <f>SUM(K26:K27)</f>
        <v>0</v>
      </c>
      <c r="L28" s="722">
        <f>SUM(L26:L27)</f>
        <v>10610.76</v>
      </c>
      <c r="M28" s="725">
        <f>SUM(I28:L28)</f>
        <v>12213.060000000001</v>
      </c>
      <c r="N28" s="754">
        <f>SUM(N26:N27)</f>
        <v>1197.4100000000001</v>
      </c>
      <c r="O28" s="722">
        <f>SUM(O26:O27)</f>
        <v>68.06</v>
      </c>
      <c r="P28" s="722">
        <f>SUM(P26:P27)</f>
        <v>0</v>
      </c>
      <c r="Q28" s="722">
        <f>SUM(Q26:Q27)</f>
        <v>8732.4</v>
      </c>
      <c r="R28" s="722">
        <f>SUM(N28:Q28)</f>
        <v>9997.869999999999</v>
      </c>
      <c r="S28" s="755"/>
    </row>
    <row r="29" spans="1:19" ht="22.5" customHeight="1">
      <c r="A29" s="739"/>
      <c r="B29" s="740"/>
      <c r="C29" s="721" t="s">
        <v>343</v>
      </c>
      <c r="D29" s="722">
        <f>D21+D24+D28</f>
        <v>8767.02</v>
      </c>
      <c r="E29" s="722">
        <f>E21+E24+E28</f>
        <v>498.28</v>
      </c>
      <c r="F29" s="722">
        <f>F21+F24+F28</f>
        <v>60521.42</v>
      </c>
      <c r="G29" s="722">
        <f>G21+G24+G28</f>
        <v>1814.55</v>
      </c>
      <c r="H29" s="723">
        <f>SUM(D29:G29)</f>
        <v>71601.27</v>
      </c>
      <c r="I29" s="724">
        <f>I21+I24+I28</f>
        <v>60054.11</v>
      </c>
      <c r="J29" s="722">
        <f>J21+J24+J28</f>
        <v>3413.2200000000003</v>
      </c>
      <c r="K29" s="722">
        <f>K21+K24+K28</f>
        <v>325000.03000000003</v>
      </c>
      <c r="L29" s="722">
        <f>L21+L24+L28</f>
        <v>15226.04</v>
      </c>
      <c r="M29" s="725">
        <f>SUM(I29:L29)</f>
        <v>403693.4</v>
      </c>
      <c r="N29" s="754">
        <f>N21+N24+N28</f>
        <v>47429.590000000004</v>
      </c>
      <c r="O29" s="722">
        <f>O21+O24+O28</f>
        <v>2695.7</v>
      </c>
      <c r="P29" s="722">
        <f>P21+P24+P28</f>
        <v>268715.09999999998</v>
      </c>
      <c r="Q29" s="722">
        <f>Q21+Q24+Q28</f>
        <v>12866.58</v>
      </c>
      <c r="R29" s="722">
        <f>SUM(N29:Q29)</f>
        <v>331706.96999999997</v>
      </c>
      <c r="S29" s="732"/>
    </row>
    <row r="30" spans="1:19" s="514" customFormat="1" ht="20.25" customHeight="1">
      <c r="A30" s="698" t="s">
        <v>344</v>
      </c>
      <c r="B30" s="699"/>
      <c r="C30" s="699"/>
      <c r="D30" s="741"/>
      <c r="E30" s="741"/>
      <c r="F30" s="741"/>
      <c r="G30" s="741"/>
      <c r="H30" s="735"/>
      <c r="I30" s="736"/>
      <c r="J30" s="716"/>
      <c r="K30" s="716"/>
      <c r="L30" s="716"/>
      <c r="M30" s="714"/>
      <c r="N30" s="742"/>
      <c r="O30" s="742"/>
      <c r="P30" s="742"/>
      <c r="Q30" s="742"/>
      <c r="R30" s="743"/>
      <c r="S30" s="726"/>
    </row>
    <row r="31" spans="1:19" s="759" customFormat="1" ht="45" customHeight="1">
      <c r="A31" s="704">
        <v>5</v>
      </c>
      <c r="B31" s="756" t="s">
        <v>345</v>
      </c>
      <c r="C31" s="757" t="s">
        <v>346</v>
      </c>
      <c r="D31" s="716"/>
      <c r="E31" s="716"/>
      <c r="F31" s="716"/>
      <c r="G31" s="716">
        <f>ROUND((H29-G21)*2.14%,2)</f>
        <v>1514.82</v>
      </c>
      <c r="H31" s="710">
        <f>SUM(D31:G31)</f>
        <v>1514.82</v>
      </c>
      <c r="I31" s="736"/>
      <c r="J31" s="716"/>
      <c r="K31" s="716"/>
      <c r="L31" s="716">
        <f>ROUND(G31*K9,2)</f>
        <v>16087.39</v>
      </c>
      <c r="M31" s="714">
        <f>SUM(I31:L31)</f>
        <v>16087.39</v>
      </c>
      <c r="N31" s="731"/>
      <c r="O31" s="716"/>
      <c r="P31" s="716"/>
      <c r="Q31" s="716">
        <f>ROUND(G31*P9,2)</f>
        <v>13239.53</v>
      </c>
      <c r="R31" s="716">
        <f>SUM(N31:Q31)</f>
        <v>13239.53</v>
      </c>
      <c r="S31" s="758"/>
    </row>
    <row r="32" spans="1:19" s="759" customFormat="1" ht="33" customHeight="1">
      <c r="A32" s="704">
        <v>6</v>
      </c>
      <c r="B32" s="760" t="s">
        <v>430</v>
      </c>
      <c r="C32" s="757" t="s">
        <v>431</v>
      </c>
      <c r="D32" s="716"/>
      <c r="E32" s="716"/>
      <c r="F32" s="716"/>
      <c r="G32" s="710">
        <f>ROUND((H29+H37)*2.91%,2)</f>
        <v>2155.86</v>
      </c>
      <c r="H32" s="710">
        <f>SUM(D32:G32)</f>
        <v>2155.86</v>
      </c>
      <c r="I32" s="736"/>
      <c r="J32" s="716"/>
      <c r="K32" s="716"/>
      <c r="L32" s="710">
        <f>ROUND((M29+M37)*2.91%,2)</f>
        <v>12074.83</v>
      </c>
      <c r="M32" s="714">
        <f>SUM(I32:L32)</f>
        <v>12074.83</v>
      </c>
      <c r="N32" s="731"/>
      <c r="O32" s="716"/>
      <c r="P32" s="716"/>
      <c r="Q32" s="710">
        <f>ROUND((R29+R37)*2.91%,2)</f>
        <v>9941</v>
      </c>
      <c r="R32" s="716">
        <f>SUM(N32:Q32)</f>
        <v>9941</v>
      </c>
      <c r="S32" s="758"/>
    </row>
    <row r="33" spans="1:19" s="535" customFormat="1" ht="20.25" customHeight="1">
      <c r="A33" s="719"/>
      <c r="B33" s="720"/>
      <c r="C33" s="721" t="s">
        <v>349</v>
      </c>
      <c r="D33" s="761">
        <f>SUM(D31:D32)</f>
        <v>0</v>
      </c>
      <c r="E33" s="761">
        <f>SUM(E31:E32)</f>
        <v>0</v>
      </c>
      <c r="F33" s="761">
        <f>SUM(F31:F32)</f>
        <v>0</v>
      </c>
      <c r="G33" s="761">
        <f>SUM(G31:G32)</f>
        <v>3670.6800000000003</v>
      </c>
      <c r="H33" s="761">
        <f t="shared" ref="H33:R33" si="0">SUM(H31:H32)</f>
        <v>3670.6800000000003</v>
      </c>
      <c r="I33" s="762">
        <f t="shared" si="0"/>
        <v>0</v>
      </c>
      <c r="J33" s="763">
        <f t="shared" si="0"/>
        <v>0</v>
      </c>
      <c r="K33" s="763">
        <f t="shared" si="0"/>
        <v>0</v>
      </c>
      <c r="L33" s="763">
        <f>SUM(L31:L32)</f>
        <v>28162.22</v>
      </c>
      <c r="M33" s="764">
        <f t="shared" si="0"/>
        <v>28162.22</v>
      </c>
      <c r="N33" s="765">
        <f t="shared" si="0"/>
        <v>0</v>
      </c>
      <c r="O33" s="763">
        <f t="shared" si="0"/>
        <v>0</v>
      </c>
      <c r="P33" s="763">
        <f t="shared" si="0"/>
        <v>0</v>
      </c>
      <c r="Q33" s="763">
        <f t="shared" si="0"/>
        <v>23180.53</v>
      </c>
      <c r="R33" s="763">
        <f t="shared" si="0"/>
        <v>23180.53</v>
      </c>
      <c r="S33" s="755"/>
    </row>
    <row r="34" spans="1:19" ht="23.25" customHeight="1">
      <c r="A34" s="719"/>
      <c r="B34" s="720"/>
      <c r="C34" s="721" t="s">
        <v>350</v>
      </c>
      <c r="D34" s="763">
        <f>D29+D33</f>
        <v>8767.02</v>
      </c>
      <c r="E34" s="763">
        <f t="shared" ref="E34:R34" si="1">E29+E33</f>
        <v>498.28</v>
      </c>
      <c r="F34" s="763">
        <f t="shared" si="1"/>
        <v>60521.42</v>
      </c>
      <c r="G34" s="763">
        <f>G29+G33</f>
        <v>5485.2300000000005</v>
      </c>
      <c r="H34" s="761">
        <f t="shared" si="1"/>
        <v>75271.950000000012</v>
      </c>
      <c r="I34" s="762">
        <f t="shared" si="1"/>
        <v>60054.11</v>
      </c>
      <c r="J34" s="763">
        <f t="shared" si="1"/>
        <v>3413.2200000000003</v>
      </c>
      <c r="K34" s="763">
        <f t="shared" si="1"/>
        <v>325000.03000000003</v>
      </c>
      <c r="L34" s="763">
        <f>L29+L33</f>
        <v>43388.26</v>
      </c>
      <c r="M34" s="764">
        <f t="shared" si="1"/>
        <v>431855.62</v>
      </c>
      <c r="N34" s="765">
        <f t="shared" si="1"/>
        <v>47429.590000000004</v>
      </c>
      <c r="O34" s="763">
        <f t="shared" si="1"/>
        <v>2695.7</v>
      </c>
      <c r="P34" s="763">
        <f t="shared" si="1"/>
        <v>268715.09999999998</v>
      </c>
      <c r="Q34" s="763">
        <f t="shared" si="1"/>
        <v>36047.11</v>
      </c>
      <c r="R34" s="763">
        <f t="shared" si="1"/>
        <v>354887.5</v>
      </c>
      <c r="S34" s="732"/>
    </row>
    <row r="35" spans="1:19" s="514" customFormat="1" ht="19.5" customHeight="1">
      <c r="A35" s="766" t="s">
        <v>351</v>
      </c>
      <c r="B35" s="767"/>
      <c r="C35" s="767"/>
      <c r="D35" s="737"/>
      <c r="E35" s="737"/>
      <c r="F35" s="737"/>
      <c r="G35" s="737"/>
      <c r="H35" s="735"/>
      <c r="I35" s="736"/>
      <c r="J35" s="716"/>
      <c r="K35" s="716"/>
      <c r="L35" s="716"/>
      <c r="M35" s="714"/>
      <c r="N35" s="731"/>
      <c r="O35" s="716"/>
      <c r="P35" s="716"/>
      <c r="Q35" s="716"/>
      <c r="R35" s="716"/>
      <c r="S35" s="726"/>
    </row>
    <row r="36" spans="1:19" s="718" customFormat="1" ht="38.25" customHeight="1">
      <c r="A36" s="704">
        <v>7</v>
      </c>
      <c r="B36" s="705" t="s">
        <v>432</v>
      </c>
      <c r="C36" s="733" t="s">
        <v>311</v>
      </c>
      <c r="D36" s="737"/>
      <c r="E36" s="737"/>
      <c r="F36" s="737"/>
      <c r="G36" s="709">
        <v>2483.25</v>
      </c>
      <c r="H36" s="710">
        <f>G36</f>
        <v>2483.25</v>
      </c>
      <c r="I36" s="745"/>
      <c r="J36" s="737"/>
      <c r="K36" s="737"/>
      <c r="L36" s="709">
        <v>11249.12</v>
      </c>
      <c r="M36" s="714">
        <f>L36</f>
        <v>11249.12</v>
      </c>
      <c r="N36" s="746"/>
      <c r="O36" s="737"/>
      <c r="P36" s="737"/>
      <c r="Q36" s="716">
        <f>G36*P11</f>
        <v>9908.1675000000014</v>
      </c>
      <c r="R36" s="716">
        <f>Q36</f>
        <v>9908.1675000000014</v>
      </c>
      <c r="S36" s="717">
        <f>M36</f>
        <v>11249.12</v>
      </c>
    </row>
    <row r="37" spans="1:19" s="535" customFormat="1" ht="20.25" customHeight="1">
      <c r="A37" s="719"/>
      <c r="B37" s="720"/>
      <c r="C37" s="721" t="s">
        <v>362</v>
      </c>
      <c r="D37" s="763">
        <f>SUM(D36:D36)</f>
        <v>0</v>
      </c>
      <c r="E37" s="763">
        <f>SUM(E36:E36)</f>
        <v>0</v>
      </c>
      <c r="F37" s="763">
        <f>SUM(F36:F36)</f>
        <v>0</v>
      </c>
      <c r="G37" s="763">
        <f>SUM(G36:G36)</f>
        <v>2483.25</v>
      </c>
      <c r="H37" s="723">
        <f>SUM(D37:G37)</f>
        <v>2483.25</v>
      </c>
      <c r="I37" s="762">
        <f>SUM(I36:I36)</f>
        <v>0</v>
      </c>
      <c r="J37" s="763">
        <f>SUM(J36:J36)</f>
        <v>0</v>
      </c>
      <c r="K37" s="763">
        <f>SUM(K36:K36)</f>
        <v>0</v>
      </c>
      <c r="L37" s="763">
        <f>SUM(L36:L36)</f>
        <v>11249.12</v>
      </c>
      <c r="M37" s="725">
        <f>SUM(I37:L37)</f>
        <v>11249.12</v>
      </c>
      <c r="N37" s="765">
        <f>SUM(N36:N36)</f>
        <v>0</v>
      </c>
      <c r="O37" s="763">
        <f>SUM(O36:O36)</f>
        <v>0</v>
      </c>
      <c r="P37" s="763">
        <f>SUM(P36:P36)</f>
        <v>0</v>
      </c>
      <c r="Q37" s="763">
        <f>SUM(Q36:Q36)</f>
        <v>9908.1675000000014</v>
      </c>
      <c r="R37" s="722">
        <f>SUM(N37:Q37)</f>
        <v>9908.1675000000014</v>
      </c>
      <c r="S37" s="755"/>
    </row>
    <row r="38" spans="1:19" s="535" customFormat="1" ht="21.75" customHeight="1">
      <c r="A38" s="719"/>
      <c r="B38" s="720"/>
      <c r="C38" s="721" t="s">
        <v>363</v>
      </c>
      <c r="D38" s="722">
        <f>D29+D33+D37</f>
        <v>8767.02</v>
      </c>
      <c r="E38" s="722">
        <f>E29+E33+E37</f>
        <v>498.28</v>
      </c>
      <c r="F38" s="722">
        <f>F29+F33+F37</f>
        <v>60521.42</v>
      </c>
      <c r="G38" s="722">
        <f>G29+G33+G37</f>
        <v>7968.4800000000005</v>
      </c>
      <c r="H38" s="723">
        <f>SUM(D38:G38)</f>
        <v>77755.199999999997</v>
      </c>
      <c r="I38" s="724">
        <f>I29+I33+I37</f>
        <v>60054.11</v>
      </c>
      <c r="J38" s="722">
        <f>J29+J33+J37</f>
        <v>3413.2200000000003</v>
      </c>
      <c r="K38" s="722">
        <f>K29+K33+K37</f>
        <v>325000.03000000003</v>
      </c>
      <c r="L38" s="722">
        <f>L29+L33+L37</f>
        <v>54637.380000000005</v>
      </c>
      <c r="M38" s="725">
        <f>SUM(I38:L38)</f>
        <v>443104.74000000005</v>
      </c>
      <c r="N38" s="754">
        <f>N29+N33+N37</f>
        <v>47429.590000000004</v>
      </c>
      <c r="O38" s="722">
        <f>O29+O33+O37</f>
        <v>2695.7</v>
      </c>
      <c r="P38" s="722">
        <f>P29+P33+P37</f>
        <v>268715.09999999998</v>
      </c>
      <c r="Q38" s="722">
        <f>Q29+Q33+Q37</f>
        <v>45955.277500000004</v>
      </c>
      <c r="R38" s="722">
        <f>SUM(N38:Q38)</f>
        <v>364795.66749999998</v>
      </c>
      <c r="S38" s="755"/>
    </row>
    <row r="39" spans="1:19" s="514" customFormat="1">
      <c r="A39" s="766" t="s">
        <v>364</v>
      </c>
      <c r="B39" s="767"/>
      <c r="C39" s="767"/>
      <c r="D39" s="737"/>
      <c r="E39" s="737"/>
      <c r="F39" s="737"/>
      <c r="G39" s="737"/>
      <c r="H39" s="735"/>
      <c r="I39" s="736"/>
      <c r="J39" s="716"/>
      <c r="K39" s="716"/>
      <c r="L39" s="716"/>
      <c r="M39" s="714"/>
      <c r="N39" s="731"/>
      <c r="O39" s="716"/>
      <c r="P39" s="716"/>
      <c r="Q39" s="716"/>
      <c r="R39" s="716"/>
      <c r="S39" s="726"/>
    </row>
    <row r="40" spans="1:19" s="759" customFormat="1" ht="77.25">
      <c r="A40" s="768">
        <v>8</v>
      </c>
      <c r="B40" s="769" t="s">
        <v>433</v>
      </c>
      <c r="C40" s="770" t="s">
        <v>366</v>
      </c>
      <c r="D40" s="716">
        <f>ROUND(D38*3%,2)</f>
        <v>263.01</v>
      </c>
      <c r="E40" s="716">
        <f>ROUND(E38*3%,2)</f>
        <v>14.95</v>
      </c>
      <c r="F40" s="716">
        <f>ROUND(F38*3%,2)</f>
        <v>1815.64</v>
      </c>
      <c r="G40" s="716">
        <f>ROUND(G38*3%,2)</f>
        <v>239.05</v>
      </c>
      <c r="H40" s="710">
        <f>ROUND(H38*3%,2)</f>
        <v>2332.66</v>
      </c>
      <c r="I40" s="736">
        <f t="shared" ref="I40:R40" si="2">ROUND(I38*3%,2)</f>
        <v>1801.62</v>
      </c>
      <c r="J40" s="716">
        <f t="shared" si="2"/>
        <v>102.4</v>
      </c>
      <c r="K40" s="716">
        <f t="shared" si="2"/>
        <v>9750</v>
      </c>
      <c r="L40" s="716">
        <f t="shared" si="2"/>
        <v>1639.12</v>
      </c>
      <c r="M40" s="714">
        <f t="shared" si="2"/>
        <v>13293.14</v>
      </c>
      <c r="N40" s="731">
        <f t="shared" si="2"/>
        <v>1422.89</v>
      </c>
      <c r="O40" s="716">
        <f t="shared" si="2"/>
        <v>80.87</v>
      </c>
      <c r="P40" s="716">
        <f t="shared" si="2"/>
        <v>8061.45</v>
      </c>
      <c r="Q40" s="716">
        <f t="shared" si="2"/>
        <v>1378.66</v>
      </c>
      <c r="R40" s="716">
        <f t="shared" si="2"/>
        <v>10943.87</v>
      </c>
      <c r="S40" s="771"/>
    </row>
    <row r="41" spans="1:19" s="514" customFormat="1" ht="19.5" customHeight="1">
      <c r="A41" s="739"/>
      <c r="B41" s="740"/>
      <c r="C41" s="721" t="s">
        <v>367</v>
      </c>
      <c r="D41" s="724">
        <f t="shared" ref="D41:L41" si="3">ROUND(D38+D40,2)</f>
        <v>9030.0300000000007</v>
      </c>
      <c r="E41" s="724">
        <f t="shared" si="3"/>
        <v>513.23</v>
      </c>
      <c r="F41" s="724">
        <f t="shared" si="3"/>
        <v>62337.06</v>
      </c>
      <c r="G41" s="724">
        <f t="shared" si="3"/>
        <v>8207.5300000000007</v>
      </c>
      <c r="H41" s="723">
        <f t="shared" si="3"/>
        <v>80087.86</v>
      </c>
      <c r="I41" s="724">
        <f t="shared" si="3"/>
        <v>61855.73</v>
      </c>
      <c r="J41" s="724">
        <f t="shared" si="3"/>
        <v>3515.62</v>
      </c>
      <c r="K41" s="724">
        <f t="shared" si="3"/>
        <v>334750.03000000003</v>
      </c>
      <c r="L41" s="724">
        <f t="shared" si="3"/>
        <v>56276.5</v>
      </c>
      <c r="M41" s="725">
        <f>SUM(I41:L41)</f>
        <v>456397.88</v>
      </c>
      <c r="N41" s="724">
        <f>ROUND(N38+N40,2)</f>
        <v>48852.480000000003</v>
      </c>
      <c r="O41" s="724">
        <f>ROUND(O38+O40,2)</f>
        <v>2776.57</v>
      </c>
      <c r="P41" s="724">
        <f>ROUND(P38+P40,2)</f>
        <v>276776.55</v>
      </c>
      <c r="Q41" s="724">
        <f>ROUND(Q38+Q40,2)</f>
        <v>47333.94</v>
      </c>
      <c r="R41" s="722">
        <f>ROUND(R38+R40,2)</f>
        <v>375739.54</v>
      </c>
      <c r="S41" s="772">
        <f>S20+S36</f>
        <v>15864.400000000001</v>
      </c>
    </row>
    <row r="42" spans="1:19">
      <c r="A42" s="766" t="s">
        <v>368</v>
      </c>
      <c r="B42" s="767"/>
      <c r="C42" s="767"/>
      <c r="D42" s="737"/>
      <c r="E42" s="737"/>
      <c r="F42" s="737"/>
      <c r="G42" s="737"/>
      <c r="H42" s="735"/>
      <c r="I42" s="736"/>
      <c r="J42" s="716"/>
      <c r="K42" s="716"/>
      <c r="L42" s="716"/>
      <c r="M42" s="714"/>
      <c r="N42" s="731"/>
      <c r="O42" s="716"/>
      <c r="P42" s="716"/>
      <c r="Q42" s="716"/>
      <c r="R42" s="716"/>
    </row>
    <row r="43" spans="1:19" s="759" customFormat="1" ht="77.25">
      <c r="A43" s="768">
        <v>9</v>
      </c>
      <c r="B43" s="769" t="s">
        <v>434</v>
      </c>
      <c r="C43" s="770" t="s">
        <v>370</v>
      </c>
      <c r="D43" s="716">
        <f t="shared" ref="D43:R43" si="4">ROUND(D41*20%,2)</f>
        <v>1806.01</v>
      </c>
      <c r="E43" s="716">
        <f t="shared" si="4"/>
        <v>102.65</v>
      </c>
      <c r="F43" s="716">
        <f t="shared" si="4"/>
        <v>12467.41</v>
      </c>
      <c r="G43" s="716">
        <f t="shared" si="4"/>
        <v>1641.51</v>
      </c>
      <c r="H43" s="710">
        <f t="shared" si="4"/>
        <v>16017.57</v>
      </c>
      <c r="I43" s="736">
        <f t="shared" si="4"/>
        <v>12371.15</v>
      </c>
      <c r="J43" s="716">
        <f t="shared" si="4"/>
        <v>703.12</v>
      </c>
      <c r="K43" s="716">
        <f t="shared" si="4"/>
        <v>66950.009999999995</v>
      </c>
      <c r="L43" s="716">
        <f t="shared" si="4"/>
        <v>11255.3</v>
      </c>
      <c r="M43" s="714">
        <f t="shared" si="4"/>
        <v>91279.58</v>
      </c>
      <c r="N43" s="731">
        <f t="shared" si="4"/>
        <v>9770.5</v>
      </c>
      <c r="O43" s="716">
        <f t="shared" si="4"/>
        <v>555.30999999999995</v>
      </c>
      <c r="P43" s="716">
        <f t="shared" si="4"/>
        <v>55355.31</v>
      </c>
      <c r="Q43" s="716">
        <f t="shared" si="4"/>
        <v>9466.7900000000009</v>
      </c>
      <c r="R43" s="716">
        <f t="shared" si="4"/>
        <v>75147.91</v>
      </c>
    </row>
    <row r="44" spans="1:19" ht="33" customHeight="1" thickBot="1">
      <c r="A44" s="739"/>
      <c r="B44" s="740"/>
      <c r="C44" s="773" t="s">
        <v>435</v>
      </c>
      <c r="D44" s="722">
        <f t="shared" ref="D44:R44" si="5">D41+D43</f>
        <v>10836.04</v>
      </c>
      <c r="E44" s="722">
        <f t="shared" si="5"/>
        <v>615.88</v>
      </c>
      <c r="F44" s="722">
        <f t="shared" si="5"/>
        <v>74804.47</v>
      </c>
      <c r="G44" s="722">
        <f t="shared" si="5"/>
        <v>9849.0400000000009</v>
      </c>
      <c r="H44" s="723">
        <f t="shared" si="5"/>
        <v>96105.43</v>
      </c>
      <c r="I44" s="774">
        <f t="shared" si="5"/>
        <v>74226.880000000005</v>
      </c>
      <c r="J44" s="775">
        <f t="shared" si="5"/>
        <v>4218.74</v>
      </c>
      <c r="K44" s="775">
        <f t="shared" si="5"/>
        <v>401700.04000000004</v>
      </c>
      <c r="L44" s="775">
        <f t="shared" si="5"/>
        <v>67531.8</v>
      </c>
      <c r="M44" s="776">
        <f t="shared" si="5"/>
        <v>547677.46</v>
      </c>
      <c r="N44" s="754">
        <f t="shared" si="5"/>
        <v>58622.98</v>
      </c>
      <c r="O44" s="722">
        <f t="shared" si="5"/>
        <v>3331.88</v>
      </c>
      <c r="P44" s="722">
        <f t="shared" si="5"/>
        <v>332131.86</v>
      </c>
      <c r="Q44" s="722">
        <f t="shared" si="5"/>
        <v>56800.73</v>
      </c>
      <c r="R44" s="722">
        <f t="shared" si="5"/>
        <v>450887.44999999995</v>
      </c>
    </row>
    <row r="45" spans="1:19" s="514" customFormat="1">
      <c r="A45" s="739"/>
      <c r="B45" s="740"/>
      <c r="C45" s="721" t="s">
        <v>367</v>
      </c>
      <c r="D45" s="722">
        <f>D42+D44</f>
        <v>10836.04</v>
      </c>
      <c r="E45" s="722">
        <f>E42+E44</f>
        <v>615.88</v>
      </c>
      <c r="F45" s="722">
        <f>F42+F44</f>
        <v>74804.47</v>
      </c>
      <c r="G45" s="722">
        <f>G42+G44</f>
        <v>9849.0400000000009</v>
      </c>
      <c r="H45" s="723">
        <f>ROUND(H42+H44,2)</f>
        <v>96105.43</v>
      </c>
      <c r="I45" s="724">
        <f>I42+I44</f>
        <v>74226.880000000005</v>
      </c>
      <c r="J45" s="722">
        <f>J42+J44</f>
        <v>4218.74</v>
      </c>
      <c r="K45" s="722">
        <f>K42+K44</f>
        <v>401700.04000000004</v>
      </c>
      <c r="L45" s="722">
        <f>L42+L44</f>
        <v>67531.8</v>
      </c>
      <c r="M45" s="725">
        <f>ROUND(M42+M44,2)</f>
        <v>547677.46</v>
      </c>
      <c r="N45" s="754">
        <f>N42+N44</f>
        <v>58622.98</v>
      </c>
      <c r="O45" s="722">
        <f>O42+O44</f>
        <v>3331.88</v>
      </c>
      <c r="P45" s="722">
        <f>P42+P44</f>
        <v>332131.86</v>
      </c>
      <c r="Q45" s="722">
        <f>Q42+Q44</f>
        <v>56800.73</v>
      </c>
      <c r="R45" s="722">
        <f>ROUND(R42+R44,2)</f>
        <v>450887.45</v>
      </c>
      <c r="S45" s="777">
        <f>S24+S40</f>
        <v>0</v>
      </c>
    </row>
    <row r="46" spans="1:19" ht="23.25" customHeight="1">
      <c r="A46" s="681"/>
      <c r="B46" s="682"/>
      <c r="C46" s="682"/>
      <c r="D46" s="778"/>
      <c r="E46" s="685"/>
      <c r="F46" s="685"/>
      <c r="G46" s="685"/>
      <c r="H46" s="685"/>
      <c r="I46" s="778"/>
      <c r="J46" s="685"/>
      <c r="K46" s="685"/>
      <c r="L46" s="685"/>
      <c r="M46" s="685"/>
      <c r="N46" s="685"/>
      <c r="O46" s="685"/>
      <c r="P46" s="685"/>
      <c r="Q46" s="685"/>
      <c r="R46" s="685"/>
    </row>
    <row r="47" spans="1:19" s="500" customFormat="1" ht="18.75">
      <c r="A47" s="779"/>
      <c r="B47" s="780"/>
      <c r="C47" s="781"/>
      <c r="D47" s="1541"/>
      <c r="E47" s="1541"/>
      <c r="F47" s="1542"/>
      <c r="G47" s="1542"/>
      <c r="H47" s="1542"/>
      <c r="I47" s="1542"/>
      <c r="J47" s="782"/>
      <c r="K47" s="782"/>
      <c r="L47" s="782"/>
      <c r="M47" s="782"/>
      <c r="N47" s="782"/>
      <c r="O47" s="782"/>
      <c r="P47" s="782"/>
      <c r="Q47" s="783"/>
      <c r="R47" s="783"/>
    </row>
    <row r="48" spans="1:19" s="500" customFormat="1" ht="18.75">
      <c r="A48" s="779"/>
      <c r="B48" s="780"/>
      <c r="C48" s="781"/>
      <c r="D48" s="784"/>
      <c r="E48" s="784"/>
      <c r="F48" s="785"/>
      <c r="G48" s="785"/>
      <c r="H48" s="785"/>
      <c r="I48" s="785"/>
      <c r="J48" s="782"/>
      <c r="K48" s="782"/>
      <c r="L48" s="782"/>
      <c r="M48" s="782"/>
      <c r="N48" s="782"/>
      <c r="O48" s="782"/>
      <c r="P48" s="782"/>
      <c r="Q48" s="783"/>
      <c r="R48" s="783"/>
    </row>
    <row r="49" spans="1:18" s="500" customFormat="1" ht="18.75">
      <c r="A49" s="779"/>
      <c r="B49" s="780"/>
      <c r="C49" s="781"/>
      <c r="D49" s="781"/>
      <c r="E49" s="786"/>
      <c r="F49" s="787"/>
      <c r="G49" s="787"/>
      <c r="H49" s="787"/>
      <c r="I49" s="788"/>
      <c r="J49" s="782"/>
      <c r="K49" s="782"/>
      <c r="L49" s="782"/>
      <c r="M49" s="782"/>
      <c r="N49" s="782"/>
      <c r="O49" s="782"/>
      <c r="P49" s="782"/>
      <c r="Q49" s="782"/>
      <c r="R49" s="782"/>
    </row>
    <row r="50" spans="1:18" s="500" customFormat="1" ht="18.75">
      <c r="A50" s="1540"/>
      <c r="B50" s="1540"/>
      <c r="C50" s="789"/>
      <c r="D50" s="1541"/>
      <c r="E50" s="1541"/>
      <c r="F50" s="1542"/>
      <c r="G50" s="1542"/>
      <c r="H50" s="1542"/>
      <c r="I50" s="1542"/>
      <c r="J50" s="782"/>
      <c r="K50" s="782"/>
      <c r="L50" s="782"/>
      <c r="M50" s="782"/>
      <c r="N50" s="782"/>
      <c r="O50" s="782"/>
      <c r="P50" s="782"/>
      <c r="Q50" s="782"/>
      <c r="R50" s="782"/>
    </row>
    <row r="52" spans="1:18" ht="16.5" thickBot="1"/>
    <row r="53" spans="1:18" s="589" customFormat="1" ht="28.5" customHeight="1">
      <c r="A53" s="586"/>
      <c r="B53" s="587"/>
      <c r="C53" s="1474" t="s">
        <v>436</v>
      </c>
      <c r="D53" s="1475"/>
      <c r="E53" s="1475"/>
      <c r="F53" s="1475"/>
      <c r="G53" s="1475"/>
      <c r="H53" s="1475"/>
      <c r="I53" s="1476"/>
      <c r="J53" s="588"/>
      <c r="K53" s="588"/>
      <c r="L53" s="588"/>
      <c r="M53" s="588"/>
      <c r="N53" s="588"/>
      <c r="O53" s="588"/>
      <c r="P53" s="588"/>
      <c r="Q53" s="588"/>
      <c r="R53" s="588"/>
    </row>
    <row r="54" spans="1:18" s="589" customFormat="1" ht="18.75">
      <c r="A54" s="586"/>
      <c r="B54" s="587"/>
      <c r="C54" s="590"/>
      <c r="D54" s="591"/>
      <c r="E54" s="591"/>
      <c r="F54" s="591"/>
      <c r="G54" s="591"/>
      <c r="H54" s="591"/>
      <c r="I54" s="592"/>
      <c r="J54" s="588"/>
      <c r="K54" s="588"/>
      <c r="L54" s="588"/>
      <c r="M54" s="588"/>
      <c r="N54" s="588"/>
      <c r="O54" s="588"/>
      <c r="P54" s="588"/>
      <c r="Q54" s="588"/>
      <c r="R54" s="588"/>
    </row>
    <row r="55" spans="1:18" s="589" customFormat="1" ht="139.5" customHeight="1">
      <c r="A55" s="586"/>
      <c r="B55" s="587"/>
      <c r="C55" s="1454" t="s">
        <v>565</v>
      </c>
      <c r="D55" s="1455"/>
      <c r="E55" s="1455"/>
      <c r="F55" s="1455"/>
      <c r="G55" s="1455"/>
      <c r="H55" s="1455"/>
      <c r="I55" s="592"/>
      <c r="J55" s="588"/>
      <c r="K55" s="588"/>
      <c r="L55" s="588"/>
      <c r="M55" s="588"/>
      <c r="N55" s="588"/>
      <c r="O55" s="588"/>
      <c r="P55" s="588"/>
      <c r="Q55" s="588"/>
      <c r="R55" s="588"/>
    </row>
    <row r="56" spans="1:18" s="589" customFormat="1" ht="18.75">
      <c r="A56" s="586"/>
      <c r="B56" s="587"/>
      <c r="C56" s="590" t="s">
        <v>383</v>
      </c>
      <c r="D56" s="591"/>
      <c r="E56" s="591"/>
      <c r="F56" s="591"/>
      <c r="G56" s="591"/>
      <c r="H56" s="591"/>
      <c r="I56" s="592"/>
      <c r="J56" s="588"/>
      <c r="K56" s="588"/>
      <c r="L56" s="588"/>
      <c r="M56" s="588"/>
      <c r="N56" s="588"/>
      <c r="O56" s="588"/>
      <c r="P56" s="588"/>
      <c r="Q56" s="588"/>
      <c r="R56" s="588"/>
    </row>
    <row r="57" spans="1:18" s="589" customFormat="1" ht="18.75">
      <c r="A57" s="586"/>
      <c r="B57" s="587"/>
      <c r="C57" s="593"/>
      <c r="D57" s="594"/>
      <c r="E57" s="595"/>
      <c r="F57" s="595"/>
      <c r="G57" s="595"/>
      <c r="H57" s="595"/>
      <c r="I57" s="596"/>
      <c r="J57" s="588"/>
      <c r="K57" s="588"/>
      <c r="L57" s="588"/>
      <c r="M57" s="588"/>
      <c r="N57" s="588"/>
      <c r="O57" s="588"/>
      <c r="P57" s="588"/>
      <c r="Q57" s="588"/>
      <c r="R57" s="588"/>
    </row>
    <row r="58" spans="1:18" s="589" customFormat="1" ht="18.75">
      <c r="A58" s="586"/>
      <c r="B58" s="587"/>
      <c r="C58" s="593" t="s">
        <v>437</v>
      </c>
      <c r="D58" s="597">
        <v>49004.73</v>
      </c>
      <c r="E58" s="591"/>
      <c r="F58" s="591"/>
      <c r="G58" s="591"/>
      <c r="H58" s="598"/>
      <c r="I58" s="592"/>
      <c r="J58" s="588"/>
      <c r="K58" s="588"/>
      <c r="L58" s="588"/>
      <c r="M58" s="588"/>
      <c r="N58" s="588"/>
      <c r="O58" s="588"/>
      <c r="P58" s="588"/>
      <c r="Q58" s="588"/>
      <c r="R58" s="588"/>
    </row>
    <row r="59" spans="1:18" s="589" customFormat="1" ht="18.75">
      <c r="A59" s="586"/>
      <c r="B59" s="587"/>
      <c r="C59" s="593" t="s">
        <v>438</v>
      </c>
      <c r="D59" s="597">
        <v>317583.33</v>
      </c>
      <c r="E59" s="591" t="s">
        <v>439</v>
      </c>
      <c r="F59" s="599">
        <f>ROUND((D61)/1,2)</f>
        <v>424428.38</v>
      </c>
      <c r="G59" s="600" t="s">
        <v>440</v>
      </c>
      <c r="H59" s="601"/>
      <c r="I59" s="596"/>
      <c r="J59" s="588"/>
      <c r="K59" s="588"/>
      <c r="L59" s="588"/>
      <c r="M59" s="588"/>
      <c r="N59" s="588"/>
      <c r="O59" s="588"/>
      <c r="P59" s="588"/>
      <c r="Q59" s="588"/>
      <c r="R59" s="588"/>
    </row>
    <row r="60" spans="1:18" s="589" customFormat="1" ht="18.75">
      <c r="A60" s="586"/>
      <c r="B60" s="587"/>
      <c r="C60" s="593" t="s">
        <v>387</v>
      </c>
      <c r="D60" s="716">
        <v>57840.32</v>
      </c>
      <c r="E60" s="591"/>
      <c r="F60" s="591"/>
      <c r="G60" s="591"/>
      <c r="H60" s="598"/>
      <c r="I60" s="592"/>
      <c r="J60" s="588"/>
      <c r="K60" s="588"/>
      <c r="L60" s="588"/>
      <c r="M60" s="588"/>
      <c r="N60" s="588"/>
      <c r="O60" s="588"/>
      <c r="P60" s="588"/>
      <c r="Q60" s="588"/>
      <c r="R60" s="588"/>
    </row>
    <row r="61" spans="1:18" s="589" customFormat="1" ht="18.75">
      <c r="A61" s="586"/>
      <c r="B61" s="587"/>
      <c r="C61" s="590"/>
      <c r="D61" s="602">
        <f>SUM(D57:D60)</f>
        <v>424428.38</v>
      </c>
      <c r="E61" s="591"/>
      <c r="F61" s="591"/>
      <c r="G61" s="591"/>
      <c r="H61" s="591"/>
      <c r="I61" s="592"/>
      <c r="J61" s="588"/>
      <c r="K61" s="588"/>
      <c r="L61" s="588"/>
      <c r="M61" s="588"/>
      <c r="N61" s="588"/>
      <c r="O61" s="588"/>
      <c r="P61" s="588"/>
      <c r="Q61" s="588"/>
      <c r="R61" s="588"/>
    </row>
    <row r="62" spans="1:18" s="589" customFormat="1" ht="79.5" customHeight="1">
      <c r="A62" s="586"/>
      <c r="B62" s="587"/>
      <c r="C62" s="1454" t="s">
        <v>566</v>
      </c>
      <c r="D62" s="1455"/>
      <c r="E62" s="1455"/>
      <c r="F62" s="1455"/>
      <c r="G62" s="1455"/>
      <c r="H62" s="1455"/>
      <c r="I62" s="592"/>
      <c r="J62" s="588"/>
      <c r="K62" s="588"/>
      <c r="L62" s="588"/>
      <c r="M62" s="588"/>
      <c r="N62" s="588"/>
      <c r="O62" s="588"/>
      <c r="P62" s="588"/>
      <c r="Q62" s="588"/>
      <c r="R62" s="588"/>
    </row>
    <row r="63" spans="1:18" s="589" customFormat="1" ht="38.25" customHeight="1">
      <c r="A63" s="586"/>
      <c r="B63" s="587"/>
      <c r="C63" s="1454" t="s">
        <v>441</v>
      </c>
      <c r="D63" s="1455"/>
      <c r="E63" s="1455"/>
      <c r="F63" s="1455"/>
      <c r="G63" s="1455"/>
      <c r="H63" s="1455"/>
      <c r="I63" s="1456"/>
      <c r="J63" s="588"/>
      <c r="K63" s="588"/>
      <c r="L63" s="588"/>
      <c r="M63" s="588"/>
      <c r="N63" s="588"/>
      <c r="O63" s="588"/>
      <c r="P63" s="588"/>
      <c r="Q63" s="588"/>
      <c r="R63" s="588"/>
    </row>
    <row r="64" spans="1:18" s="589" customFormat="1" ht="18.75">
      <c r="A64" s="586"/>
      <c r="B64" s="587"/>
      <c r="C64" s="590"/>
      <c r="D64" s="591"/>
      <c r="E64" s="591"/>
      <c r="F64" s="591"/>
      <c r="G64" s="591"/>
      <c r="H64" s="591"/>
      <c r="I64" s="592"/>
      <c r="J64" s="588"/>
      <c r="K64" s="588"/>
      <c r="L64" s="588"/>
      <c r="M64" s="588"/>
      <c r="N64" s="588"/>
      <c r="O64" s="588"/>
      <c r="P64" s="588"/>
      <c r="Q64" s="588"/>
      <c r="R64" s="588"/>
    </row>
    <row r="65" spans="1:18" s="589" customFormat="1" ht="18.75">
      <c r="A65" s="586"/>
      <c r="B65" s="587"/>
      <c r="C65" s="1457" t="str">
        <f>CONCATENATE("=(D62/5,88*6,85+D63/4,81*5,37)*1,053*1,068*1,056*1,054*(1+1,051)/2=")</f>
        <v>=(D62/5,88*6,85+D63/4,81*5,37)*1,053*1,068*1,056*1,054*(1+1,051)/2=</v>
      </c>
      <c r="D65" s="1458"/>
      <c r="E65" s="790">
        <f>ROUND((D58/5.88*6.85+D59/4.81*5.37)*1*1.051*(1+1.049)/2,2)</f>
        <v>443240.2</v>
      </c>
      <c r="F65" s="604" t="s">
        <v>389</v>
      </c>
      <c r="G65" s="591"/>
      <c r="H65" s="591"/>
      <c r="I65" s="592"/>
      <c r="J65" s="588"/>
      <c r="K65" s="588"/>
      <c r="L65" s="588"/>
      <c r="M65" s="588"/>
      <c r="N65" s="588"/>
      <c r="O65" s="588"/>
      <c r="P65" s="588"/>
      <c r="Q65" s="588"/>
      <c r="R65" s="588"/>
    </row>
    <row r="66" spans="1:18" s="589" customFormat="1" ht="18.75">
      <c r="A66" s="586"/>
      <c r="B66" s="587"/>
      <c r="C66" s="590"/>
      <c r="D66" s="591"/>
      <c r="E66" s="591"/>
      <c r="F66" s="591"/>
      <c r="G66" s="591"/>
      <c r="H66" s="591"/>
      <c r="I66" s="592"/>
      <c r="J66" s="588"/>
      <c r="K66" s="588"/>
      <c r="L66" s="588"/>
      <c r="M66" s="588"/>
      <c r="N66" s="588"/>
      <c r="O66" s="588"/>
      <c r="P66" s="588"/>
      <c r="Q66" s="588"/>
      <c r="R66" s="588"/>
    </row>
    <row r="67" spans="1:18" s="589" customFormat="1" ht="18.75">
      <c r="A67" s="586"/>
      <c r="B67" s="587"/>
      <c r="C67" s="1459" t="s">
        <v>442</v>
      </c>
      <c r="D67" s="1460"/>
      <c r="E67" s="1460"/>
      <c r="F67" s="1460"/>
      <c r="G67" s="1460"/>
      <c r="H67" s="1460"/>
      <c r="I67" s="1461"/>
      <c r="J67" s="588"/>
      <c r="K67" s="588"/>
      <c r="L67" s="588"/>
      <c r="M67" s="588"/>
      <c r="N67" s="588"/>
      <c r="O67" s="588"/>
      <c r="P67" s="588"/>
      <c r="Q67" s="588"/>
      <c r="R67" s="588"/>
    </row>
    <row r="68" spans="1:18" s="589" customFormat="1" ht="18.75">
      <c r="A68" s="586"/>
      <c r="B68" s="587"/>
      <c r="C68" s="590"/>
      <c r="D68" s="591"/>
      <c r="E68" s="591"/>
      <c r="F68" s="591"/>
      <c r="G68" s="591"/>
      <c r="H68" s="591"/>
      <c r="I68" s="592"/>
      <c r="J68" s="588"/>
      <c r="K68" s="588"/>
      <c r="L68" s="588"/>
      <c r="M68" s="588"/>
      <c r="N68" s="588"/>
      <c r="O68" s="588"/>
      <c r="P68" s="588"/>
      <c r="Q68" s="588"/>
      <c r="R68" s="588"/>
    </row>
    <row r="69" spans="1:18" s="589" customFormat="1" ht="18.75">
      <c r="A69" s="586"/>
      <c r="B69" s="587"/>
      <c r="C69" s="590"/>
      <c r="D69" s="595"/>
      <c r="E69" s="605">
        <f>т3!R20</f>
        <v>0</v>
      </c>
      <c r="F69" s="604" t="s">
        <v>390</v>
      </c>
      <c r="G69" s="591"/>
      <c r="H69" s="591"/>
      <c r="I69" s="592"/>
      <c r="J69" s="606"/>
      <c r="K69" s="588"/>
      <c r="L69" s="588"/>
      <c r="M69" s="588"/>
      <c r="N69" s="588"/>
      <c r="O69" s="588"/>
      <c r="P69" s="588"/>
      <c r="Q69" s="588"/>
      <c r="R69" s="588"/>
    </row>
    <row r="70" spans="1:18" s="589" customFormat="1" ht="18.75">
      <c r="A70" s="586"/>
      <c r="B70" s="587"/>
      <c r="C70" s="590"/>
      <c r="D70" s="591"/>
      <c r="E70" s="591"/>
      <c r="F70" s="591"/>
      <c r="G70" s="591"/>
      <c r="H70" s="591"/>
      <c r="I70" s="592"/>
      <c r="J70" s="588"/>
      <c r="K70" s="588"/>
      <c r="L70" s="588"/>
      <c r="M70" s="588"/>
      <c r="N70" s="588"/>
      <c r="O70" s="588"/>
      <c r="P70" s="588"/>
      <c r="Q70" s="588"/>
      <c r="R70" s="588"/>
    </row>
    <row r="71" spans="1:18" s="589" customFormat="1" ht="18.75">
      <c r="A71" s="586"/>
      <c r="B71" s="587"/>
      <c r="C71" s="590" t="s">
        <v>567</v>
      </c>
      <c r="D71" s="591"/>
      <c r="E71" s="591"/>
      <c r="F71" s="591"/>
      <c r="G71" s="591"/>
      <c r="H71" s="591"/>
      <c r="I71" s="592"/>
      <c r="J71" s="588"/>
      <c r="K71" s="588"/>
      <c r="L71" s="588"/>
      <c r="M71" s="588"/>
      <c r="N71" s="588"/>
      <c r="O71" s="588"/>
      <c r="P71" s="588"/>
      <c r="Q71" s="588"/>
      <c r="R71" s="588"/>
    </row>
    <row r="72" spans="1:18" s="589" customFormat="1" ht="18.75">
      <c r="A72" s="586"/>
      <c r="B72" s="587"/>
      <c r="C72" s="590"/>
      <c r="D72" s="591"/>
      <c r="E72" s="591"/>
      <c r="F72" s="591"/>
      <c r="G72" s="591"/>
      <c r="H72" s="591"/>
      <c r="I72" s="592"/>
      <c r="J72" s="588"/>
      <c r="K72" s="588"/>
      <c r="L72" s="588"/>
      <c r="M72" s="588"/>
      <c r="N72" s="588"/>
      <c r="O72" s="588"/>
      <c r="P72" s="588"/>
      <c r="Q72" s="588"/>
      <c r="R72" s="588"/>
    </row>
    <row r="73" spans="1:18" s="589" customFormat="1" ht="18.75">
      <c r="A73" s="586"/>
      <c r="B73" s="587"/>
      <c r="C73" s="590"/>
      <c r="D73" s="595"/>
      <c r="E73" s="790">
        <f>ROUND(E69*1.053*1.068*1.056*1.054*1.0255*1000,2)</f>
        <v>0</v>
      </c>
      <c r="F73" s="604" t="s">
        <v>390</v>
      </c>
      <c r="G73" s="591"/>
      <c r="H73" s="591"/>
      <c r="I73" s="592"/>
      <c r="J73" s="588"/>
      <c r="K73" s="588"/>
      <c r="L73" s="588"/>
      <c r="M73" s="588"/>
      <c r="N73" s="588"/>
      <c r="O73" s="588"/>
      <c r="P73" s="588"/>
      <c r="Q73" s="588"/>
      <c r="R73" s="588"/>
    </row>
    <row r="74" spans="1:18" s="589" customFormat="1" ht="18.75">
      <c r="A74" s="586"/>
      <c r="B74" s="587"/>
      <c r="C74" s="590"/>
      <c r="D74" s="591"/>
      <c r="E74" s="591"/>
      <c r="F74" s="591"/>
      <c r="G74" s="591"/>
      <c r="H74" s="591"/>
      <c r="I74" s="592"/>
      <c r="J74" s="588"/>
      <c r="K74" s="588"/>
      <c r="L74" s="588"/>
      <c r="M74" s="588"/>
      <c r="N74" s="588"/>
      <c r="O74" s="588"/>
      <c r="P74" s="588"/>
      <c r="Q74" s="588"/>
      <c r="R74" s="588"/>
    </row>
    <row r="75" spans="1:18" s="589" customFormat="1" ht="18.75">
      <c r="A75" s="586"/>
      <c r="B75" s="587"/>
      <c r="C75" s="590" t="s">
        <v>392</v>
      </c>
      <c r="D75" s="591"/>
      <c r="E75" s="591"/>
      <c r="F75" s="591"/>
      <c r="G75" s="595"/>
      <c r="H75" s="591"/>
      <c r="I75" s="592"/>
      <c r="J75" s="588"/>
      <c r="K75" s="588"/>
      <c r="L75" s="588"/>
      <c r="M75" s="588"/>
      <c r="N75" s="588"/>
      <c r="O75" s="588"/>
      <c r="P75" s="588"/>
      <c r="Q75" s="588"/>
      <c r="R75" s="588"/>
    </row>
    <row r="76" spans="1:18" s="589" customFormat="1" ht="18.75">
      <c r="A76" s="586"/>
      <c r="B76" s="587"/>
      <c r="C76" s="590"/>
      <c r="D76" s="591"/>
      <c r="E76" s="591"/>
      <c r="F76" s="591"/>
      <c r="G76" s="591"/>
      <c r="H76" s="591"/>
      <c r="I76" s="592"/>
      <c r="J76" s="588"/>
      <c r="K76" s="588"/>
      <c r="L76" s="588"/>
      <c r="M76" s="588"/>
      <c r="N76" s="588"/>
      <c r="O76" s="588"/>
      <c r="P76" s="588"/>
      <c r="Q76" s="588"/>
      <c r="R76" s="588"/>
    </row>
    <row r="77" spans="1:18" s="554" customFormat="1" ht="18.75">
      <c r="A77" s="555"/>
      <c r="B77" s="556"/>
      <c r="C77" s="1462" t="str">
        <f>CONCATENATE("=(",E65,"/",E73,")=")</f>
        <v>=(443240,2/0)=</v>
      </c>
      <c r="D77" s="1463"/>
      <c r="E77" s="791" t="e">
        <f>E65/(E73)</f>
        <v>#DIV/0!</v>
      </c>
      <c r="F77" s="607"/>
      <c r="G77" s="571"/>
      <c r="H77" s="571"/>
      <c r="I77" s="608"/>
      <c r="J77" s="557"/>
      <c r="K77" s="557"/>
      <c r="L77" s="557"/>
      <c r="M77" s="557"/>
      <c r="N77" s="557"/>
      <c r="O77" s="557"/>
      <c r="P77" s="557"/>
      <c r="Q77" s="557"/>
      <c r="R77" s="557"/>
    </row>
    <row r="78" spans="1:18" s="554" customFormat="1" ht="18.75">
      <c r="A78" s="555"/>
      <c r="B78" s="556"/>
      <c r="C78" s="609"/>
      <c r="D78" s="610"/>
      <c r="E78" s="611"/>
      <c r="F78" s="607"/>
      <c r="G78" s="571"/>
      <c r="H78" s="571"/>
      <c r="I78" s="608"/>
      <c r="J78" s="557"/>
      <c r="K78" s="557"/>
      <c r="L78" s="557"/>
      <c r="M78" s="557"/>
      <c r="N78" s="557"/>
      <c r="O78" s="557"/>
      <c r="P78" s="557"/>
      <c r="Q78" s="557"/>
      <c r="R78" s="557"/>
    </row>
    <row r="79" spans="1:18" s="554" customFormat="1" ht="72.599999999999994" customHeight="1">
      <c r="A79" s="555"/>
      <c r="B79" s="556"/>
      <c r="C79" s="1445"/>
      <c r="D79" s="1446"/>
      <c r="E79" s="1446"/>
      <c r="F79" s="1446"/>
      <c r="G79" s="1446"/>
      <c r="H79" s="1446"/>
      <c r="I79" s="1447"/>
      <c r="J79" s="557"/>
      <c r="K79" s="557"/>
      <c r="L79" s="557"/>
      <c r="M79" s="557"/>
      <c r="N79" s="557"/>
      <c r="O79" s="557"/>
      <c r="P79" s="557"/>
      <c r="Q79" s="557"/>
      <c r="R79" s="557"/>
    </row>
    <row r="80" spans="1:18" s="554" customFormat="1" ht="104.25" hidden="1" customHeight="1">
      <c r="A80" s="555"/>
      <c r="B80" s="556"/>
      <c r="C80" s="1448" t="s">
        <v>393</v>
      </c>
      <c r="D80" s="1449"/>
      <c r="E80" s="1449"/>
      <c r="F80" s="1449"/>
      <c r="G80" s="1449"/>
      <c r="H80" s="1449"/>
      <c r="I80" s="1450"/>
      <c r="J80" s="557"/>
      <c r="K80" s="557"/>
      <c r="L80" s="557"/>
      <c r="M80" s="557"/>
      <c r="N80" s="557"/>
      <c r="O80" s="557"/>
      <c r="P80" s="557"/>
      <c r="Q80" s="557"/>
      <c r="R80" s="557"/>
    </row>
    <row r="81" spans="1:18" s="554" customFormat="1" ht="96" customHeight="1" thickBot="1">
      <c r="A81" s="555"/>
      <c r="B81" s="556"/>
      <c r="C81" s="1451"/>
      <c r="D81" s="1452"/>
      <c r="E81" s="1452"/>
      <c r="F81" s="1452"/>
      <c r="G81" s="1452"/>
      <c r="H81" s="1452"/>
      <c r="I81" s="1453"/>
      <c r="J81" s="557"/>
      <c r="K81" s="557"/>
      <c r="L81" s="557"/>
      <c r="M81" s="557"/>
      <c r="N81" s="557"/>
      <c r="O81" s="557"/>
      <c r="P81" s="557"/>
      <c r="Q81" s="557"/>
      <c r="R81" s="557"/>
    </row>
  </sheetData>
  <mergeCells count="52">
    <mergeCell ref="A1:R1"/>
    <mergeCell ref="A2:R2"/>
    <mergeCell ref="A3:R3"/>
    <mergeCell ref="A4:R4"/>
    <mergeCell ref="I7:J7"/>
    <mergeCell ref="N7:O7"/>
    <mergeCell ref="I8:J8"/>
    <mergeCell ref="N8:O8"/>
    <mergeCell ref="I9:J9"/>
    <mergeCell ref="N9:O9"/>
    <mergeCell ref="I10:J10"/>
    <mergeCell ref="N10:O10"/>
    <mergeCell ref="I11:J11"/>
    <mergeCell ref="N11:O11"/>
    <mergeCell ref="I12:J12"/>
    <mergeCell ref="N12:O12"/>
    <mergeCell ref="A14:A17"/>
    <mergeCell ref="B14:B17"/>
    <mergeCell ref="C14:C17"/>
    <mergeCell ref="D14:G14"/>
    <mergeCell ref="H14:H17"/>
    <mergeCell ref="I14:L14"/>
    <mergeCell ref="R14:R17"/>
    <mergeCell ref="D15:D17"/>
    <mergeCell ref="E15:E17"/>
    <mergeCell ref="F15:F17"/>
    <mergeCell ref="G15:G17"/>
    <mergeCell ref="I15:I17"/>
    <mergeCell ref="J15:J17"/>
    <mergeCell ref="K15:K17"/>
    <mergeCell ref="Q15:Q17"/>
    <mergeCell ref="D47:E47"/>
    <mergeCell ref="F47:I47"/>
    <mergeCell ref="M14:M17"/>
    <mergeCell ref="N14:Q14"/>
    <mergeCell ref="C62:H62"/>
    <mergeCell ref="L15:L17"/>
    <mergeCell ref="N15:N17"/>
    <mergeCell ref="O15:O17"/>
    <mergeCell ref="P15:P17"/>
    <mergeCell ref="A50:B50"/>
    <mergeCell ref="D50:E50"/>
    <mergeCell ref="F50:I50"/>
    <mergeCell ref="C53:I53"/>
    <mergeCell ref="C55:H55"/>
    <mergeCell ref="C81:I81"/>
    <mergeCell ref="C63:I63"/>
    <mergeCell ref="C65:D65"/>
    <mergeCell ref="C67:I67"/>
    <mergeCell ref="C77:D77"/>
    <mergeCell ref="C79:I79"/>
    <mergeCell ref="C80:I8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XFD211"/>
  <sheetViews>
    <sheetView topLeftCell="A190" zoomScale="70" zoomScaleNormal="70" workbookViewId="0">
      <selection activeCell="F37" sqref="F37"/>
    </sheetView>
  </sheetViews>
  <sheetFormatPr defaultRowHeight="15.75"/>
  <cols>
    <col min="1" max="1" width="5" style="555" customWidth="1"/>
    <col min="2" max="2" width="16.85546875" style="556" customWidth="1"/>
    <col min="3" max="3" width="40" style="556" customWidth="1"/>
    <col min="4" max="4" width="17.7109375" style="557" customWidth="1"/>
    <col min="5" max="5" width="25.28515625" style="557" customWidth="1"/>
    <col min="6" max="6" width="16.85546875" style="557" customWidth="1"/>
    <col min="7" max="7" width="15.28515625" style="557" customWidth="1"/>
    <col min="8" max="8" width="15.42578125" style="557" customWidth="1"/>
    <col min="9" max="9" width="16.7109375" style="557" customWidth="1"/>
    <col min="10" max="10" width="20" style="557" customWidth="1"/>
    <col min="11" max="11" width="15.85546875" style="557" customWidth="1"/>
    <col min="12" max="13" width="16" style="557" customWidth="1"/>
    <col min="14" max="14" width="17.7109375" style="557" customWidth="1"/>
    <col min="15" max="15" width="14.28515625" style="557" customWidth="1"/>
    <col min="16" max="16" width="15.5703125" style="557" customWidth="1"/>
    <col min="17" max="17" width="14.42578125" style="557" customWidth="1"/>
    <col min="18" max="18" width="16.5703125" style="557" customWidth="1"/>
    <col min="19" max="19" width="23.7109375" style="554" customWidth="1"/>
    <col min="20" max="20" width="11.5703125" style="554" bestFit="1" customWidth="1"/>
    <col min="21" max="21" width="18" style="554" bestFit="1" customWidth="1"/>
    <col min="22" max="22" width="11.5703125" style="554" bestFit="1" customWidth="1"/>
    <col min="23" max="23" width="15.42578125" style="554" customWidth="1"/>
    <col min="24" max="256" width="9.140625" style="554"/>
    <col min="257" max="257" width="5" style="554" customWidth="1"/>
    <col min="258" max="258" width="16.85546875" style="554" customWidth="1"/>
    <col min="259" max="259" width="40" style="554" customWidth="1"/>
    <col min="260" max="260" width="15.5703125" style="554" customWidth="1"/>
    <col min="261" max="261" width="14.28515625" style="554" customWidth="1"/>
    <col min="262" max="262" width="13.42578125" style="554" customWidth="1"/>
    <col min="263" max="263" width="15.28515625" style="554" customWidth="1"/>
    <col min="264" max="264" width="15.42578125" style="554" customWidth="1"/>
    <col min="265" max="265" width="16.7109375" style="554" customWidth="1"/>
    <col min="266" max="266" width="14.28515625" style="554" customWidth="1"/>
    <col min="267" max="267" width="15.85546875" style="554" customWidth="1"/>
    <col min="268" max="269" width="16" style="554" customWidth="1"/>
    <col min="270" max="270" width="16.28515625" style="554" customWidth="1"/>
    <col min="271" max="271" width="14.28515625" style="554" customWidth="1"/>
    <col min="272" max="272" width="15.5703125" style="554" customWidth="1"/>
    <col min="273" max="273" width="14.42578125" style="554" customWidth="1"/>
    <col min="274" max="274" width="16.5703125" style="554" customWidth="1"/>
    <col min="275" max="275" width="23.7109375" style="554" customWidth="1"/>
    <col min="276" max="276" width="11.5703125" style="554" bestFit="1" customWidth="1"/>
    <col min="277" max="277" width="12.5703125" style="554" bestFit="1" customWidth="1"/>
    <col min="278" max="278" width="11.5703125" style="554" bestFit="1" customWidth="1"/>
    <col min="279" max="279" width="12.5703125" style="554" bestFit="1" customWidth="1"/>
    <col min="280" max="512" width="9.140625" style="554"/>
    <col min="513" max="513" width="5" style="554" customWidth="1"/>
    <col min="514" max="514" width="16.85546875" style="554" customWidth="1"/>
    <col min="515" max="515" width="40" style="554" customWidth="1"/>
    <col min="516" max="516" width="15.5703125" style="554" customWidth="1"/>
    <col min="517" max="517" width="14.28515625" style="554" customWidth="1"/>
    <col min="518" max="518" width="13.42578125" style="554" customWidth="1"/>
    <col min="519" max="519" width="15.28515625" style="554" customWidth="1"/>
    <col min="520" max="520" width="15.42578125" style="554" customWidth="1"/>
    <col min="521" max="521" width="16.7109375" style="554" customWidth="1"/>
    <col min="522" max="522" width="14.28515625" style="554" customWidth="1"/>
    <col min="523" max="523" width="15.85546875" style="554" customWidth="1"/>
    <col min="524" max="525" width="16" style="554" customWidth="1"/>
    <col min="526" max="526" width="16.28515625" style="554" customWidth="1"/>
    <col min="527" max="527" width="14.28515625" style="554" customWidth="1"/>
    <col min="528" max="528" width="15.5703125" style="554" customWidth="1"/>
    <col min="529" max="529" width="14.42578125" style="554" customWidth="1"/>
    <col min="530" max="530" width="16.5703125" style="554" customWidth="1"/>
    <col min="531" max="531" width="23.7109375" style="554" customWidth="1"/>
    <col min="532" max="532" width="11.5703125" style="554" bestFit="1" customWidth="1"/>
    <col min="533" max="533" width="12.5703125" style="554" bestFit="1" customWidth="1"/>
    <col min="534" max="534" width="11.5703125" style="554" bestFit="1" customWidth="1"/>
    <col min="535" max="535" width="12.5703125" style="554" bestFit="1" customWidth="1"/>
    <col min="536" max="768" width="9.140625" style="554"/>
    <col min="769" max="769" width="5" style="554" customWidth="1"/>
    <col min="770" max="770" width="16.85546875" style="554" customWidth="1"/>
    <col min="771" max="771" width="40" style="554" customWidth="1"/>
    <col min="772" max="772" width="15.5703125" style="554" customWidth="1"/>
    <col min="773" max="773" width="14.28515625" style="554" customWidth="1"/>
    <col min="774" max="774" width="13.42578125" style="554" customWidth="1"/>
    <col min="775" max="775" width="15.28515625" style="554" customWidth="1"/>
    <col min="776" max="776" width="15.42578125" style="554" customWidth="1"/>
    <col min="777" max="777" width="16.7109375" style="554" customWidth="1"/>
    <col min="778" max="778" width="14.28515625" style="554" customWidth="1"/>
    <col min="779" max="779" width="15.85546875" style="554" customWidth="1"/>
    <col min="780" max="781" width="16" style="554" customWidth="1"/>
    <col min="782" max="782" width="16.28515625" style="554" customWidth="1"/>
    <col min="783" max="783" width="14.28515625" style="554" customWidth="1"/>
    <col min="784" max="784" width="15.5703125" style="554" customWidth="1"/>
    <col min="785" max="785" width="14.42578125" style="554" customWidth="1"/>
    <col min="786" max="786" width="16.5703125" style="554" customWidth="1"/>
    <col min="787" max="787" width="23.7109375" style="554" customWidth="1"/>
    <col min="788" max="788" width="11.5703125" style="554" bestFit="1" customWidth="1"/>
    <col min="789" max="789" width="12.5703125" style="554" bestFit="1" customWidth="1"/>
    <col min="790" max="790" width="11.5703125" style="554" bestFit="1" customWidth="1"/>
    <col min="791" max="791" width="12.5703125" style="554" bestFit="1" customWidth="1"/>
    <col min="792" max="1024" width="9.140625" style="554"/>
    <col min="1025" max="1025" width="5" style="554" customWidth="1"/>
    <col min="1026" max="1026" width="16.85546875" style="554" customWidth="1"/>
    <col min="1027" max="1027" width="40" style="554" customWidth="1"/>
    <col min="1028" max="1028" width="15.5703125" style="554" customWidth="1"/>
    <col min="1029" max="1029" width="14.28515625" style="554" customWidth="1"/>
    <col min="1030" max="1030" width="13.42578125" style="554" customWidth="1"/>
    <col min="1031" max="1031" width="15.28515625" style="554" customWidth="1"/>
    <col min="1032" max="1032" width="15.42578125" style="554" customWidth="1"/>
    <col min="1033" max="1033" width="16.7109375" style="554" customWidth="1"/>
    <col min="1034" max="1034" width="14.28515625" style="554" customWidth="1"/>
    <col min="1035" max="1035" width="15.85546875" style="554" customWidth="1"/>
    <col min="1036" max="1037" width="16" style="554" customWidth="1"/>
    <col min="1038" max="1038" width="16.28515625" style="554" customWidth="1"/>
    <col min="1039" max="1039" width="14.28515625" style="554" customWidth="1"/>
    <col min="1040" max="1040" width="15.5703125" style="554" customWidth="1"/>
    <col min="1041" max="1041" width="14.42578125" style="554" customWidth="1"/>
    <col min="1042" max="1042" width="16.5703125" style="554" customWidth="1"/>
    <col min="1043" max="1043" width="23.7109375" style="554" customWidth="1"/>
    <col min="1044" max="1044" width="11.5703125" style="554" bestFit="1" customWidth="1"/>
    <col min="1045" max="1045" width="12.5703125" style="554" bestFit="1" customWidth="1"/>
    <col min="1046" max="1046" width="11.5703125" style="554" bestFit="1" customWidth="1"/>
    <col min="1047" max="1047" width="12.5703125" style="554" bestFit="1" customWidth="1"/>
    <col min="1048" max="1280" width="9.140625" style="554"/>
    <col min="1281" max="1281" width="5" style="554" customWidth="1"/>
    <col min="1282" max="1282" width="16.85546875" style="554" customWidth="1"/>
    <col min="1283" max="1283" width="40" style="554" customWidth="1"/>
    <col min="1284" max="1284" width="15.5703125" style="554" customWidth="1"/>
    <col min="1285" max="1285" width="14.28515625" style="554" customWidth="1"/>
    <col min="1286" max="1286" width="13.42578125" style="554" customWidth="1"/>
    <col min="1287" max="1287" width="15.28515625" style="554" customWidth="1"/>
    <col min="1288" max="1288" width="15.42578125" style="554" customWidth="1"/>
    <col min="1289" max="1289" width="16.7109375" style="554" customWidth="1"/>
    <col min="1290" max="1290" width="14.28515625" style="554" customWidth="1"/>
    <col min="1291" max="1291" width="15.85546875" style="554" customWidth="1"/>
    <col min="1292" max="1293" width="16" style="554" customWidth="1"/>
    <col min="1294" max="1294" width="16.28515625" style="554" customWidth="1"/>
    <col min="1295" max="1295" width="14.28515625" style="554" customWidth="1"/>
    <col min="1296" max="1296" width="15.5703125" style="554" customWidth="1"/>
    <col min="1297" max="1297" width="14.42578125" style="554" customWidth="1"/>
    <col min="1298" max="1298" width="16.5703125" style="554" customWidth="1"/>
    <col min="1299" max="1299" width="23.7109375" style="554" customWidth="1"/>
    <col min="1300" max="1300" width="11.5703125" style="554" bestFit="1" customWidth="1"/>
    <col min="1301" max="1301" width="12.5703125" style="554" bestFit="1" customWidth="1"/>
    <col min="1302" max="1302" width="11.5703125" style="554" bestFit="1" customWidth="1"/>
    <col min="1303" max="1303" width="12.5703125" style="554" bestFit="1" customWidth="1"/>
    <col min="1304" max="1536" width="9.140625" style="554"/>
    <col min="1537" max="1537" width="5" style="554" customWidth="1"/>
    <col min="1538" max="1538" width="16.85546875" style="554" customWidth="1"/>
    <col min="1539" max="1539" width="40" style="554" customWidth="1"/>
    <col min="1540" max="1540" width="15.5703125" style="554" customWidth="1"/>
    <col min="1541" max="1541" width="14.28515625" style="554" customWidth="1"/>
    <col min="1542" max="1542" width="13.42578125" style="554" customWidth="1"/>
    <col min="1543" max="1543" width="15.28515625" style="554" customWidth="1"/>
    <col min="1544" max="1544" width="15.42578125" style="554" customWidth="1"/>
    <col min="1545" max="1545" width="16.7109375" style="554" customWidth="1"/>
    <col min="1546" max="1546" width="14.28515625" style="554" customWidth="1"/>
    <col min="1547" max="1547" width="15.85546875" style="554" customWidth="1"/>
    <col min="1548" max="1549" width="16" style="554" customWidth="1"/>
    <col min="1550" max="1550" width="16.28515625" style="554" customWidth="1"/>
    <col min="1551" max="1551" width="14.28515625" style="554" customWidth="1"/>
    <col min="1552" max="1552" width="15.5703125" style="554" customWidth="1"/>
    <col min="1553" max="1553" width="14.42578125" style="554" customWidth="1"/>
    <col min="1554" max="1554" width="16.5703125" style="554" customWidth="1"/>
    <col min="1555" max="1555" width="23.7109375" style="554" customWidth="1"/>
    <col min="1556" max="1556" width="11.5703125" style="554" bestFit="1" customWidth="1"/>
    <col min="1557" max="1557" width="12.5703125" style="554" bestFit="1" customWidth="1"/>
    <col min="1558" max="1558" width="11.5703125" style="554" bestFit="1" customWidth="1"/>
    <col min="1559" max="1559" width="12.5703125" style="554" bestFit="1" customWidth="1"/>
    <col min="1560" max="1792" width="9.140625" style="554"/>
    <col min="1793" max="1793" width="5" style="554" customWidth="1"/>
    <col min="1794" max="1794" width="16.85546875" style="554" customWidth="1"/>
    <col min="1795" max="1795" width="40" style="554" customWidth="1"/>
    <col min="1796" max="1796" width="15.5703125" style="554" customWidth="1"/>
    <col min="1797" max="1797" width="14.28515625" style="554" customWidth="1"/>
    <col min="1798" max="1798" width="13.42578125" style="554" customWidth="1"/>
    <col min="1799" max="1799" width="15.28515625" style="554" customWidth="1"/>
    <col min="1800" max="1800" width="15.42578125" style="554" customWidth="1"/>
    <col min="1801" max="1801" width="16.7109375" style="554" customWidth="1"/>
    <col min="1802" max="1802" width="14.28515625" style="554" customWidth="1"/>
    <col min="1803" max="1803" width="15.85546875" style="554" customWidth="1"/>
    <col min="1804" max="1805" width="16" style="554" customWidth="1"/>
    <col min="1806" max="1806" width="16.28515625" style="554" customWidth="1"/>
    <col min="1807" max="1807" width="14.28515625" style="554" customWidth="1"/>
    <col min="1808" max="1808" width="15.5703125" style="554" customWidth="1"/>
    <col min="1809" max="1809" width="14.42578125" style="554" customWidth="1"/>
    <col min="1810" max="1810" width="16.5703125" style="554" customWidth="1"/>
    <col min="1811" max="1811" width="23.7109375" style="554" customWidth="1"/>
    <col min="1812" max="1812" width="11.5703125" style="554" bestFit="1" customWidth="1"/>
    <col min="1813" max="1813" width="12.5703125" style="554" bestFit="1" customWidth="1"/>
    <col min="1814" max="1814" width="11.5703125" style="554" bestFit="1" customWidth="1"/>
    <col min="1815" max="1815" width="12.5703125" style="554" bestFit="1" customWidth="1"/>
    <col min="1816" max="2048" width="9.140625" style="554"/>
    <col min="2049" max="2049" width="5" style="554" customWidth="1"/>
    <col min="2050" max="2050" width="16.85546875" style="554" customWidth="1"/>
    <col min="2051" max="2051" width="40" style="554" customWidth="1"/>
    <col min="2052" max="2052" width="15.5703125" style="554" customWidth="1"/>
    <col min="2053" max="2053" width="14.28515625" style="554" customWidth="1"/>
    <col min="2054" max="2054" width="13.42578125" style="554" customWidth="1"/>
    <col min="2055" max="2055" width="15.28515625" style="554" customWidth="1"/>
    <col min="2056" max="2056" width="15.42578125" style="554" customWidth="1"/>
    <col min="2057" max="2057" width="16.7109375" style="554" customWidth="1"/>
    <col min="2058" max="2058" width="14.28515625" style="554" customWidth="1"/>
    <col min="2059" max="2059" width="15.85546875" style="554" customWidth="1"/>
    <col min="2060" max="2061" width="16" style="554" customWidth="1"/>
    <col min="2062" max="2062" width="16.28515625" style="554" customWidth="1"/>
    <col min="2063" max="2063" width="14.28515625" style="554" customWidth="1"/>
    <col min="2064" max="2064" width="15.5703125" style="554" customWidth="1"/>
    <col min="2065" max="2065" width="14.42578125" style="554" customWidth="1"/>
    <col min="2066" max="2066" width="16.5703125" style="554" customWidth="1"/>
    <col min="2067" max="2067" width="23.7109375" style="554" customWidth="1"/>
    <col min="2068" max="2068" width="11.5703125" style="554" bestFit="1" customWidth="1"/>
    <col min="2069" max="2069" width="12.5703125" style="554" bestFit="1" customWidth="1"/>
    <col min="2070" max="2070" width="11.5703125" style="554" bestFit="1" customWidth="1"/>
    <col min="2071" max="2071" width="12.5703125" style="554" bestFit="1" customWidth="1"/>
    <col min="2072" max="2304" width="9.140625" style="554"/>
    <col min="2305" max="2305" width="5" style="554" customWidth="1"/>
    <col min="2306" max="2306" width="16.85546875" style="554" customWidth="1"/>
    <col min="2307" max="2307" width="40" style="554" customWidth="1"/>
    <col min="2308" max="2308" width="15.5703125" style="554" customWidth="1"/>
    <col min="2309" max="2309" width="14.28515625" style="554" customWidth="1"/>
    <col min="2310" max="2310" width="13.42578125" style="554" customWidth="1"/>
    <col min="2311" max="2311" width="15.28515625" style="554" customWidth="1"/>
    <col min="2312" max="2312" width="15.42578125" style="554" customWidth="1"/>
    <col min="2313" max="2313" width="16.7109375" style="554" customWidth="1"/>
    <col min="2314" max="2314" width="14.28515625" style="554" customWidth="1"/>
    <col min="2315" max="2315" width="15.85546875" style="554" customWidth="1"/>
    <col min="2316" max="2317" width="16" style="554" customWidth="1"/>
    <col min="2318" max="2318" width="16.28515625" style="554" customWidth="1"/>
    <col min="2319" max="2319" width="14.28515625" style="554" customWidth="1"/>
    <col min="2320" max="2320" width="15.5703125" style="554" customWidth="1"/>
    <col min="2321" max="2321" width="14.42578125" style="554" customWidth="1"/>
    <col min="2322" max="2322" width="16.5703125" style="554" customWidth="1"/>
    <col min="2323" max="2323" width="23.7109375" style="554" customWidth="1"/>
    <col min="2324" max="2324" width="11.5703125" style="554" bestFit="1" customWidth="1"/>
    <col min="2325" max="2325" width="12.5703125" style="554" bestFit="1" customWidth="1"/>
    <col min="2326" max="2326" width="11.5703125" style="554" bestFit="1" customWidth="1"/>
    <col min="2327" max="2327" width="12.5703125" style="554" bestFit="1" customWidth="1"/>
    <col min="2328" max="2560" width="9.140625" style="554"/>
    <col min="2561" max="2561" width="5" style="554" customWidth="1"/>
    <col min="2562" max="2562" width="16.85546875" style="554" customWidth="1"/>
    <col min="2563" max="2563" width="40" style="554" customWidth="1"/>
    <col min="2564" max="2564" width="15.5703125" style="554" customWidth="1"/>
    <col min="2565" max="2565" width="14.28515625" style="554" customWidth="1"/>
    <col min="2566" max="2566" width="13.42578125" style="554" customWidth="1"/>
    <col min="2567" max="2567" width="15.28515625" style="554" customWidth="1"/>
    <col min="2568" max="2568" width="15.42578125" style="554" customWidth="1"/>
    <col min="2569" max="2569" width="16.7109375" style="554" customWidth="1"/>
    <col min="2570" max="2570" width="14.28515625" style="554" customWidth="1"/>
    <col min="2571" max="2571" width="15.85546875" style="554" customWidth="1"/>
    <col min="2572" max="2573" width="16" style="554" customWidth="1"/>
    <col min="2574" max="2574" width="16.28515625" style="554" customWidth="1"/>
    <col min="2575" max="2575" width="14.28515625" style="554" customWidth="1"/>
    <col min="2576" max="2576" width="15.5703125" style="554" customWidth="1"/>
    <col min="2577" max="2577" width="14.42578125" style="554" customWidth="1"/>
    <col min="2578" max="2578" width="16.5703125" style="554" customWidth="1"/>
    <col min="2579" max="2579" width="23.7109375" style="554" customWidth="1"/>
    <col min="2580" max="2580" width="11.5703125" style="554" bestFit="1" customWidth="1"/>
    <col min="2581" max="2581" width="12.5703125" style="554" bestFit="1" customWidth="1"/>
    <col min="2582" max="2582" width="11.5703125" style="554" bestFit="1" customWidth="1"/>
    <col min="2583" max="2583" width="12.5703125" style="554" bestFit="1" customWidth="1"/>
    <col min="2584" max="2816" width="9.140625" style="554"/>
    <col min="2817" max="2817" width="5" style="554" customWidth="1"/>
    <col min="2818" max="2818" width="16.85546875" style="554" customWidth="1"/>
    <col min="2819" max="2819" width="40" style="554" customWidth="1"/>
    <col min="2820" max="2820" width="15.5703125" style="554" customWidth="1"/>
    <col min="2821" max="2821" width="14.28515625" style="554" customWidth="1"/>
    <col min="2822" max="2822" width="13.42578125" style="554" customWidth="1"/>
    <col min="2823" max="2823" width="15.28515625" style="554" customWidth="1"/>
    <col min="2824" max="2824" width="15.42578125" style="554" customWidth="1"/>
    <col min="2825" max="2825" width="16.7109375" style="554" customWidth="1"/>
    <col min="2826" max="2826" width="14.28515625" style="554" customWidth="1"/>
    <col min="2827" max="2827" width="15.85546875" style="554" customWidth="1"/>
    <col min="2828" max="2829" width="16" style="554" customWidth="1"/>
    <col min="2830" max="2830" width="16.28515625" style="554" customWidth="1"/>
    <col min="2831" max="2831" width="14.28515625" style="554" customWidth="1"/>
    <col min="2832" max="2832" width="15.5703125" style="554" customWidth="1"/>
    <col min="2833" max="2833" width="14.42578125" style="554" customWidth="1"/>
    <col min="2834" max="2834" width="16.5703125" style="554" customWidth="1"/>
    <col min="2835" max="2835" width="23.7109375" style="554" customWidth="1"/>
    <col min="2836" max="2836" width="11.5703125" style="554" bestFit="1" customWidth="1"/>
    <col min="2837" max="2837" width="12.5703125" style="554" bestFit="1" customWidth="1"/>
    <col min="2838" max="2838" width="11.5703125" style="554" bestFit="1" customWidth="1"/>
    <col min="2839" max="2839" width="12.5703125" style="554" bestFit="1" customWidth="1"/>
    <col min="2840" max="3072" width="9.140625" style="554"/>
    <col min="3073" max="3073" width="5" style="554" customWidth="1"/>
    <col min="3074" max="3074" width="16.85546875" style="554" customWidth="1"/>
    <col min="3075" max="3075" width="40" style="554" customWidth="1"/>
    <col min="3076" max="3076" width="15.5703125" style="554" customWidth="1"/>
    <col min="3077" max="3077" width="14.28515625" style="554" customWidth="1"/>
    <col min="3078" max="3078" width="13.42578125" style="554" customWidth="1"/>
    <col min="3079" max="3079" width="15.28515625" style="554" customWidth="1"/>
    <col min="3080" max="3080" width="15.42578125" style="554" customWidth="1"/>
    <col min="3081" max="3081" width="16.7109375" style="554" customWidth="1"/>
    <col min="3082" max="3082" width="14.28515625" style="554" customWidth="1"/>
    <col min="3083" max="3083" width="15.85546875" style="554" customWidth="1"/>
    <col min="3084" max="3085" width="16" style="554" customWidth="1"/>
    <col min="3086" max="3086" width="16.28515625" style="554" customWidth="1"/>
    <col min="3087" max="3087" width="14.28515625" style="554" customWidth="1"/>
    <col min="3088" max="3088" width="15.5703125" style="554" customWidth="1"/>
    <col min="3089" max="3089" width="14.42578125" style="554" customWidth="1"/>
    <col min="3090" max="3090" width="16.5703125" style="554" customWidth="1"/>
    <col min="3091" max="3091" width="23.7109375" style="554" customWidth="1"/>
    <col min="3092" max="3092" width="11.5703125" style="554" bestFit="1" customWidth="1"/>
    <col min="3093" max="3093" width="12.5703125" style="554" bestFit="1" customWidth="1"/>
    <col min="3094" max="3094" width="11.5703125" style="554" bestFit="1" customWidth="1"/>
    <col min="3095" max="3095" width="12.5703125" style="554" bestFit="1" customWidth="1"/>
    <col min="3096" max="3328" width="9.140625" style="554"/>
    <col min="3329" max="3329" width="5" style="554" customWidth="1"/>
    <col min="3330" max="3330" width="16.85546875" style="554" customWidth="1"/>
    <col min="3331" max="3331" width="40" style="554" customWidth="1"/>
    <col min="3332" max="3332" width="15.5703125" style="554" customWidth="1"/>
    <col min="3333" max="3333" width="14.28515625" style="554" customWidth="1"/>
    <col min="3334" max="3334" width="13.42578125" style="554" customWidth="1"/>
    <col min="3335" max="3335" width="15.28515625" style="554" customWidth="1"/>
    <col min="3336" max="3336" width="15.42578125" style="554" customWidth="1"/>
    <col min="3337" max="3337" width="16.7109375" style="554" customWidth="1"/>
    <col min="3338" max="3338" width="14.28515625" style="554" customWidth="1"/>
    <col min="3339" max="3339" width="15.85546875" style="554" customWidth="1"/>
    <col min="3340" max="3341" width="16" style="554" customWidth="1"/>
    <col min="3342" max="3342" width="16.28515625" style="554" customWidth="1"/>
    <col min="3343" max="3343" width="14.28515625" style="554" customWidth="1"/>
    <col min="3344" max="3344" width="15.5703125" style="554" customWidth="1"/>
    <col min="3345" max="3345" width="14.42578125" style="554" customWidth="1"/>
    <col min="3346" max="3346" width="16.5703125" style="554" customWidth="1"/>
    <col min="3347" max="3347" width="23.7109375" style="554" customWidth="1"/>
    <col min="3348" max="3348" width="11.5703125" style="554" bestFit="1" customWidth="1"/>
    <col min="3349" max="3349" width="12.5703125" style="554" bestFit="1" customWidth="1"/>
    <col min="3350" max="3350" width="11.5703125" style="554" bestFit="1" customWidth="1"/>
    <col min="3351" max="3351" width="12.5703125" style="554" bestFit="1" customWidth="1"/>
    <col min="3352" max="3584" width="9.140625" style="554"/>
    <col min="3585" max="3585" width="5" style="554" customWidth="1"/>
    <col min="3586" max="3586" width="16.85546875" style="554" customWidth="1"/>
    <col min="3587" max="3587" width="40" style="554" customWidth="1"/>
    <col min="3588" max="3588" width="15.5703125" style="554" customWidth="1"/>
    <col min="3589" max="3589" width="14.28515625" style="554" customWidth="1"/>
    <col min="3590" max="3590" width="13.42578125" style="554" customWidth="1"/>
    <col min="3591" max="3591" width="15.28515625" style="554" customWidth="1"/>
    <col min="3592" max="3592" width="15.42578125" style="554" customWidth="1"/>
    <col min="3593" max="3593" width="16.7109375" style="554" customWidth="1"/>
    <col min="3594" max="3594" width="14.28515625" style="554" customWidth="1"/>
    <col min="3595" max="3595" width="15.85546875" style="554" customWidth="1"/>
    <col min="3596" max="3597" width="16" style="554" customWidth="1"/>
    <col min="3598" max="3598" width="16.28515625" style="554" customWidth="1"/>
    <col min="3599" max="3599" width="14.28515625" style="554" customWidth="1"/>
    <col min="3600" max="3600" width="15.5703125" style="554" customWidth="1"/>
    <col min="3601" max="3601" width="14.42578125" style="554" customWidth="1"/>
    <col min="3602" max="3602" width="16.5703125" style="554" customWidth="1"/>
    <col min="3603" max="3603" width="23.7109375" style="554" customWidth="1"/>
    <col min="3604" max="3604" width="11.5703125" style="554" bestFit="1" customWidth="1"/>
    <col min="3605" max="3605" width="12.5703125" style="554" bestFit="1" customWidth="1"/>
    <col min="3606" max="3606" width="11.5703125" style="554" bestFit="1" customWidth="1"/>
    <col min="3607" max="3607" width="12.5703125" style="554" bestFit="1" customWidth="1"/>
    <col min="3608" max="3840" width="9.140625" style="554"/>
    <col min="3841" max="3841" width="5" style="554" customWidth="1"/>
    <col min="3842" max="3842" width="16.85546875" style="554" customWidth="1"/>
    <col min="3843" max="3843" width="40" style="554" customWidth="1"/>
    <col min="3844" max="3844" width="15.5703125" style="554" customWidth="1"/>
    <col min="3845" max="3845" width="14.28515625" style="554" customWidth="1"/>
    <col min="3846" max="3846" width="13.42578125" style="554" customWidth="1"/>
    <col min="3847" max="3847" width="15.28515625" style="554" customWidth="1"/>
    <col min="3848" max="3848" width="15.42578125" style="554" customWidth="1"/>
    <col min="3849" max="3849" width="16.7109375" style="554" customWidth="1"/>
    <col min="3850" max="3850" width="14.28515625" style="554" customWidth="1"/>
    <col min="3851" max="3851" width="15.85546875" style="554" customWidth="1"/>
    <col min="3852" max="3853" width="16" style="554" customWidth="1"/>
    <col min="3854" max="3854" width="16.28515625" style="554" customWidth="1"/>
    <col min="3855" max="3855" width="14.28515625" style="554" customWidth="1"/>
    <col min="3856" max="3856" width="15.5703125" style="554" customWidth="1"/>
    <col min="3857" max="3857" width="14.42578125" style="554" customWidth="1"/>
    <col min="3858" max="3858" width="16.5703125" style="554" customWidth="1"/>
    <col min="3859" max="3859" width="23.7109375" style="554" customWidth="1"/>
    <col min="3860" max="3860" width="11.5703125" style="554" bestFit="1" customWidth="1"/>
    <col min="3861" max="3861" width="12.5703125" style="554" bestFit="1" customWidth="1"/>
    <col min="3862" max="3862" width="11.5703125" style="554" bestFit="1" customWidth="1"/>
    <col min="3863" max="3863" width="12.5703125" style="554" bestFit="1" customWidth="1"/>
    <col min="3864" max="4096" width="9.140625" style="554"/>
    <col min="4097" max="4097" width="5" style="554" customWidth="1"/>
    <col min="4098" max="4098" width="16.85546875" style="554" customWidth="1"/>
    <col min="4099" max="4099" width="40" style="554" customWidth="1"/>
    <col min="4100" max="4100" width="15.5703125" style="554" customWidth="1"/>
    <col min="4101" max="4101" width="14.28515625" style="554" customWidth="1"/>
    <col min="4102" max="4102" width="13.42578125" style="554" customWidth="1"/>
    <col min="4103" max="4103" width="15.28515625" style="554" customWidth="1"/>
    <col min="4104" max="4104" width="15.42578125" style="554" customWidth="1"/>
    <col min="4105" max="4105" width="16.7109375" style="554" customWidth="1"/>
    <col min="4106" max="4106" width="14.28515625" style="554" customWidth="1"/>
    <col min="4107" max="4107" width="15.85546875" style="554" customWidth="1"/>
    <col min="4108" max="4109" width="16" style="554" customWidth="1"/>
    <col min="4110" max="4110" width="16.28515625" style="554" customWidth="1"/>
    <col min="4111" max="4111" width="14.28515625" style="554" customWidth="1"/>
    <col min="4112" max="4112" width="15.5703125" style="554" customWidth="1"/>
    <col min="4113" max="4113" width="14.42578125" style="554" customWidth="1"/>
    <col min="4114" max="4114" width="16.5703125" style="554" customWidth="1"/>
    <col min="4115" max="4115" width="23.7109375" style="554" customWidth="1"/>
    <col min="4116" max="4116" width="11.5703125" style="554" bestFit="1" customWidth="1"/>
    <col min="4117" max="4117" width="12.5703125" style="554" bestFit="1" customWidth="1"/>
    <col min="4118" max="4118" width="11.5703125" style="554" bestFit="1" customWidth="1"/>
    <col min="4119" max="4119" width="12.5703125" style="554" bestFit="1" customWidth="1"/>
    <col min="4120" max="4352" width="9.140625" style="554"/>
    <col min="4353" max="4353" width="5" style="554" customWidth="1"/>
    <col min="4354" max="4354" width="16.85546875" style="554" customWidth="1"/>
    <col min="4355" max="4355" width="40" style="554" customWidth="1"/>
    <col min="4356" max="4356" width="15.5703125" style="554" customWidth="1"/>
    <col min="4357" max="4357" width="14.28515625" style="554" customWidth="1"/>
    <col min="4358" max="4358" width="13.42578125" style="554" customWidth="1"/>
    <col min="4359" max="4359" width="15.28515625" style="554" customWidth="1"/>
    <col min="4360" max="4360" width="15.42578125" style="554" customWidth="1"/>
    <col min="4361" max="4361" width="16.7109375" style="554" customWidth="1"/>
    <col min="4362" max="4362" width="14.28515625" style="554" customWidth="1"/>
    <col min="4363" max="4363" width="15.85546875" style="554" customWidth="1"/>
    <col min="4364" max="4365" width="16" style="554" customWidth="1"/>
    <col min="4366" max="4366" width="16.28515625" style="554" customWidth="1"/>
    <col min="4367" max="4367" width="14.28515625" style="554" customWidth="1"/>
    <col min="4368" max="4368" width="15.5703125" style="554" customWidth="1"/>
    <col min="4369" max="4369" width="14.42578125" style="554" customWidth="1"/>
    <col min="4370" max="4370" width="16.5703125" style="554" customWidth="1"/>
    <col min="4371" max="4371" width="23.7109375" style="554" customWidth="1"/>
    <col min="4372" max="4372" width="11.5703125" style="554" bestFit="1" customWidth="1"/>
    <col min="4373" max="4373" width="12.5703125" style="554" bestFit="1" customWidth="1"/>
    <col min="4374" max="4374" width="11.5703125" style="554" bestFit="1" customWidth="1"/>
    <col min="4375" max="4375" width="12.5703125" style="554" bestFit="1" customWidth="1"/>
    <col min="4376" max="4608" width="9.140625" style="554"/>
    <col min="4609" max="4609" width="5" style="554" customWidth="1"/>
    <col min="4610" max="4610" width="16.85546875" style="554" customWidth="1"/>
    <col min="4611" max="4611" width="40" style="554" customWidth="1"/>
    <col min="4612" max="4612" width="15.5703125" style="554" customWidth="1"/>
    <col min="4613" max="4613" width="14.28515625" style="554" customWidth="1"/>
    <col min="4614" max="4614" width="13.42578125" style="554" customWidth="1"/>
    <col min="4615" max="4615" width="15.28515625" style="554" customWidth="1"/>
    <col min="4616" max="4616" width="15.42578125" style="554" customWidth="1"/>
    <col min="4617" max="4617" width="16.7109375" style="554" customWidth="1"/>
    <col min="4618" max="4618" width="14.28515625" style="554" customWidth="1"/>
    <col min="4619" max="4619" width="15.85546875" style="554" customWidth="1"/>
    <col min="4620" max="4621" width="16" style="554" customWidth="1"/>
    <col min="4622" max="4622" width="16.28515625" style="554" customWidth="1"/>
    <col min="4623" max="4623" width="14.28515625" style="554" customWidth="1"/>
    <col min="4624" max="4624" width="15.5703125" style="554" customWidth="1"/>
    <col min="4625" max="4625" width="14.42578125" style="554" customWidth="1"/>
    <col min="4626" max="4626" width="16.5703125" style="554" customWidth="1"/>
    <col min="4627" max="4627" width="23.7109375" style="554" customWidth="1"/>
    <col min="4628" max="4628" width="11.5703125" style="554" bestFit="1" customWidth="1"/>
    <col min="4629" max="4629" width="12.5703125" style="554" bestFit="1" customWidth="1"/>
    <col min="4630" max="4630" width="11.5703125" style="554" bestFit="1" customWidth="1"/>
    <col min="4631" max="4631" width="12.5703125" style="554" bestFit="1" customWidth="1"/>
    <col min="4632" max="4864" width="9.140625" style="554"/>
    <col min="4865" max="4865" width="5" style="554" customWidth="1"/>
    <col min="4866" max="4866" width="16.85546875" style="554" customWidth="1"/>
    <col min="4867" max="4867" width="40" style="554" customWidth="1"/>
    <col min="4868" max="4868" width="15.5703125" style="554" customWidth="1"/>
    <col min="4869" max="4869" width="14.28515625" style="554" customWidth="1"/>
    <col min="4870" max="4870" width="13.42578125" style="554" customWidth="1"/>
    <col min="4871" max="4871" width="15.28515625" style="554" customWidth="1"/>
    <col min="4872" max="4872" width="15.42578125" style="554" customWidth="1"/>
    <col min="4873" max="4873" width="16.7109375" style="554" customWidth="1"/>
    <col min="4874" max="4874" width="14.28515625" style="554" customWidth="1"/>
    <col min="4875" max="4875" width="15.85546875" style="554" customWidth="1"/>
    <col min="4876" max="4877" width="16" style="554" customWidth="1"/>
    <col min="4878" max="4878" width="16.28515625" style="554" customWidth="1"/>
    <col min="4879" max="4879" width="14.28515625" style="554" customWidth="1"/>
    <col min="4880" max="4880" width="15.5703125" style="554" customWidth="1"/>
    <col min="4881" max="4881" width="14.42578125" style="554" customWidth="1"/>
    <col min="4882" max="4882" width="16.5703125" style="554" customWidth="1"/>
    <col min="4883" max="4883" width="23.7109375" style="554" customWidth="1"/>
    <col min="4884" max="4884" width="11.5703125" style="554" bestFit="1" customWidth="1"/>
    <col min="4885" max="4885" width="12.5703125" style="554" bestFit="1" customWidth="1"/>
    <col min="4886" max="4886" width="11.5703125" style="554" bestFit="1" customWidth="1"/>
    <col min="4887" max="4887" width="12.5703125" style="554" bestFit="1" customWidth="1"/>
    <col min="4888" max="5120" width="9.140625" style="554"/>
    <col min="5121" max="5121" width="5" style="554" customWidth="1"/>
    <col min="5122" max="5122" width="16.85546875" style="554" customWidth="1"/>
    <col min="5123" max="5123" width="40" style="554" customWidth="1"/>
    <col min="5124" max="5124" width="15.5703125" style="554" customWidth="1"/>
    <col min="5125" max="5125" width="14.28515625" style="554" customWidth="1"/>
    <col min="5126" max="5126" width="13.42578125" style="554" customWidth="1"/>
    <col min="5127" max="5127" width="15.28515625" style="554" customWidth="1"/>
    <col min="5128" max="5128" width="15.42578125" style="554" customWidth="1"/>
    <col min="5129" max="5129" width="16.7109375" style="554" customWidth="1"/>
    <col min="5130" max="5130" width="14.28515625" style="554" customWidth="1"/>
    <col min="5131" max="5131" width="15.85546875" style="554" customWidth="1"/>
    <col min="5132" max="5133" width="16" style="554" customWidth="1"/>
    <col min="5134" max="5134" width="16.28515625" style="554" customWidth="1"/>
    <col min="5135" max="5135" width="14.28515625" style="554" customWidth="1"/>
    <col min="5136" max="5136" width="15.5703125" style="554" customWidth="1"/>
    <col min="5137" max="5137" width="14.42578125" style="554" customWidth="1"/>
    <col min="5138" max="5138" width="16.5703125" style="554" customWidth="1"/>
    <col min="5139" max="5139" width="23.7109375" style="554" customWidth="1"/>
    <col min="5140" max="5140" width="11.5703125" style="554" bestFit="1" customWidth="1"/>
    <col min="5141" max="5141" width="12.5703125" style="554" bestFit="1" customWidth="1"/>
    <col min="5142" max="5142" width="11.5703125" style="554" bestFit="1" customWidth="1"/>
    <col min="5143" max="5143" width="12.5703125" style="554" bestFit="1" customWidth="1"/>
    <col min="5144" max="5376" width="9.140625" style="554"/>
    <col min="5377" max="5377" width="5" style="554" customWidth="1"/>
    <col min="5378" max="5378" width="16.85546875" style="554" customWidth="1"/>
    <col min="5379" max="5379" width="40" style="554" customWidth="1"/>
    <col min="5380" max="5380" width="15.5703125" style="554" customWidth="1"/>
    <col min="5381" max="5381" width="14.28515625" style="554" customWidth="1"/>
    <col min="5382" max="5382" width="13.42578125" style="554" customWidth="1"/>
    <col min="5383" max="5383" width="15.28515625" style="554" customWidth="1"/>
    <col min="5384" max="5384" width="15.42578125" style="554" customWidth="1"/>
    <col min="5385" max="5385" width="16.7109375" style="554" customWidth="1"/>
    <col min="5386" max="5386" width="14.28515625" style="554" customWidth="1"/>
    <col min="5387" max="5387" width="15.85546875" style="554" customWidth="1"/>
    <col min="5388" max="5389" width="16" style="554" customWidth="1"/>
    <col min="5390" max="5390" width="16.28515625" style="554" customWidth="1"/>
    <col min="5391" max="5391" width="14.28515625" style="554" customWidth="1"/>
    <col min="5392" max="5392" width="15.5703125" style="554" customWidth="1"/>
    <col min="5393" max="5393" width="14.42578125" style="554" customWidth="1"/>
    <col min="5394" max="5394" width="16.5703125" style="554" customWidth="1"/>
    <col min="5395" max="5395" width="23.7109375" style="554" customWidth="1"/>
    <col min="5396" max="5396" width="11.5703125" style="554" bestFit="1" customWidth="1"/>
    <col min="5397" max="5397" width="12.5703125" style="554" bestFit="1" customWidth="1"/>
    <col min="5398" max="5398" width="11.5703125" style="554" bestFit="1" customWidth="1"/>
    <col min="5399" max="5399" width="12.5703125" style="554" bestFit="1" customWidth="1"/>
    <col min="5400" max="5632" width="9.140625" style="554"/>
    <col min="5633" max="5633" width="5" style="554" customWidth="1"/>
    <col min="5634" max="5634" width="16.85546875" style="554" customWidth="1"/>
    <col min="5635" max="5635" width="40" style="554" customWidth="1"/>
    <col min="5636" max="5636" width="15.5703125" style="554" customWidth="1"/>
    <col min="5637" max="5637" width="14.28515625" style="554" customWidth="1"/>
    <col min="5638" max="5638" width="13.42578125" style="554" customWidth="1"/>
    <col min="5639" max="5639" width="15.28515625" style="554" customWidth="1"/>
    <col min="5640" max="5640" width="15.42578125" style="554" customWidth="1"/>
    <col min="5641" max="5641" width="16.7109375" style="554" customWidth="1"/>
    <col min="5642" max="5642" width="14.28515625" style="554" customWidth="1"/>
    <col min="5643" max="5643" width="15.85546875" style="554" customWidth="1"/>
    <col min="5644" max="5645" width="16" style="554" customWidth="1"/>
    <col min="5646" max="5646" width="16.28515625" style="554" customWidth="1"/>
    <col min="5647" max="5647" width="14.28515625" style="554" customWidth="1"/>
    <col min="5648" max="5648" width="15.5703125" style="554" customWidth="1"/>
    <col min="5649" max="5649" width="14.42578125" style="554" customWidth="1"/>
    <col min="5650" max="5650" width="16.5703125" style="554" customWidth="1"/>
    <col min="5651" max="5651" width="23.7109375" style="554" customWidth="1"/>
    <col min="5652" max="5652" width="11.5703125" style="554" bestFit="1" customWidth="1"/>
    <col min="5653" max="5653" width="12.5703125" style="554" bestFit="1" customWidth="1"/>
    <col min="5654" max="5654" width="11.5703125" style="554" bestFit="1" customWidth="1"/>
    <col min="5655" max="5655" width="12.5703125" style="554" bestFit="1" customWidth="1"/>
    <col min="5656" max="5888" width="9.140625" style="554"/>
    <col min="5889" max="5889" width="5" style="554" customWidth="1"/>
    <col min="5890" max="5890" width="16.85546875" style="554" customWidth="1"/>
    <col min="5891" max="5891" width="40" style="554" customWidth="1"/>
    <col min="5892" max="5892" width="15.5703125" style="554" customWidth="1"/>
    <col min="5893" max="5893" width="14.28515625" style="554" customWidth="1"/>
    <col min="5894" max="5894" width="13.42578125" style="554" customWidth="1"/>
    <col min="5895" max="5895" width="15.28515625" style="554" customWidth="1"/>
    <col min="5896" max="5896" width="15.42578125" style="554" customWidth="1"/>
    <col min="5897" max="5897" width="16.7109375" style="554" customWidth="1"/>
    <col min="5898" max="5898" width="14.28515625" style="554" customWidth="1"/>
    <col min="5899" max="5899" width="15.85546875" style="554" customWidth="1"/>
    <col min="5900" max="5901" width="16" style="554" customWidth="1"/>
    <col min="5902" max="5902" width="16.28515625" style="554" customWidth="1"/>
    <col min="5903" max="5903" width="14.28515625" style="554" customWidth="1"/>
    <col min="5904" max="5904" width="15.5703125" style="554" customWidth="1"/>
    <col min="5905" max="5905" width="14.42578125" style="554" customWidth="1"/>
    <col min="5906" max="5906" width="16.5703125" style="554" customWidth="1"/>
    <col min="5907" max="5907" width="23.7109375" style="554" customWidth="1"/>
    <col min="5908" max="5908" width="11.5703125" style="554" bestFit="1" customWidth="1"/>
    <col min="5909" max="5909" width="12.5703125" style="554" bestFit="1" customWidth="1"/>
    <col min="5910" max="5910" width="11.5703125" style="554" bestFit="1" customWidth="1"/>
    <col min="5911" max="5911" width="12.5703125" style="554" bestFit="1" customWidth="1"/>
    <col min="5912" max="6144" width="9.140625" style="554"/>
    <col min="6145" max="6145" width="5" style="554" customWidth="1"/>
    <col min="6146" max="6146" width="16.85546875" style="554" customWidth="1"/>
    <col min="6147" max="6147" width="40" style="554" customWidth="1"/>
    <col min="6148" max="6148" width="15.5703125" style="554" customWidth="1"/>
    <col min="6149" max="6149" width="14.28515625" style="554" customWidth="1"/>
    <col min="6150" max="6150" width="13.42578125" style="554" customWidth="1"/>
    <col min="6151" max="6151" width="15.28515625" style="554" customWidth="1"/>
    <col min="6152" max="6152" width="15.42578125" style="554" customWidth="1"/>
    <col min="6153" max="6153" width="16.7109375" style="554" customWidth="1"/>
    <col min="6154" max="6154" width="14.28515625" style="554" customWidth="1"/>
    <col min="6155" max="6155" width="15.85546875" style="554" customWidth="1"/>
    <col min="6156" max="6157" width="16" style="554" customWidth="1"/>
    <col min="6158" max="6158" width="16.28515625" style="554" customWidth="1"/>
    <col min="6159" max="6159" width="14.28515625" style="554" customWidth="1"/>
    <col min="6160" max="6160" width="15.5703125" style="554" customWidth="1"/>
    <col min="6161" max="6161" width="14.42578125" style="554" customWidth="1"/>
    <col min="6162" max="6162" width="16.5703125" style="554" customWidth="1"/>
    <col min="6163" max="6163" width="23.7109375" style="554" customWidth="1"/>
    <col min="6164" max="6164" width="11.5703125" style="554" bestFit="1" customWidth="1"/>
    <col min="6165" max="6165" width="12.5703125" style="554" bestFit="1" customWidth="1"/>
    <col min="6166" max="6166" width="11.5703125" style="554" bestFit="1" customWidth="1"/>
    <col min="6167" max="6167" width="12.5703125" style="554" bestFit="1" customWidth="1"/>
    <col min="6168" max="6400" width="9.140625" style="554"/>
    <col min="6401" max="6401" width="5" style="554" customWidth="1"/>
    <col min="6402" max="6402" width="16.85546875" style="554" customWidth="1"/>
    <col min="6403" max="6403" width="40" style="554" customWidth="1"/>
    <col min="6404" max="6404" width="15.5703125" style="554" customWidth="1"/>
    <col min="6405" max="6405" width="14.28515625" style="554" customWidth="1"/>
    <col min="6406" max="6406" width="13.42578125" style="554" customWidth="1"/>
    <col min="6407" max="6407" width="15.28515625" style="554" customWidth="1"/>
    <col min="6408" max="6408" width="15.42578125" style="554" customWidth="1"/>
    <col min="6409" max="6409" width="16.7109375" style="554" customWidth="1"/>
    <col min="6410" max="6410" width="14.28515625" style="554" customWidth="1"/>
    <col min="6411" max="6411" width="15.85546875" style="554" customWidth="1"/>
    <col min="6412" max="6413" width="16" style="554" customWidth="1"/>
    <col min="6414" max="6414" width="16.28515625" style="554" customWidth="1"/>
    <col min="6415" max="6415" width="14.28515625" style="554" customWidth="1"/>
    <col min="6416" max="6416" width="15.5703125" style="554" customWidth="1"/>
    <col min="6417" max="6417" width="14.42578125" style="554" customWidth="1"/>
    <col min="6418" max="6418" width="16.5703125" style="554" customWidth="1"/>
    <col min="6419" max="6419" width="23.7109375" style="554" customWidth="1"/>
    <col min="6420" max="6420" width="11.5703125" style="554" bestFit="1" customWidth="1"/>
    <col min="6421" max="6421" width="12.5703125" style="554" bestFit="1" customWidth="1"/>
    <col min="6422" max="6422" width="11.5703125" style="554" bestFit="1" customWidth="1"/>
    <col min="6423" max="6423" width="12.5703125" style="554" bestFit="1" customWidth="1"/>
    <col min="6424" max="6656" width="9.140625" style="554"/>
    <col min="6657" max="6657" width="5" style="554" customWidth="1"/>
    <col min="6658" max="6658" width="16.85546875" style="554" customWidth="1"/>
    <col min="6659" max="6659" width="40" style="554" customWidth="1"/>
    <col min="6660" max="6660" width="15.5703125" style="554" customWidth="1"/>
    <col min="6661" max="6661" width="14.28515625" style="554" customWidth="1"/>
    <col min="6662" max="6662" width="13.42578125" style="554" customWidth="1"/>
    <col min="6663" max="6663" width="15.28515625" style="554" customWidth="1"/>
    <col min="6664" max="6664" width="15.42578125" style="554" customWidth="1"/>
    <col min="6665" max="6665" width="16.7109375" style="554" customWidth="1"/>
    <col min="6666" max="6666" width="14.28515625" style="554" customWidth="1"/>
    <col min="6667" max="6667" width="15.85546875" style="554" customWidth="1"/>
    <col min="6668" max="6669" width="16" style="554" customWidth="1"/>
    <col min="6670" max="6670" width="16.28515625" style="554" customWidth="1"/>
    <col min="6671" max="6671" width="14.28515625" style="554" customWidth="1"/>
    <col min="6672" max="6672" width="15.5703125" style="554" customWidth="1"/>
    <col min="6673" max="6673" width="14.42578125" style="554" customWidth="1"/>
    <col min="6674" max="6674" width="16.5703125" style="554" customWidth="1"/>
    <col min="6675" max="6675" width="23.7109375" style="554" customWidth="1"/>
    <col min="6676" max="6676" width="11.5703125" style="554" bestFit="1" customWidth="1"/>
    <col min="6677" max="6677" width="12.5703125" style="554" bestFit="1" customWidth="1"/>
    <col min="6678" max="6678" width="11.5703125" style="554" bestFit="1" customWidth="1"/>
    <col min="6679" max="6679" width="12.5703125" style="554" bestFit="1" customWidth="1"/>
    <col min="6680" max="6912" width="9.140625" style="554"/>
    <col min="6913" max="6913" width="5" style="554" customWidth="1"/>
    <col min="6914" max="6914" width="16.85546875" style="554" customWidth="1"/>
    <col min="6915" max="6915" width="40" style="554" customWidth="1"/>
    <col min="6916" max="6916" width="15.5703125" style="554" customWidth="1"/>
    <col min="6917" max="6917" width="14.28515625" style="554" customWidth="1"/>
    <col min="6918" max="6918" width="13.42578125" style="554" customWidth="1"/>
    <col min="6919" max="6919" width="15.28515625" style="554" customWidth="1"/>
    <col min="6920" max="6920" width="15.42578125" style="554" customWidth="1"/>
    <col min="6921" max="6921" width="16.7109375" style="554" customWidth="1"/>
    <col min="6922" max="6922" width="14.28515625" style="554" customWidth="1"/>
    <col min="6923" max="6923" width="15.85546875" style="554" customWidth="1"/>
    <col min="6924" max="6925" width="16" style="554" customWidth="1"/>
    <col min="6926" max="6926" width="16.28515625" style="554" customWidth="1"/>
    <col min="6927" max="6927" width="14.28515625" style="554" customWidth="1"/>
    <col min="6928" max="6928" width="15.5703125" style="554" customWidth="1"/>
    <col min="6929" max="6929" width="14.42578125" style="554" customWidth="1"/>
    <col min="6930" max="6930" width="16.5703125" style="554" customWidth="1"/>
    <col min="6931" max="6931" width="23.7109375" style="554" customWidth="1"/>
    <col min="6932" max="6932" width="11.5703125" style="554" bestFit="1" customWidth="1"/>
    <col min="6933" max="6933" width="12.5703125" style="554" bestFit="1" customWidth="1"/>
    <col min="6934" max="6934" width="11.5703125" style="554" bestFit="1" customWidth="1"/>
    <col min="6935" max="6935" width="12.5703125" style="554" bestFit="1" customWidth="1"/>
    <col min="6936" max="7168" width="9.140625" style="554"/>
    <col min="7169" max="7169" width="5" style="554" customWidth="1"/>
    <col min="7170" max="7170" width="16.85546875" style="554" customWidth="1"/>
    <col min="7171" max="7171" width="40" style="554" customWidth="1"/>
    <col min="7172" max="7172" width="15.5703125" style="554" customWidth="1"/>
    <col min="7173" max="7173" width="14.28515625" style="554" customWidth="1"/>
    <col min="7174" max="7174" width="13.42578125" style="554" customWidth="1"/>
    <col min="7175" max="7175" width="15.28515625" style="554" customWidth="1"/>
    <col min="7176" max="7176" width="15.42578125" style="554" customWidth="1"/>
    <col min="7177" max="7177" width="16.7109375" style="554" customWidth="1"/>
    <col min="7178" max="7178" width="14.28515625" style="554" customWidth="1"/>
    <col min="7179" max="7179" width="15.85546875" style="554" customWidth="1"/>
    <col min="7180" max="7181" width="16" style="554" customWidth="1"/>
    <col min="7182" max="7182" width="16.28515625" style="554" customWidth="1"/>
    <col min="7183" max="7183" width="14.28515625" style="554" customWidth="1"/>
    <col min="7184" max="7184" width="15.5703125" style="554" customWidth="1"/>
    <col min="7185" max="7185" width="14.42578125" style="554" customWidth="1"/>
    <col min="7186" max="7186" width="16.5703125" style="554" customWidth="1"/>
    <col min="7187" max="7187" width="23.7109375" style="554" customWidth="1"/>
    <col min="7188" max="7188" width="11.5703125" style="554" bestFit="1" customWidth="1"/>
    <col min="7189" max="7189" width="12.5703125" style="554" bestFit="1" customWidth="1"/>
    <col min="7190" max="7190" width="11.5703125" style="554" bestFit="1" customWidth="1"/>
    <col min="7191" max="7191" width="12.5703125" style="554" bestFit="1" customWidth="1"/>
    <col min="7192" max="7424" width="9.140625" style="554"/>
    <col min="7425" max="7425" width="5" style="554" customWidth="1"/>
    <col min="7426" max="7426" width="16.85546875" style="554" customWidth="1"/>
    <col min="7427" max="7427" width="40" style="554" customWidth="1"/>
    <col min="7428" max="7428" width="15.5703125" style="554" customWidth="1"/>
    <col min="7429" max="7429" width="14.28515625" style="554" customWidth="1"/>
    <col min="7430" max="7430" width="13.42578125" style="554" customWidth="1"/>
    <col min="7431" max="7431" width="15.28515625" style="554" customWidth="1"/>
    <col min="7432" max="7432" width="15.42578125" style="554" customWidth="1"/>
    <col min="7433" max="7433" width="16.7109375" style="554" customWidth="1"/>
    <col min="7434" max="7434" width="14.28515625" style="554" customWidth="1"/>
    <col min="7435" max="7435" width="15.85546875" style="554" customWidth="1"/>
    <col min="7436" max="7437" width="16" style="554" customWidth="1"/>
    <col min="7438" max="7438" width="16.28515625" style="554" customWidth="1"/>
    <col min="7439" max="7439" width="14.28515625" style="554" customWidth="1"/>
    <col min="7440" max="7440" width="15.5703125" style="554" customWidth="1"/>
    <col min="7441" max="7441" width="14.42578125" style="554" customWidth="1"/>
    <col min="7442" max="7442" width="16.5703125" style="554" customWidth="1"/>
    <col min="7443" max="7443" width="23.7109375" style="554" customWidth="1"/>
    <col min="7444" max="7444" width="11.5703125" style="554" bestFit="1" customWidth="1"/>
    <col min="7445" max="7445" width="12.5703125" style="554" bestFit="1" customWidth="1"/>
    <col min="7446" max="7446" width="11.5703125" style="554" bestFit="1" customWidth="1"/>
    <col min="7447" max="7447" width="12.5703125" style="554" bestFit="1" customWidth="1"/>
    <col min="7448" max="7680" width="9.140625" style="554"/>
    <col min="7681" max="7681" width="5" style="554" customWidth="1"/>
    <col min="7682" max="7682" width="16.85546875" style="554" customWidth="1"/>
    <col min="7683" max="7683" width="40" style="554" customWidth="1"/>
    <col min="7684" max="7684" width="15.5703125" style="554" customWidth="1"/>
    <col min="7685" max="7685" width="14.28515625" style="554" customWidth="1"/>
    <col min="7686" max="7686" width="13.42578125" style="554" customWidth="1"/>
    <col min="7687" max="7687" width="15.28515625" style="554" customWidth="1"/>
    <col min="7688" max="7688" width="15.42578125" style="554" customWidth="1"/>
    <col min="7689" max="7689" width="16.7109375" style="554" customWidth="1"/>
    <col min="7690" max="7690" width="14.28515625" style="554" customWidth="1"/>
    <col min="7691" max="7691" width="15.85546875" style="554" customWidth="1"/>
    <col min="7692" max="7693" width="16" style="554" customWidth="1"/>
    <col min="7694" max="7694" width="16.28515625" style="554" customWidth="1"/>
    <col min="7695" max="7695" width="14.28515625" style="554" customWidth="1"/>
    <col min="7696" max="7696" width="15.5703125" style="554" customWidth="1"/>
    <col min="7697" max="7697" width="14.42578125" style="554" customWidth="1"/>
    <col min="7698" max="7698" width="16.5703125" style="554" customWidth="1"/>
    <col min="7699" max="7699" width="23.7109375" style="554" customWidth="1"/>
    <col min="7700" max="7700" width="11.5703125" style="554" bestFit="1" customWidth="1"/>
    <col min="7701" max="7701" width="12.5703125" style="554" bestFit="1" customWidth="1"/>
    <col min="7702" max="7702" width="11.5703125" style="554" bestFit="1" customWidth="1"/>
    <col min="7703" max="7703" width="12.5703125" style="554" bestFit="1" customWidth="1"/>
    <col min="7704" max="7936" width="9.140625" style="554"/>
    <col min="7937" max="7937" width="5" style="554" customWidth="1"/>
    <col min="7938" max="7938" width="16.85546875" style="554" customWidth="1"/>
    <col min="7939" max="7939" width="40" style="554" customWidth="1"/>
    <col min="7940" max="7940" width="15.5703125" style="554" customWidth="1"/>
    <col min="7941" max="7941" width="14.28515625" style="554" customWidth="1"/>
    <col min="7942" max="7942" width="13.42578125" style="554" customWidth="1"/>
    <col min="7943" max="7943" width="15.28515625" style="554" customWidth="1"/>
    <col min="7944" max="7944" width="15.42578125" style="554" customWidth="1"/>
    <col min="7945" max="7945" width="16.7109375" style="554" customWidth="1"/>
    <col min="7946" max="7946" width="14.28515625" style="554" customWidth="1"/>
    <col min="7947" max="7947" width="15.85546875" style="554" customWidth="1"/>
    <col min="7948" max="7949" width="16" style="554" customWidth="1"/>
    <col min="7950" max="7950" width="16.28515625" style="554" customWidth="1"/>
    <col min="7951" max="7951" width="14.28515625" style="554" customWidth="1"/>
    <col min="7952" max="7952" width="15.5703125" style="554" customWidth="1"/>
    <col min="7953" max="7953" width="14.42578125" style="554" customWidth="1"/>
    <col min="7954" max="7954" width="16.5703125" style="554" customWidth="1"/>
    <col min="7955" max="7955" width="23.7109375" style="554" customWidth="1"/>
    <col min="7956" max="7956" width="11.5703125" style="554" bestFit="1" customWidth="1"/>
    <col min="7957" max="7957" width="12.5703125" style="554" bestFit="1" customWidth="1"/>
    <col min="7958" max="7958" width="11.5703125" style="554" bestFit="1" customWidth="1"/>
    <col min="7959" max="7959" width="12.5703125" style="554" bestFit="1" customWidth="1"/>
    <col min="7960" max="8192" width="9.140625" style="554"/>
    <col min="8193" max="8193" width="5" style="554" customWidth="1"/>
    <col min="8194" max="8194" width="16.85546875" style="554" customWidth="1"/>
    <col min="8195" max="8195" width="40" style="554" customWidth="1"/>
    <col min="8196" max="8196" width="15.5703125" style="554" customWidth="1"/>
    <col min="8197" max="8197" width="14.28515625" style="554" customWidth="1"/>
    <col min="8198" max="8198" width="13.42578125" style="554" customWidth="1"/>
    <col min="8199" max="8199" width="15.28515625" style="554" customWidth="1"/>
    <col min="8200" max="8200" width="15.42578125" style="554" customWidth="1"/>
    <col min="8201" max="8201" width="16.7109375" style="554" customWidth="1"/>
    <col min="8202" max="8202" width="14.28515625" style="554" customWidth="1"/>
    <col min="8203" max="8203" width="15.85546875" style="554" customWidth="1"/>
    <col min="8204" max="8205" width="16" style="554" customWidth="1"/>
    <col min="8206" max="8206" width="16.28515625" style="554" customWidth="1"/>
    <col min="8207" max="8207" width="14.28515625" style="554" customWidth="1"/>
    <col min="8208" max="8208" width="15.5703125" style="554" customWidth="1"/>
    <col min="8209" max="8209" width="14.42578125" style="554" customWidth="1"/>
    <col min="8210" max="8210" width="16.5703125" style="554" customWidth="1"/>
    <col min="8211" max="8211" width="23.7109375" style="554" customWidth="1"/>
    <col min="8212" max="8212" width="11.5703125" style="554" bestFit="1" customWidth="1"/>
    <col min="8213" max="8213" width="12.5703125" style="554" bestFit="1" customWidth="1"/>
    <col min="8214" max="8214" width="11.5703125" style="554" bestFit="1" customWidth="1"/>
    <col min="8215" max="8215" width="12.5703125" style="554" bestFit="1" customWidth="1"/>
    <col min="8216" max="8448" width="9.140625" style="554"/>
    <col min="8449" max="8449" width="5" style="554" customWidth="1"/>
    <col min="8450" max="8450" width="16.85546875" style="554" customWidth="1"/>
    <col min="8451" max="8451" width="40" style="554" customWidth="1"/>
    <col min="8452" max="8452" width="15.5703125" style="554" customWidth="1"/>
    <col min="8453" max="8453" width="14.28515625" style="554" customWidth="1"/>
    <col min="8454" max="8454" width="13.42578125" style="554" customWidth="1"/>
    <col min="8455" max="8455" width="15.28515625" style="554" customWidth="1"/>
    <col min="8456" max="8456" width="15.42578125" style="554" customWidth="1"/>
    <col min="8457" max="8457" width="16.7109375" style="554" customWidth="1"/>
    <col min="8458" max="8458" width="14.28515625" style="554" customWidth="1"/>
    <col min="8459" max="8459" width="15.85546875" style="554" customWidth="1"/>
    <col min="8460" max="8461" width="16" style="554" customWidth="1"/>
    <col min="8462" max="8462" width="16.28515625" style="554" customWidth="1"/>
    <col min="8463" max="8463" width="14.28515625" style="554" customWidth="1"/>
    <col min="8464" max="8464" width="15.5703125" style="554" customWidth="1"/>
    <col min="8465" max="8465" width="14.42578125" style="554" customWidth="1"/>
    <col min="8466" max="8466" width="16.5703125" style="554" customWidth="1"/>
    <col min="8467" max="8467" width="23.7109375" style="554" customWidth="1"/>
    <col min="8468" max="8468" width="11.5703125" style="554" bestFit="1" customWidth="1"/>
    <col min="8469" max="8469" width="12.5703125" style="554" bestFit="1" customWidth="1"/>
    <col min="8470" max="8470" width="11.5703125" style="554" bestFit="1" customWidth="1"/>
    <col min="8471" max="8471" width="12.5703125" style="554" bestFit="1" customWidth="1"/>
    <col min="8472" max="8704" width="9.140625" style="554"/>
    <col min="8705" max="8705" width="5" style="554" customWidth="1"/>
    <col min="8706" max="8706" width="16.85546875" style="554" customWidth="1"/>
    <col min="8707" max="8707" width="40" style="554" customWidth="1"/>
    <col min="8708" max="8708" width="15.5703125" style="554" customWidth="1"/>
    <col min="8709" max="8709" width="14.28515625" style="554" customWidth="1"/>
    <col min="8710" max="8710" width="13.42578125" style="554" customWidth="1"/>
    <col min="8711" max="8711" width="15.28515625" style="554" customWidth="1"/>
    <col min="8712" max="8712" width="15.42578125" style="554" customWidth="1"/>
    <col min="8713" max="8713" width="16.7109375" style="554" customWidth="1"/>
    <col min="8714" max="8714" width="14.28515625" style="554" customWidth="1"/>
    <col min="8715" max="8715" width="15.85546875" style="554" customWidth="1"/>
    <col min="8716" max="8717" width="16" style="554" customWidth="1"/>
    <col min="8718" max="8718" width="16.28515625" style="554" customWidth="1"/>
    <col min="8719" max="8719" width="14.28515625" style="554" customWidth="1"/>
    <col min="8720" max="8720" width="15.5703125" style="554" customWidth="1"/>
    <col min="8721" max="8721" width="14.42578125" style="554" customWidth="1"/>
    <col min="8722" max="8722" width="16.5703125" style="554" customWidth="1"/>
    <col min="8723" max="8723" width="23.7109375" style="554" customWidth="1"/>
    <col min="8724" max="8724" width="11.5703125" style="554" bestFit="1" customWidth="1"/>
    <col min="8725" max="8725" width="12.5703125" style="554" bestFit="1" customWidth="1"/>
    <col min="8726" max="8726" width="11.5703125" style="554" bestFit="1" customWidth="1"/>
    <col min="8727" max="8727" width="12.5703125" style="554" bestFit="1" customWidth="1"/>
    <col min="8728" max="8960" width="9.140625" style="554"/>
    <col min="8961" max="8961" width="5" style="554" customWidth="1"/>
    <col min="8962" max="8962" width="16.85546875" style="554" customWidth="1"/>
    <col min="8963" max="8963" width="40" style="554" customWidth="1"/>
    <col min="8964" max="8964" width="15.5703125" style="554" customWidth="1"/>
    <col min="8965" max="8965" width="14.28515625" style="554" customWidth="1"/>
    <col min="8966" max="8966" width="13.42578125" style="554" customWidth="1"/>
    <col min="8967" max="8967" width="15.28515625" style="554" customWidth="1"/>
    <col min="8968" max="8968" width="15.42578125" style="554" customWidth="1"/>
    <col min="8969" max="8969" width="16.7109375" style="554" customWidth="1"/>
    <col min="8970" max="8970" width="14.28515625" style="554" customWidth="1"/>
    <col min="8971" max="8971" width="15.85546875" style="554" customWidth="1"/>
    <col min="8972" max="8973" width="16" style="554" customWidth="1"/>
    <col min="8974" max="8974" width="16.28515625" style="554" customWidth="1"/>
    <col min="8975" max="8975" width="14.28515625" style="554" customWidth="1"/>
    <col min="8976" max="8976" width="15.5703125" style="554" customWidth="1"/>
    <col min="8977" max="8977" width="14.42578125" style="554" customWidth="1"/>
    <col min="8978" max="8978" width="16.5703125" style="554" customWidth="1"/>
    <col min="8979" max="8979" width="23.7109375" style="554" customWidth="1"/>
    <col min="8980" max="8980" width="11.5703125" style="554" bestFit="1" customWidth="1"/>
    <col min="8981" max="8981" width="12.5703125" style="554" bestFit="1" customWidth="1"/>
    <col min="8982" max="8982" width="11.5703125" style="554" bestFit="1" customWidth="1"/>
    <col min="8983" max="8983" width="12.5703125" style="554" bestFit="1" customWidth="1"/>
    <col min="8984" max="9216" width="9.140625" style="554"/>
    <col min="9217" max="9217" width="5" style="554" customWidth="1"/>
    <col min="9218" max="9218" width="16.85546875" style="554" customWidth="1"/>
    <col min="9219" max="9219" width="40" style="554" customWidth="1"/>
    <col min="9220" max="9220" width="15.5703125" style="554" customWidth="1"/>
    <col min="9221" max="9221" width="14.28515625" style="554" customWidth="1"/>
    <col min="9222" max="9222" width="13.42578125" style="554" customWidth="1"/>
    <col min="9223" max="9223" width="15.28515625" style="554" customWidth="1"/>
    <col min="9224" max="9224" width="15.42578125" style="554" customWidth="1"/>
    <col min="9225" max="9225" width="16.7109375" style="554" customWidth="1"/>
    <col min="9226" max="9226" width="14.28515625" style="554" customWidth="1"/>
    <col min="9227" max="9227" width="15.85546875" style="554" customWidth="1"/>
    <col min="9228" max="9229" width="16" style="554" customWidth="1"/>
    <col min="9230" max="9230" width="16.28515625" style="554" customWidth="1"/>
    <col min="9231" max="9231" width="14.28515625" style="554" customWidth="1"/>
    <col min="9232" max="9232" width="15.5703125" style="554" customWidth="1"/>
    <col min="9233" max="9233" width="14.42578125" style="554" customWidth="1"/>
    <col min="9234" max="9234" width="16.5703125" style="554" customWidth="1"/>
    <col min="9235" max="9235" width="23.7109375" style="554" customWidth="1"/>
    <col min="9236" max="9236" width="11.5703125" style="554" bestFit="1" customWidth="1"/>
    <col min="9237" max="9237" width="12.5703125" style="554" bestFit="1" customWidth="1"/>
    <col min="9238" max="9238" width="11.5703125" style="554" bestFit="1" customWidth="1"/>
    <col min="9239" max="9239" width="12.5703125" style="554" bestFit="1" customWidth="1"/>
    <col min="9240" max="9472" width="9.140625" style="554"/>
    <col min="9473" max="9473" width="5" style="554" customWidth="1"/>
    <col min="9474" max="9474" width="16.85546875" style="554" customWidth="1"/>
    <col min="9475" max="9475" width="40" style="554" customWidth="1"/>
    <col min="9476" max="9476" width="15.5703125" style="554" customWidth="1"/>
    <col min="9477" max="9477" width="14.28515625" style="554" customWidth="1"/>
    <col min="9478" max="9478" width="13.42578125" style="554" customWidth="1"/>
    <col min="9479" max="9479" width="15.28515625" style="554" customWidth="1"/>
    <col min="9480" max="9480" width="15.42578125" style="554" customWidth="1"/>
    <col min="9481" max="9481" width="16.7109375" style="554" customWidth="1"/>
    <col min="9482" max="9482" width="14.28515625" style="554" customWidth="1"/>
    <col min="9483" max="9483" width="15.85546875" style="554" customWidth="1"/>
    <col min="9484" max="9485" width="16" style="554" customWidth="1"/>
    <col min="9486" max="9486" width="16.28515625" style="554" customWidth="1"/>
    <col min="9487" max="9487" width="14.28515625" style="554" customWidth="1"/>
    <col min="9488" max="9488" width="15.5703125" style="554" customWidth="1"/>
    <col min="9489" max="9489" width="14.42578125" style="554" customWidth="1"/>
    <col min="9490" max="9490" width="16.5703125" style="554" customWidth="1"/>
    <col min="9491" max="9491" width="23.7109375" style="554" customWidth="1"/>
    <col min="9492" max="9492" width="11.5703125" style="554" bestFit="1" customWidth="1"/>
    <col min="9493" max="9493" width="12.5703125" style="554" bestFit="1" customWidth="1"/>
    <col min="9494" max="9494" width="11.5703125" style="554" bestFit="1" customWidth="1"/>
    <col min="9495" max="9495" width="12.5703125" style="554" bestFit="1" customWidth="1"/>
    <col min="9496" max="9728" width="9.140625" style="554"/>
    <col min="9729" max="9729" width="5" style="554" customWidth="1"/>
    <col min="9730" max="9730" width="16.85546875" style="554" customWidth="1"/>
    <col min="9731" max="9731" width="40" style="554" customWidth="1"/>
    <col min="9732" max="9732" width="15.5703125" style="554" customWidth="1"/>
    <col min="9733" max="9733" width="14.28515625" style="554" customWidth="1"/>
    <col min="9734" max="9734" width="13.42578125" style="554" customWidth="1"/>
    <col min="9735" max="9735" width="15.28515625" style="554" customWidth="1"/>
    <col min="9736" max="9736" width="15.42578125" style="554" customWidth="1"/>
    <col min="9737" max="9737" width="16.7109375" style="554" customWidth="1"/>
    <col min="9738" max="9738" width="14.28515625" style="554" customWidth="1"/>
    <col min="9739" max="9739" width="15.85546875" style="554" customWidth="1"/>
    <col min="9740" max="9741" width="16" style="554" customWidth="1"/>
    <col min="9742" max="9742" width="16.28515625" style="554" customWidth="1"/>
    <col min="9743" max="9743" width="14.28515625" style="554" customWidth="1"/>
    <col min="9744" max="9744" width="15.5703125" style="554" customWidth="1"/>
    <col min="9745" max="9745" width="14.42578125" style="554" customWidth="1"/>
    <col min="9746" max="9746" width="16.5703125" style="554" customWidth="1"/>
    <col min="9747" max="9747" width="23.7109375" style="554" customWidth="1"/>
    <col min="9748" max="9748" width="11.5703125" style="554" bestFit="1" customWidth="1"/>
    <col min="9749" max="9749" width="12.5703125" style="554" bestFit="1" customWidth="1"/>
    <col min="9750" max="9750" width="11.5703125" style="554" bestFit="1" customWidth="1"/>
    <col min="9751" max="9751" width="12.5703125" style="554" bestFit="1" customWidth="1"/>
    <col min="9752" max="9984" width="9.140625" style="554"/>
    <col min="9985" max="9985" width="5" style="554" customWidth="1"/>
    <col min="9986" max="9986" width="16.85546875" style="554" customWidth="1"/>
    <col min="9987" max="9987" width="40" style="554" customWidth="1"/>
    <col min="9988" max="9988" width="15.5703125" style="554" customWidth="1"/>
    <col min="9989" max="9989" width="14.28515625" style="554" customWidth="1"/>
    <col min="9990" max="9990" width="13.42578125" style="554" customWidth="1"/>
    <col min="9991" max="9991" width="15.28515625" style="554" customWidth="1"/>
    <col min="9992" max="9992" width="15.42578125" style="554" customWidth="1"/>
    <col min="9993" max="9993" width="16.7109375" style="554" customWidth="1"/>
    <col min="9994" max="9994" width="14.28515625" style="554" customWidth="1"/>
    <col min="9995" max="9995" width="15.85546875" style="554" customWidth="1"/>
    <col min="9996" max="9997" width="16" style="554" customWidth="1"/>
    <col min="9998" max="9998" width="16.28515625" style="554" customWidth="1"/>
    <col min="9999" max="9999" width="14.28515625" style="554" customWidth="1"/>
    <col min="10000" max="10000" width="15.5703125" style="554" customWidth="1"/>
    <col min="10001" max="10001" width="14.42578125" style="554" customWidth="1"/>
    <col min="10002" max="10002" width="16.5703125" style="554" customWidth="1"/>
    <col min="10003" max="10003" width="23.7109375" style="554" customWidth="1"/>
    <col min="10004" max="10004" width="11.5703125" style="554" bestFit="1" customWidth="1"/>
    <col min="10005" max="10005" width="12.5703125" style="554" bestFit="1" customWidth="1"/>
    <col min="10006" max="10006" width="11.5703125" style="554" bestFit="1" customWidth="1"/>
    <col min="10007" max="10007" width="12.5703125" style="554" bestFit="1" customWidth="1"/>
    <col min="10008" max="10240" width="9.140625" style="554"/>
    <col min="10241" max="10241" width="5" style="554" customWidth="1"/>
    <col min="10242" max="10242" width="16.85546875" style="554" customWidth="1"/>
    <col min="10243" max="10243" width="40" style="554" customWidth="1"/>
    <col min="10244" max="10244" width="15.5703125" style="554" customWidth="1"/>
    <col min="10245" max="10245" width="14.28515625" style="554" customWidth="1"/>
    <col min="10246" max="10246" width="13.42578125" style="554" customWidth="1"/>
    <col min="10247" max="10247" width="15.28515625" style="554" customWidth="1"/>
    <col min="10248" max="10248" width="15.42578125" style="554" customWidth="1"/>
    <col min="10249" max="10249" width="16.7109375" style="554" customWidth="1"/>
    <col min="10250" max="10250" width="14.28515625" style="554" customWidth="1"/>
    <col min="10251" max="10251" width="15.85546875" style="554" customWidth="1"/>
    <col min="10252" max="10253" width="16" style="554" customWidth="1"/>
    <col min="10254" max="10254" width="16.28515625" style="554" customWidth="1"/>
    <col min="10255" max="10255" width="14.28515625" style="554" customWidth="1"/>
    <col min="10256" max="10256" width="15.5703125" style="554" customWidth="1"/>
    <col min="10257" max="10257" width="14.42578125" style="554" customWidth="1"/>
    <col min="10258" max="10258" width="16.5703125" style="554" customWidth="1"/>
    <col min="10259" max="10259" width="23.7109375" style="554" customWidth="1"/>
    <col min="10260" max="10260" width="11.5703125" style="554" bestFit="1" customWidth="1"/>
    <col min="10261" max="10261" width="12.5703125" style="554" bestFit="1" customWidth="1"/>
    <col min="10262" max="10262" width="11.5703125" style="554" bestFit="1" customWidth="1"/>
    <col min="10263" max="10263" width="12.5703125" style="554" bestFit="1" customWidth="1"/>
    <col min="10264" max="10496" width="9.140625" style="554"/>
    <col min="10497" max="10497" width="5" style="554" customWidth="1"/>
    <col min="10498" max="10498" width="16.85546875" style="554" customWidth="1"/>
    <col min="10499" max="10499" width="40" style="554" customWidth="1"/>
    <col min="10500" max="10500" width="15.5703125" style="554" customWidth="1"/>
    <col min="10501" max="10501" width="14.28515625" style="554" customWidth="1"/>
    <col min="10502" max="10502" width="13.42578125" style="554" customWidth="1"/>
    <col min="10503" max="10503" width="15.28515625" style="554" customWidth="1"/>
    <col min="10504" max="10504" width="15.42578125" style="554" customWidth="1"/>
    <col min="10505" max="10505" width="16.7109375" style="554" customWidth="1"/>
    <col min="10506" max="10506" width="14.28515625" style="554" customWidth="1"/>
    <col min="10507" max="10507" width="15.85546875" style="554" customWidth="1"/>
    <col min="10508" max="10509" width="16" style="554" customWidth="1"/>
    <col min="10510" max="10510" width="16.28515625" style="554" customWidth="1"/>
    <col min="10511" max="10511" width="14.28515625" style="554" customWidth="1"/>
    <col min="10512" max="10512" width="15.5703125" style="554" customWidth="1"/>
    <col min="10513" max="10513" width="14.42578125" style="554" customWidth="1"/>
    <col min="10514" max="10514" width="16.5703125" style="554" customWidth="1"/>
    <col min="10515" max="10515" width="23.7109375" style="554" customWidth="1"/>
    <col min="10516" max="10516" width="11.5703125" style="554" bestFit="1" customWidth="1"/>
    <col min="10517" max="10517" width="12.5703125" style="554" bestFit="1" customWidth="1"/>
    <col min="10518" max="10518" width="11.5703125" style="554" bestFit="1" customWidth="1"/>
    <col min="10519" max="10519" width="12.5703125" style="554" bestFit="1" customWidth="1"/>
    <col min="10520" max="10752" width="9.140625" style="554"/>
    <col min="10753" max="10753" width="5" style="554" customWidth="1"/>
    <col min="10754" max="10754" width="16.85546875" style="554" customWidth="1"/>
    <col min="10755" max="10755" width="40" style="554" customWidth="1"/>
    <col min="10756" max="10756" width="15.5703125" style="554" customWidth="1"/>
    <col min="10757" max="10757" width="14.28515625" style="554" customWidth="1"/>
    <col min="10758" max="10758" width="13.42578125" style="554" customWidth="1"/>
    <col min="10759" max="10759" width="15.28515625" style="554" customWidth="1"/>
    <col min="10760" max="10760" width="15.42578125" style="554" customWidth="1"/>
    <col min="10761" max="10761" width="16.7109375" style="554" customWidth="1"/>
    <col min="10762" max="10762" width="14.28515625" style="554" customWidth="1"/>
    <col min="10763" max="10763" width="15.85546875" style="554" customWidth="1"/>
    <col min="10764" max="10765" width="16" style="554" customWidth="1"/>
    <col min="10766" max="10766" width="16.28515625" style="554" customWidth="1"/>
    <col min="10767" max="10767" width="14.28515625" style="554" customWidth="1"/>
    <col min="10768" max="10768" width="15.5703125" style="554" customWidth="1"/>
    <col min="10769" max="10769" width="14.42578125" style="554" customWidth="1"/>
    <col min="10770" max="10770" width="16.5703125" style="554" customWidth="1"/>
    <col min="10771" max="10771" width="23.7109375" style="554" customWidth="1"/>
    <col min="10772" max="10772" width="11.5703125" style="554" bestFit="1" customWidth="1"/>
    <col min="10773" max="10773" width="12.5703125" style="554" bestFit="1" customWidth="1"/>
    <col min="10774" max="10774" width="11.5703125" style="554" bestFit="1" customWidth="1"/>
    <col min="10775" max="10775" width="12.5703125" style="554" bestFit="1" customWidth="1"/>
    <col min="10776" max="11008" width="9.140625" style="554"/>
    <col min="11009" max="11009" width="5" style="554" customWidth="1"/>
    <col min="11010" max="11010" width="16.85546875" style="554" customWidth="1"/>
    <col min="11011" max="11011" width="40" style="554" customWidth="1"/>
    <col min="11012" max="11012" width="15.5703125" style="554" customWidth="1"/>
    <col min="11013" max="11013" width="14.28515625" style="554" customWidth="1"/>
    <col min="11014" max="11014" width="13.42578125" style="554" customWidth="1"/>
    <col min="11015" max="11015" width="15.28515625" style="554" customWidth="1"/>
    <col min="11016" max="11016" width="15.42578125" style="554" customWidth="1"/>
    <col min="11017" max="11017" width="16.7109375" style="554" customWidth="1"/>
    <col min="11018" max="11018" width="14.28515625" style="554" customWidth="1"/>
    <col min="11019" max="11019" width="15.85546875" style="554" customWidth="1"/>
    <col min="11020" max="11021" width="16" style="554" customWidth="1"/>
    <col min="11022" max="11022" width="16.28515625" style="554" customWidth="1"/>
    <col min="11023" max="11023" width="14.28515625" style="554" customWidth="1"/>
    <col min="11024" max="11024" width="15.5703125" style="554" customWidth="1"/>
    <col min="11025" max="11025" width="14.42578125" style="554" customWidth="1"/>
    <col min="11026" max="11026" width="16.5703125" style="554" customWidth="1"/>
    <col min="11027" max="11027" width="23.7109375" style="554" customWidth="1"/>
    <col min="11028" max="11028" width="11.5703125" style="554" bestFit="1" customWidth="1"/>
    <col min="11029" max="11029" width="12.5703125" style="554" bestFit="1" customWidth="1"/>
    <col min="11030" max="11030" width="11.5703125" style="554" bestFit="1" customWidth="1"/>
    <col min="11031" max="11031" width="12.5703125" style="554" bestFit="1" customWidth="1"/>
    <col min="11032" max="11264" width="9.140625" style="554"/>
    <col min="11265" max="11265" width="5" style="554" customWidth="1"/>
    <col min="11266" max="11266" width="16.85546875" style="554" customWidth="1"/>
    <col min="11267" max="11267" width="40" style="554" customWidth="1"/>
    <col min="11268" max="11268" width="15.5703125" style="554" customWidth="1"/>
    <col min="11269" max="11269" width="14.28515625" style="554" customWidth="1"/>
    <col min="11270" max="11270" width="13.42578125" style="554" customWidth="1"/>
    <col min="11271" max="11271" width="15.28515625" style="554" customWidth="1"/>
    <col min="11272" max="11272" width="15.42578125" style="554" customWidth="1"/>
    <col min="11273" max="11273" width="16.7109375" style="554" customWidth="1"/>
    <col min="11274" max="11274" width="14.28515625" style="554" customWidth="1"/>
    <col min="11275" max="11275" width="15.85546875" style="554" customWidth="1"/>
    <col min="11276" max="11277" width="16" style="554" customWidth="1"/>
    <col min="11278" max="11278" width="16.28515625" style="554" customWidth="1"/>
    <col min="11279" max="11279" width="14.28515625" style="554" customWidth="1"/>
    <col min="11280" max="11280" width="15.5703125" style="554" customWidth="1"/>
    <col min="11281" max="11281" width="14.42578125" style="554" customWidth="1"/>
    <col min="11282" max="11282" width="16.5703125" style="554" customWidth="1"/>
    <col min="11283" max="11283" width="23.7109375" style="554" customWidth="1"/>
    <col min="11284" max="11284" width="11.5703125" style="554" bestFit="1" customWidth="1"/>
    <col min="11285" max="11285" width="12.5703125" style="554" bestFit="1" customWidth="1"/>
    <col min="11286" max="11286" width="11.5703125" style="554" bestFit="1" customWidth="1"/>
    <col min="11287" max="11287" width="12.5703125" style="554" bestFit="1" customWidth="1"/>
    <col min="11288" max="11520" width="9.140625" style="554"/>
    <col min="11521" max="11521" width="5" style="554" customWidth="1"/>
    <col min="11522" max="11522" width="16.85546875" style="554" customWidth="1"/>
    <col min="11523" max="11523" width="40" style="554" customWidth="1"/>
    <col min="11524" max="11524" width="15.5703125" style="554" customWidth="1"/>
    <col min="11525" max="11525" width="14.28515625" style="554" customWidth="1"/>
    <col min="11526" max="11526" width="13.42578125" style="554" customWidth="1"/>
    <col min="11527" max="11527" width="15.28515625" style="554" customWidth="1"/>
    <col min="11528" max="11528" width="15.42578125" style="554" customWidth="1"/>
    <col min="11529" max="11529" width="16.7109375" style="554" customWidth="1"/>
    <col min="11530" max="11530" width="14.28515625" style="554" customWidth="1"/>
    <col min="11531" max="11531" width="15.85546875" style="554" customWidth="1"/>
    <col min="11532" max="11533" width="16" style="554" customWidth="1"/>
    <col min="11534" max="11534" width="16.28515625" style="554" customWidth="1"/>
    <col min="11535" max="11535" width="14.28515625" style="554" customWidth="1"/>
    <col min="11536" max="11536" width="15.5703125" style="554" customWidth="1"/>
    <col min="11537" max="11537" width="14.42578125" style="554" customWidth="1"/>
    <col min="11538" max="11538" width="16.5703125" style="554" customWidth="1"/>
    <col min="11539" max="11539" width="23.7109375" style="554" customWidth="1"/>
    <col min="11540" max="11540" width="11.5703125" style="554" bestFit="1" customWidth="1"/>
    <col min="11541" max="11541" width="12.5703125" style="554" bestFit="1" customWidth="1"/>
    <col min="11542" max="11542" width="11.5703125" style="554" bestFit="1" customWidth="1"/>
    <col min="11543" max="11543" width="12.5703125" style="554" bestFit="1" customWidth="1"/>
    <col min="11544" max="11776" width="9.140625" style="554"/>
    <col min="11777" max="11777" width="5" style="554" customWidth="1"/>
    <col min="11778" max="11778" width="16.85546875" style="554" customWidth="1"/>
    <col min="11779" max="11779" width="40" style="554" customWidth="1"/>
    <col min="11780" max="11780" width="15.5703125" style="554" customWidth="1"/>
    <col min="11781" max="11781" width="14.28515625" style="554" customWidth="1"/>
    <col min="11782" max="11782" width="13.42578125" style="554" customWidth="1"/>
    <col min="11783" max="11783" width="15.28515625" style="554" customWidth="1"/>
    <col min="11784" max="11784" width="15.42578125" style="554" customWidth="1"/>
    <col min="11785" max="11785" width="16.7109375" style="554" customWidth="1"/>
    <col min="11786" max="11786" width="14.28515625" style="554" customWidth="1"/>
    <col min="11787" max="11787" width="15.85546875" style="554" customWidth="1"/>
    <col min="11788" max="11789" width="16" style="554" customWidth="1"/>
    <col min="11790" max="11790" width="16.28515625" style="554" customWidth="1"/>
    <col min="11791" max="11791" width="14.28515625" style="554" customWidth="1"/>
    <col min="11792" max="11792" width="15.5703125" style="554" customWidth="1"/>
    <col min="11793" max="11793" width="14.42578125" style="554" customWidth="1"/>
    <col min="11794" max="11794" width="16.5703125" style="554" customWidth="1"/>
    <col min="11795" max="11795" width="23.7109375" style="554" customWidth="1"/>
    <col min="11796" max="11796" width="11.5703125" style="554" bestFit="1" customWidth="1"/>
    <col min="11797" max="11797" width="12.5703125" style="554" bestFit="1" customWidth="1"/>
    <col min="11798" max="11798" width="11.5703125" style="554" bestFit="1" customWidth="1"/>
    <col min="11799" max="11799" width="12.5703125" style="554" bestFit="1" customWidth="1"/>
    <col min="11800" max="12032" width="9.140625" style="554"/>
    <col min="12033" max="12033" width="5" style="554" customWidth="1"/>
    <col min="12034" max="12034" width="16.85546875" style="554" customWidth="1"/>
    <col min="12035" max="12035" width="40" style="554" customWidth="1"/>
    <col min="12036" max="12036" width="15.5703125" style="554" customWidth="1"/>
    <col min="12037" max="12037" width="14.28515625" style="554" customWidth="1"/>
    <col min="12038" max="12038" width="13.42578125" style="554" customWidth="1"/>
    <col min="12039" max="12039" width="15.28515625" style="554" customWidth="1"/>
    <col min="12040" max="12040" width="15.42578125" style="554" customWidth="1"/>
    <col min="12041" max="12041" width="16.7109375" style="554" customWidth="1"/>
    <col min="12042" max="12042" width="14.28515625" style="554" customWidth="1"/>
    <col min="12043" max="12043" width="15.85546875" style="554" customWidth="1"/>
    <col min="12044" max="12045" width="16" style="554" customWidth="1"/>
    <col min="12046" max="12046" width="16.28515625" style="554" customWidth="1"/>
    <col min="12047" max="12047" width="14.28515625" style="554" customWidth="1"/>
    <col min="12048" max="12048" width="15.5703125" style="554" customWidth="1"/>
    <col min="12049" max="12049" width="14.42578125" style="554" customWidth="1"/>
    <col min="12050" max="12050" width="16.5703125" style="554" customWidth="1"/>
    <col min="12051" max="12051" width="23.7109375" style="554" customWidth="1"/>
    <col min="12052" max="12052" width="11.5703125" style="554" bestFit="1" customWidth="1"/>
    <col min="12053" max="12053" width="12.5703125" style="554" bestFit="1" customWidth="1"/>
    <col min="12054" max="12054" width="11.5703125" style="554" bestFit="1" customWidth="1"/>
    <col min="12055" max="12055" width="12.5703125" style="554" bestFit="1" customWidth="1"/>
    <col min="12056" max="12288" width="9.140625" style="554"/>
    <col min="12289" max="12289" width="5" style="554" customWidth="1"/>
    <col min="12290" max="12290" width="16.85546875" style="554" customWidth="1"/>
    <col min="12291" max="12291" width="40" style="554" customWidth="1"/>
    <col min="12292" max="12292" width="15.5703125" style="554" customWidth="1"/>
    <col min="12293" max="12293" width="14.28515625" style="554" customWidth="1"/>
    <col min="12294" max="12294" width="13.42578125" style="554" customWidth="1"/>
    <col min="12295" max="12295" width="15.28515625" style="554" customWidth="1"/>
    <col min="12296" max="12296" width="15.42578125" style="554" customWidth="1"/>
    <col min="12297" max="12297" width="16.7109375" style="554" customWidth="1"/>
    <col min="12298" max="12298" width="14.28515625" style="554" customWidth="1"/>
    <col min="12299" max="12299" width="15.85546875" style="554" customWidth="1"/>
    <col min="12300" max="12301" width="16" style="554" customWidth="1"/>
    <col min="12302" max="12302" width="16.28515625" style="554" customWidth="1"/>
    <col min="12303" max="12303" width="14.28515625" style="554" customWidth="1"/>
    <col min="12304" max="12304" width="15.5703125" style="554" customWidth="1"/>
    <col min="12305" max="12305" width="14.42578125" style="554" customWidth="1"/>
    <col min="12306" max="12306" width="16.5703125" style="554" customWidth="1"/>
    <col min="12307" max="12307" width="23.7109375" style="554" customWidth="1"/>
    <col min="12308" max="12308" width="11.5703125" style="554" bestFit="1" customWidth="1"/>
    <col min="12309" max="12309" width="12.5703125" style="554" bestFit="1" customWidth="1"/>
    <col min="12310" max="12310" width="11.5703125" style="554" bestFit="1" customWidth="1"/>
    <col min="12311" max="12311" width="12.5703125" style="554" bestFit="1" customWidth="1"/>
    <col min="12312" max="12544" width="9.140625" style="554"/>
    <col min="12545" max="12545" width="5" style="554" customWidth="1"/>
    <col min="12546" max="12546" width="16.85546875" style="554" customWidth="1"/>
    <col min="12547" max="12547" width="40" style="554" customWidth="1"/>
    <col min="12548" max="12548" width="15.5703125" style="554" customWidth="1"/>
    <col min="12549" max="12549" width="14.28515625" style="554" customWidth="1"/>
    <col min="12550" max="12550" width="13.42578125" style="554" customWidth="1"/>
    <col min="12551" max="12551" width="15.28515625" style="554" customWidth="1"/>
    <col min="12552" max="12552" width="15.42578125" style="554" customWidth="1"/>
    <col min="12553" max="12553" width="16.7109375" style="554" customWidth="1"/>
    <col min="12554" max="12554" width="14.28515625" style="554" customWidth="1"/>
    <col min="12555" max="12555" width="15.85546875" style="554" customWidth="1"/>
    <col min="12556" max="12557" width="16" style="554" customWidth="1"/>
    <col min="12558" max="12558" width="16.28515625" style="554" customWidth="1"/>
    <col min="12559" max="12559" width="14.28515625" style="554" customWidth="1"/>
    <col min="12560" max="12560" width="15.5703125" style="554" customWidth="1"/>
    <col min="12561" max="12561" width="14.42578125" style="554" customWidth="1"/>
    <col min="12562" max="12562" width="16.5703125" style="554" customWidth="1"/>
    <col min="12563" max="12563" width="23.7109375" style="554" customWidth="1"/>
    <col min="12564" max="12564" width="11.5703125" style="554" bestFit="1" customWidth="1"/>
    <col min="12565" max="12565" width="12.5703125" style="554" bestFit="1" customWidth="1"/>
    <col min="12566" max="12566" width="11.5703125" style="554" bestFit="1" customWidth="1"/>
    <col min="12567" max="12567" width="12.5703125" style="554" bestFit="1" customWidth="1"/>
    <col min="12568" max="12800" width="9.140625" style="554"/>
    <col min="12801" max="12801" width="5" style="554" customWidth="1"/>
    <col min="12802" max="12802" width="16.85546875" style="554" customWidth="1"/>
    <col min="12803" max="12803" width="40" style="554" customWidth="1"/>
    <col min="12804" max="12804" width="15.5703125" style="554" customWidth="1"/>
    <col min="12805" max="12805" width="14.28515625" style="554" customWidth="1"/>
    <col min="12806" max="12806" width="13.42578125" style="554" customWidth="1"/>
    <col min="12807" max="12807" width="15.28515625" style="554" customWidth="1"/>
    <col min="12808" max="12808" width="15.42578125" style="554" customWidth="1"/>
    <col min="12809" max="12809" width="16.7109375" style="554" customWidth="1"/>
    <col min="12810" max="12810" width="14.28515625" style="554" customWidth="1"/>
    <col min="12811" max="12811" width="15.85546875" style="554" customWidth="1"/>
    <col min="12812" max="12813" width="16" style="554" customWidth="1"/>
    <col min="12814" max="12814" width="16.28515625" style="554" customWidth="1"/>
    <col min="12815" max="12815" width="14.28515625" style="554" customWidth="1"/>
    <col min="12816" max="12816" width="15.5703125" style="554" customWidth="1"/>
    <col min="12817" max="12817" width="14.42578125" style="554" customWidth="1"/>
    <col min="12818" max="12818" width="16.5703125" style="554" customWidth="1"/>
    <col min="12819" max="12819" width="23.7109375" style="554" customWidth="1"/>
    <col min="12820" max="12820" width="11.5703125" style="554" bestFit="1" customWidth="1"/>
    <col min="12821" max="12821" width="12.5703125" style="554" bestFit="1" customWidth="1"/>
    <col min="12822" max="12822" width="11.5703125" style="554" bestFit="1" customWidth="1"/>
    <col min="12823" max="12823" width="12.5703125" style="554" bestFit="1" customWidth="1"/>
    <col min="12824" max="13056" width="9.140625" style="554"/>
    <col min="13057" max="13057" width="5" style="554" customWidth="1"/>
    <col min="13058" max="13058" width="16.85546875" style="554" customWidth="1"/>
    <col min="13059" max="13059" width="40" style="554" customWidth="1"/>
    <col min="13060" max="13060" width="15.5703125" style="554" customWidth="1"/>
    <col min="13061" max="13061" width="14.28515625" style="554" customWidth="1"/>
    <col min="13062" max="13062" width="13.42578125" style="554" customWidth="1"/>
    <col min="13063" max="13063" width="15.28515625" style="554" customWidth="1"/>
    <col min="13064" max="13064" width="15.42578125" style="554" customWidth="1"/>
    <col min="13065" max="13065" width="16.7109375" style="554" customWidth="1"/>
    <col min="13066" max="13066" width="14.28515625" style="554" customWidth="1"/>
    <col min="13067" max="13067" width="15.85546875" style="554" customWidth="1"/>
    <col min="13068" max="13069" width="16" style="554" customWidth="1"/>
    <col min="13070" max="13070" width="16.28515625" style="554" customWidth="1"/>
    <col min="13071" max="13071" width="14.28515625" style="554" customWidth="1"/>
    <col min="13072" max="13072" width="15.5703125" style="554" customWidth="1"/>
    <col min="13073" max="13073" width="14.42578125" style="554" customWidth="1"/>
    <col min="13074" max="13074" width="16.5703125" style="554" customWidth="1"/>
    <col min="13075" max="13075" width="23.7109375" style="554" customWidth="1"/>
    <col min="13076" max="13076" width="11.5703125" style="554" bestFit="1" customWidth="1"/>
    <col min="13077" max="13077" width="12.5703125" style="554" bestFit="1" customWidth="1"/>
    <col min="13078" max="13078" width="11.5703125" style="554" bestFit="1" customWidth="1"/>
    <col min="13079" max="13079" width="12.5703125" style="554" bestFit="1" customWidth="1"/>
    <col min="13080" max="13312" width="9.140625" style="554"/>
    <col min="13313" max="13313" width="5" style="554" customWidth="1"/>
    <col min="13314" max="13314" width="16.85546875" style="554" customWidth="1"/>
    <col min="13315" max="13315" width="40" style="554" customWidth="1"/>
    <col min="13316" max="13316" width="15.5703125" style="554" customWidth="1"/>
    <col min="13317" max="13317" width="14.28515625" style="554" customWidth="1"/>
    <col min="13318" max="13318" width="13.42578125" style="554" customWidth="1"/>
    <col min="13319" max="13319" width="15.28515625" style="554" customWidth="1"/>
    <col min="13320" max="13320" width="15.42578125" style="554" customWidth="1"/>
    <col min="13321" max="13321" width="16.7109375" style="554" customWidth="1"/>
    <col min="13322" max="13322" width="14.28515625" style="554" customWidth="1"/>
    <col min="13323" max="13323" width="15.85546875" style="554" customWidth="1"/>
    <col min="13324" max="13325" width="16" style="554" customWidth="1"/>
    <col min="13326" max="13326" width="16.28515625" style="554" customWidth="1"/>
    <col min="13327" max="13327" width="14.28515625" style="554" customWidth="1"/>
    <col min="13328" max="13328" width="15.5703125" style="554" customWidth="1"/>
    <col min="13329" max="13329" width="14.42578125" style="554" customWidth="1"/>
    <col min="13330" max="13330" width="16.5703125" style="554" customWidth="1"/>
    <col min="13331" max="13331" width="23.7109375" style="554" customWidth="1"/>
    <col min="13332" max="13332" width="11.5703125" style="554" bestFit="1" customWidth="1"/>
    <col min="13333" max="13333" width="12.5703125" style="554" bestFit="1" customWidth="1"/>
    <col min="13334" max="13334" width="11.5703125" style="554" bestFit="1" customWidth="1"/>
    <col min="13335" max="13335" width="12.5703125" style="554" bestFit="1" customWidth="1"/>
    <col min="13336" max="13568" width="9.140625" style="554"/>
    <col min="13569" max="13569" width="5" style="554" customWidth="1"/>
    <col min="13570" max="13570" width="16.85546875" style="554" customWidth="1"/>
    <col min="13571" max="13571" width="40" style="554" customWidth="1"/>
    <col min="13572" max="13572" width="15.5703125" style="554" customWidth="1"/>
    <col min="13573" max="13573" width="14.28515625" style="554" customWidth="1"/>
    <col min="13574" max="13574" width="13.42578125" style="554" customWidth="1"/>
    <col min="13575" max="13575" width="15.28515625" style="554" customWidth="1"/>
    <col min="13576" max="13576" width="15.42578125" style="554" customWidth="1"/>
    <col min="13577" max="13577" width="16.7109375" style="554" customWidth="1"/>
    <col min="13578" max="13578" width="14.28515625" style="554" customWidth="1"/>
    <col min="13579" max="13579" width="15.85546875" style="554" customWidth="1"/>
    <col min="13580" max="13581" width="16" style="554" customWidth="1"/>
    <col min="13582" max="13582" width="16.28515625" style="554" customWidth="1"/>
    <col min="13583" max="13583" width="14.28515625" style="554" customWidth="1"/>
    <col min="13584" max="13584" width="15.5703125" style="554" customWidth="1"/>
    <col min="13585" max="13585" width="14.42578125" style="554" customWidth="1"/>
    <col min="13586" max="13586" width="16.5703125" style="554" customWidth="1"/>
    <col min="13587" max="13587" width="23.7109375" style="554" customWidth="1"/>
    <col min="13588" max="13588" width="11.5703125" style="554" bestFit="1" customWidth="1"/>
    <col min="13589" max="13589" width="12.5703125" style="554" bestFit="1" customWidth="1"/>
    <col min="13590" max="13590" width="11.5703125" style="554" bestFit="1" customWidth="1"/>
    <col min="13591" max="13591" width="12.5703125" style="554" bestFit="1" customWidth="1"/>
    <col min="13592" max="13824" width="9.140625" style="554"/>
    <col min="13825" max="13825" width="5" style="554" customWidth="1"/>
    <col min="13826" max="13826" width="16.85546875" style="554" customWidth="1"/>
    <col min="13827" max="13827" width="40" style="554" customWidth="1"/>
    <col min="13828" max="13828" width="15.5703125" style="554" customWidth="1"/>
    <col min="13829" max="13829" width="14.28515625" style="554" customWidth="1"/>
    <col min="13830" max="13830" width="13.42578125" style="554" customWidth="1"/>
    <col min="13831" max="13831" width="15.28515625" style="554" customWidth="1"/>
    <col min="13832" max="13832" width="15.42578125" style="554" customWidth="1"/>
    <col min="13833" max="13833" width="16.7109375" style="554" customWidth="1"/>
    <col min="13834" max="13834" width="14.28515625" style="554" customWidth="1"/>
    <col min="13835" max="13835" width="15.85546875" style="554" customWidth="1"/>
    <col min="13836" max="13837" width="16" style="554" customWidth="1"/>
    <col min="13838" max="13838" width="16.28515625" style="554" customWidth="1"/>
    <col min="13839" max="13839" width="14.28515625" style="554" customWidth="1"/>
    <col min="13840" max="13840" width="15.5703125" style="554" customWidth="1"/>
    <col min="13841" max="13841" width="14.42578125" style="554" customWidth="1"/>
    <col min="13842" max="13842" width="16.5703125" style="554" customWidth="1"/>
    <col min="13843" max="13843" width="23.7109375" style="554" customWidth="1"/>
    <col min="13844" max="13844" width="11.5703125" style="554" bestFit="1" customWidth="1"/>
    <col min="13845" max="13845" width="12.5703125" style="554" bestFit="1" customWidth="1"/>
    <col min="13846" max="13846" width="11.5703125" style="554" bestFit="1" customWidth="1"/>
    <col min="13847" max="13847" width="12.5703125" style="554" bestFit="1" customWidth="1"/>
    <col min="13848" max="14080" width="9.140625" style="554"/>
    <col min="14081" max="14081" width="5" style="554" customWidth="1"/>
    <col min="14082" max="14082" width="16.85546875" style="554" customWidth="1"/>
    <col min="14083" max="14083" width="40" style="554" customWidth="1"/>
    <col min="14084" max="14084" width="15.5703125" style="554" customWidth="1"/>
    <col min="14085" max="14085" width="14.28515625" style="554" customWidth="1"/>
    <col min="14086" max="14086" width="13.42578125" style="554" customWidth="1"/>
    <col min="14087" max="14087" width="15.28515625" style="554" customWidth="1"/>
    <col min="14088" max="14088" width="15.42578125" style="554" customWidth="1"/>
    <col min="14089" max="14089" width="16.7109375" style="554" customWidth="1"/>
    <col min="14090" max="14090" width="14.28515625" style="554" customWidth="1"/>
    <col min="14091" max="14091" width="15.85546875" style="554" customWidth="1"/>
    <col min="14092" max="14093" width="16" style="554" customWidth="1"/>
    <col min="14094" max="14094" width="16.28515625" style="554" customWidth="1"/>
    <col min="14095" max="14095" width="14.28515625" style="554" customWidth="1"/>
    <col min="14096" max="14096" width="15.5703125" style="554" customWidth="1"/>
    <col min="14097" max="14097" width="14.42578125" style="554" customWidth="1"/>
    <col min="14098" max="14098" width="16.5703125" style="554" customWidth="1"/>
    <col min="14099" max="14099" width="23.7109375" style="554" customWidth="1"/>
    <col min="14100" max="14100" width="11.5703125" style="554" bestFit="1" customWidth="1"/>
    <col min="14101" max="14101" width="12.5703125" style="554" bestFit="1" customWidth="1"/>
    <col min="14102" max="14102" width="11.5703125" style="554" bestFit="1" customWidth="1"/>
    <col min="14103" max="14103" width="12.5703125" style="554" bestFit="1" customWidth="1"/>
    <col min="14104" max="14336" width="9.140625" style="554"/>
    <col min="14337" max="14337" width="5" style="554" customWidth="1"/>
    <col min="14338" max="14338" width="16.85546875" style="554" customWidth="1"/>
    <col min="14339" max="14339" width="40" style="554" customWidth="1"/>
    <col min="14340" max="14340" width="15.5703125" style="554" customWidth="1"/>
    <col min="14341" max="14341" width="14.28515625" style="554" customWidth="1"/>
    <col min="14342" max="14342" width="13.42578125" style="554" customWidth="1"/>
    <col min="14343" max="14343" width="15.28515625" style="554" customWidth="1"/>
    <col min="14344" max="14344" width="15.42578125" style="554" customWidth="1"/>
    <col min="14345" max="14345" width="16.7109375" style="554" customWidth="1"/>
    <col min="14346" max="14346" width="14.28515625" style="554" customWidth="1"/>
    <col min="14347" max="14347" width="15.85546875" style="554" customWidth="1"/>
    <col min="14348" max="14349" width="16" style="554" customWidth="1"/>
    <col min="14350" max="14350" width="16.28515625" style="554" customWidth="1"/>
    <col min="14351" max="14351" width="14.28515625" style="554" customWidth="1"/>
    <col min="14352" max="14352" width="15.5703125" style="554" customWidth="1"/>
    <col min="14353" max="14353" width="14.42578125" style="554" customWidth="1"/>
    <col min="14354" max="14354" width="16.5703125" style="554" customWidth="1"/>
    <col min="14355" max="14355" width="23.7109375" style="554" customWidth="1"/>
    <col min="14356" max="14356" width="11.5703125" style="554" bestFit="1" customWidth="1"/>
    <col min="14357" max="14357" width="12.5703125" style="554" bestFit="1" customWidth="1"/>
    <col min="14358" max="14358" width="11.5703125" style="554" bestFit="1" customWidth="1"/>
    <col min="14359" max="14359" width="12.5703125" style="554" bestFit="1" customWidth="1"/>
    <col min="14360" max="14592" width="9.140625" style="554"/>
    <col min="14593" max="14593" width="5" style="554" customWidth="1"/>
    <col min="14594" max="14594" width="16.85546875" style="554" customWidth="1"/>
    <col min="14595" max="14595" width="40" style="554" customWidth="1"/>
    <col min="14596" max="14596" width="15.5703125" style="554" customWidth="1"/>
    <col min="14597" max="14597" width="14.28515625" style="554" customWidth="1"/>
    <col min="14598" max="14598" width="13.42578125" style="554" customWidth="1"/>
    <col min="14599" max="14599" width="15.28515625" style="554" customWidth="1"/>
    <col min="14600" max="14600" width="15.42578125" style="554" customWidth="1"/>
    <col min="14601" max="14601" width="16.7109375" style="554" customWidth="1"/>
    <col min="14602" max="14602" width="14.28515625" style="554" customWidth="1"/>
    <col min="14603" max="14603" width="15.85546875" style="554" customWidth="1"/>
    <col min="14604" max="14605" width="16" style="554" customWidth="1"/>
    <col min="14606" max="14606" width="16.28515625" style="554" customWidth="1"/>
    <col min="14607" max="14607" width="14.28515625" style="554" customWidth="1"/>
    <col min="14608" max="14608" width="15.5703125" style="554" customWidth="1"/>
    <col min="14609" max="14609" width="14.42578125" style="554" customWidth="1"/>
    <col min="14610" max="14610" width="16.5703125" style="554" customWidth="1"/>
    <col min="14611" max="14611" width="23.7109375" style="554" customWidth="1"/>
    <col min="14612" max="14612" width="11.5703125" style="554" bestFit="1" customWidth="1"/>
    <col min="14613" max="14613" width="12.5703125" style="554" bestFit="1" customWidth="1"/>
    <col min="14614" max="14614" width="11.5703125" style="554" bestFit="1" customWidth="1"/>
    <col min="14615" max="14615" width="12.5703125" style="554" bestFit="1" customWidth="1"/>
    <col min="14616" max="14848" width="9.140625" style="554"/>
    <col min="14849" max="14849" width="5" style="554" customWidth="1"/>
    <col min="14850" max="14850" width="16.85546875" style="554" customWidth="1"/>
    <col min="14851" max="14851" width="40" style="554" customWidth="1"/>
    <col min="14852" max="14852" width="15.5703125" style="554" customWidth="1"/>
    <col min="14853" max="14853" width="14.28515625" style="554" customWidth="1"/>
    <col min="14854" max="14854" width="13.42578125" style="554" customWidth="1"/>
    <col min="14855" max="14855" width="15.28515625" style="554" customWidth="1"/>
    <col min="14856" max="14856" width="15.42578125" style="554" customWidth="1"/>
    <col min="14857" max="14857" width="16.7109375" style="554" customWidth="1"/>
    <col min="14858" max="14858" width="14.28515625" style="554" customWidth="1"/>
    <col min="14859" max="14859" width="15.85546875" style="554" customWidth="1"/>
    <col min="14860" max="14861" width="16" style="554" customWidth="1"/>
    <col min="14862" max="14862" width="16.28515625" style="554" customWidth="1"/>
    <col min="14863" max="14863" width="14.28515625" style="554" customWidth="1"/>
    <col min="14864" max="14864" width="15.5703125" style="554" customWidth="1"/>
    <col min="14865" max="14865" width="14.42578125" style="554" customWidth="1"/>
    <col min="14866" max="14866" width="16.5703125" style="554" customWidth="1"/>
    <col min="14867" max="14867" width="23.7109375" style="554" customWidth="1"/>
    <col min="14868" max="14868" width="11.5703125" style="554" bestFit="1" customWidth="1"/>
    <col min="14869" max="14869" width="12.5703125" style="554" bestFit="1" customWidth="1"/>
    <col min="14870" max="14870" width="11.5703125" style="554" bestFit="1" customWidth="1"/>
    <col min="14871" max="14871" width="12.5703125" style="554" bestFit="1" customWidth="1"/>
    <col min="14872" max="15104" width="9.140625" style="554"/>
    <col min="15105" max="15105" width="5" style="554" customWidth="1"/>
    <col min="15106" max="15106" width="16.85546875" style="554" customWidth="1"/>
    <col min="15107" max="15107" width="40" style="554" customWidth="1"/>
    <col min="15108" max="15108" width="15.5703125" style="554" customWidth="1"/>
    <col min="15109" max="15109" width="14.28515625" style="554" customWidth="1"/>
    <col min="15110" max="15110" width="13.42578125" style="554" customWidth="1"/>
    <col min="15111" max="15111" width="15.28515625" style="554" customWidth="1"/>
    <col min="15112" max="15112" width="15.42578125" style="554" customWidth="1"/>
    <col min="15113" max="15113" width="16.7109375" style="554" customWidth="1"/>
    <col min="15114" max="15114" width="14.28515625" style="554" customWidth="1"/>
    <col min="15115" max="15115" width="15.85546875" style="554" customWidth="1"/>
    <col min="15116" max="15117" width="16" style="554" customWidth="1"/>
    <col min="15118" max="15118" width="16.28515625" style="554" customWidth="1"/>
    <col min="15119" max="15119" width="14.28515625" style="554" customWidth="1"/>
    <col min="15120" max="15120" width="15.5703125" style="554" customWidth="1"/>
    <col min="15121" max="15121" width="14.42578125" style="554" customWidth="1"/>
    <col min="15122" max="15122" width="16.5703125" style="554" customWidth="1"/>
    <col min="15123" max="15123" width="23.7109375" style="554" customWidth="1"/>
    <col min="15124" max="15124" width="11.5703125" style="554" bestFit="1" customWidth="1"/>
    <col min="15125" max="15125" width="12.5703125" style="554" bestFit="1" customWidth="1"/>
    <col min="15126" max="15126" width="11.5703125" style="554" bestFit="1" customWidth="1"/>
    <col min="15127" max="15127" width="12.5703125" style="554" bestFit="1" customWidth="1"/>
    <col min="15128" max="15360" width="9.140625" style="554"/>
    <col min="15361" max="15361" width="5" style="554" customWidth="1"/>
    <col min="15362" max="15362" width="16.85546875" style="554" customWidth="1"/>
    <col min="15363" max="15363" width="40" style="554" customWidth="1"/>
    <col min="15364" max="15364" width="15.5703125" style="554" customWidth="1"/>
    <col min="15365" max="15365" width="14.28515625" style="554" customWidth="1"/>
    <col min="15366" max="15366" width="13.42578125" style="554" customWidth="1"/>
    <col min="15367" max="15367" width="15.28515625" style="554" customWidth="1"/>
    <col min="15368" max="15368" width="15.42578125" style="554" customWidth="1"/>
    <col min="15369" max="15369" width="16.7109375" style="554" customWidth="1"/>
    <col min="15370" max="15370" width="14.28515625" style="554" customWidth="1"/>
    <col min="15371" max="15371" width="15.85546875" style="554" customWidth="1"/>
    <col min="15372" max="15373" width="16" style="554" customWidth="1"/>
    <col min="15374" max="15374" width="16.28515625" style="554" customWidth="1"/>
    <col min="15375" max="15375" width="14.28515625" style="554" customWidth="1"/>
    <col min="15376" max="15376" width="15.5703125" style="554" customWidth="1"/>
    <col min="15377" max="15377" width="14.42578125" style="554" customWidth="1"/>
    <col min="15378" max="15378" width="16.5703125" style="554" customWidth="1"/>
    <col min="15379" max="15379" width="23.7109375" style="554" customWidth="1"/>
    <col min="15380" max="15380" width="11.5703125" style="554" bestFit="1" customWidth="1"/>
    <col min="15381" max="15381" width="12.5703125" style="554" bestFit="1" customWidth="1"/>
    <col min="15382" max="15382" width="11.5703125" style="554" bestFit="1" customWidth="1"/>
    <col min="15383" max="15383" width="12.5703125" style="554" bestFit="1" customWidth="1"/>
    <col min="15384" max="15616" width="9.140625" style="554"/>
    <col min="15617" max="15617" width="5" style="554" customWidth="1"/>
    <col min="15618" max="15618" width="16.85546875" style="554" customWidth="1"/>
    <col min="15619" max="15619" width="40" style="554" customWidth="1"/>
    <col min="15620" max="15620" width="15.5703125" style="554" customWidth="1"/>
    <col min="15621" max="15621" width="14.28515625" style="554" customWidth="1"/>
    <col min="15622" max="15622" width="13.42578125" style="554" customWidth="1"/>
    <col min="15623" max="15623" width="15.28515625" style="554" customWidth="1"/>
    <col min="15624" max="15624" width="15.42578125" style="554" customWidth="1"/>
    <col min="15625" max="15625" width="16.7109375" style="554" customWidth="1"/>
    <col min="15626" max="15626" width="14.28515625" style="554" customWidth="1"/>
    <col min="15627" max="15627" width="15.85546875" style="554" customWidth="1"/>
    <col min="15628" max="15629" width="16" style="554" customWidth="1"/>
    <col min="15630" max="15630" width="16.28515625" style="554" customWidth="1"/>
    <col min="15631" max="15631" width="14.28515625" style="554" customWidth="1"/>
    <col min="15632" max="15632" width="15.5703125" style="554" customWidth="1"/>
    <col min="15633" max="15633" width="14.42578125" style="554" customWidth="1"/>
    <col min="15634" max="15634" width="16.5703125" style="554" customWidth="1"/>
    <col min="15635" max="15635" width="23.7109375" style="554" customWidth="1"/>
    <col min="15636" max="15636" width="11.5703125" style="554" bestFit="1" customWidth="1"/>
    <col min="15637" max="15637" width="12.5703125" style="554" bestFit="1" customWidth="1"/>
    <col min="15638" max="15638" width="11.5703125" style="554" bestFit="1" customWidth="1"/>
    <col min="15639" max="15639" width="12.5703125" style="554" bestFit="1" customWidth="1"/>
    <col min="15640" max="15872" width="9.140625" style="554"/>
    <col min="15873" max="15873" width="5" style="554" customWidth="1"/>
    <col min="15874" max="15874" width="16.85546875" style="554" customWidth="1"/>
    <col min="15875" max="15875" width="40" style="554" customWidth="1"/>
    <col min="15876" max="15876" width="15.5703125" style="554" customWidth="1"/>
    <col min="15877" max="15877" width="14.28515625" style="554" customWidth="1"/>
    <col min="15878" max="15878" width="13.42578125" style="554" customWidth="1"/>
    <col min="15879" max="15879" width="15.28515625" style="554" customWidth="1"/>
    <col min="15880" max="15880" width="15.42578125" style="554" customWidth="1"/>
    <col min="15881" max="15881" width="16.7109375" style="554" customWidth="1"/>
    <col min="15882" max="15882" width="14.28515625" style="554" customWidth="1"/>
    <col min="15883" max="15883" width="15.85546875" style="554" customWidth="1"/>
    <col min="15884" max="15885" width="16" style="554" customWidth="1"/>
    <col min="15886" max="15886" width="16.28515625" style="554" customWidth="1"/>
    <col min="15887" max="15887" width="14.28515625" style="554" customWidth="1"/>
    <col min="15888" max="15888" width="15.5703125" style="554" customWidth="1"/>
    <col min="15889" max="15889" width="14.42578125" style="554" customWidth="1"/>
    <col min="15890" max="15890" width="16.5703125" style="554" customWidth="1"/>
    <col min="15891" max="15891" width="23.7109375" style="554" customWidth="1"/>
    <col min="15892" max="15892" width="11.5703125" style="554" bestFit="1" customWidth="1"/>
    <col min="15893" max="15893" width="12.5703125" style="554" bestFit="1" customWidth="1"/>
    <col min="15894" max="15894" width="11.5703125" style="554" bestFit="1" customWidth="1"/>
    <col min="15895" max="15895" width="12.5703125" style="554" bestFit="1" customWidth="1"/>
    <col min="15896" max="16128" width="9.140625" style="554"/>
    <col min="16129" max="16129" width="5" style="554" customWidth="1"/>
    <col min="16130" max="16130" width="16.85546875" style="554" customWidth="1"/>
    <col min="16131" max="16131" width="40" style="554" customWidth="1"/>
    <col min="16132" max="16132" width="15.5703125" style="554" customWidth="1"/>
    <col min="16133" max="16133" width="14.28515625" style="554" customWidth="1"/>
    <col min="16134" max="16134" width="13.42578125" style="554" customWidth="1"/>
    <col min="16135" max="16135" width="15.28515625" style="554" customWidth="1"/>
    <col min="16136" max="16136" width="15.42578125" style="554" customWidth="1"/>
    <col min="16137" max="16137" width="16.7109375" style="554" customWidth="1"/>
    <col min="16138" max="16138" width="14.28515625" style="554" customWidth="1"/>
    <col min="16139" max="16139" width="15.85546875" style="554" customWidth="1"/>
    <col min="16140" max="16141" width="16" style="554" customWidth="1"/>
    <col min="16142" max="16142" width="16.28515625" style="554" customWidth="1"/>
    <col min="16143" max="16143" width="14.28515625" style="554" customWidth="1"/>
    <col min="16144" max="16144" width="15.5703125" style="554" customWidth="1"/>
    <col min="16145" max="16145" width="14.42578125" style="554" customWidth="1"/>
    <col min="16146" max="16146" width="16.5703125" style="554" customWidth="1"/>
    <col min="16147" max="16147" width="23.7109375" style="554" customWidth="1"/>
    <col min="16148" max="16148" width="11.5703125" style="554" bestFit="1" customWidth="1"/>
    <col min="16149" max="16149" width="12.5703125" style="554" bestFit="1" customWidth="1"/>
    <col min="16150" max="16150" width="11.5703125" style="554" bestFit="1" customWidth="1"/>
    <col min="16151" max="16151" width="12.5703125" style="554" bestFit="1" customWidth="1"/>
    <col min="16152" max="16384" width="9.140625" style="554"/>
  </cols>
  <sheetData>
    <row r="1" spans="1:18" s="133" customFormat="1" ht="36" customHeight="1">
      <c r="A1" s="792"/>
      <c r="B1" s="793"/>
      <c r="C1" s="793"/>
      <c r="D1" s="794"/>
      <c r="E1" s="795"/>
      <c r="F1" s="796"/>
      <c r="G1" s="796"/>
      <c r="H1" s="796"/>
      <c r="I1" s="794" t="s">
        <v>443</v>
      </c>
      <c r="J1" s="795"/>
      <c r="K1" s="796"/>
      <c r="L1" s="796"/>
      <c r="M1" s="796"/>
      <c r="N1" s="794"/>
      <c r="O1" s="795"/>
      <c r="P1" s="796"/>
      <c r="Q1" s="796"/>
      <c r="R1" s="796"/>
    </row>
    <row r="2" spans="1:18" s="133" customFormat="1" ht="3.75" customHeight="1">
      <c r="A2" s="792"/>
      <c r="B2" s="793"/>
      <c r="C2" s="793"/>
      <c r="D2" s="797"/>
      <c r="E2" s="795"/>
      <c r="F2" s="796"/>
      <c r="G2" s="796"/>
      <c r="H2" s="796"/>
      <c r="I2" s="797"/>
      <c r="J2" s="795"/>
      <c r="K2" s="796"/>
      <c r="L2" s="796"/>
      <c r="M2" s="796"/>
      <c r="N2" s="797"/>
      <c r="O2" s="795"/>
      <c r="P2" s="796"/>
      <c r="Q2" s="796"/>
      <c r="R2" s="796"/>
    </row>
    <row r="3" spans="1:18" s="133" customFormat="1" ht="29.25" customHeight="1">
      <c r="A3" s="792"/>
      <c r="B3" s="793"/>
      <c r="C3" s="793"/>
      <c r="D3" s="797"/>
      <c r="E3" s="795"/>
      <c r="F3" s="488"/>
      <c r="G3" s="488"/>
      <c r="H3" s="798"/>
      <c r="I3" s="799" t="s">
        <v>444</v>
      </c>
      <c r="J3" s="490"/>
      <c r="K3" s="488"/>
      <c r="L3" s="488"/>
      <c r="M3" s="796"/>
      <c r="N3" s="797"/>
      <c r="O3" s="795"/>
      <c r="P3" s="796"/>
      <c r="Q3" s="796"/>
      <c r="R3" s="796"/>
    </row>
    <row r="4" spans="1:18" s="133" customFormat="1" ht="29.25" customHeight="1">
      <c r="A4" s="792"/>
      <c r="B4" s="793"/>
      <c r="C4" s="800"/>
      <c r="D4" s="1510" t="s">
        <v>445</v>
      </c>
      <c r="E4" s="1511"/>
      <c r="F4" s="1511"/>
      <c r="G4" s="1511"/>
      <c r="H4" s="1511"/>
      <c r="I4" s="1511"/>
      <c r="J4" s="1511"/>
      <c r="K4" s="1511"/>
      <c r="L4" s="1511"/>
      <c r="M4" s="1511"/>
      <c r="N4" s="1511"/>
      <c r="O4" s="1511"/>
      <c r="P4" s="796"/>
      <c r="Q4" s="796"/>
      <c r="R4" s="796"/>
    </row>
    <row r="5" spans="1:18" s="133" customFormat="1">
      <c r="A5" s="792"/>
      <c r="B5" s="793"/>
      <c r="C5" s="793"/>
      <c r="D5" s="801"/>
      <c r="E5" s="795"/>
      <c r="F5" s="796"/>
      <c r="G5" s="796"/>
      <c r="H5" s="796"/>
      <c r="I5" s="801" t="s">
        <v>446</v>
      </c>
      <c r="J5" s="795"/>
      <c r="K5" s="796"/>
      <c r="L5" s="796"/>
      <c r="M5" s="796"/>
      <c r="N5" s="801"/>
      <c r="O5" s="795"/>
      <c r="P5" s="796"/>
      <c r="Q5" s="796"/>
      <c r="R5" s="796"/>
    </row>
    <row r="6" spans="1:18" s="133" customFormat="1">
      <c r="A6" s="792"/>
      <c r="B6" s="793"/>
      <c r="C6" s="793"/>
      <c r="D6" s="795"/>
      <c r="E6" s="795"/>
      <c r="F6" s="795"/>
      <c r="G6" s="795"/>
      <c r="H6" s="796"/>
      <c r="I6" s="795"/>
      <c r="J6" s="795"/>
      <c r="K6" s="795"/>
      <c r="L6" s="795"/>
      <c r="M6" s="796"/>
      <c r="N6" s="795"/>
      <c r="O6" s="795"/>
      <c r="P6" s="795"/>
      <c r="Q6" s="795"/>
      <c r="R6" s="796"/>
    </row>
    <row r="7" spans="1:18" s="133" customFormat="1">
      <c r="A7" s="792"/>
      <c r="B7" s="793"/>
      <c r="C7" s="793"/>
      <c r="D7" s="796"/>
      <c r="E7" s="796"/>
      <c r="F7" s="796"/>
      <c r="G7" s="796"/>
      <c r="H7" s="796"/>
      <c r="I7" s="796"/>
      <c r="J7" s="796"/>
      <c r="K7" s="796"/>
      <c r="L7" s="796"/>
      <c r="M7" s="796"/>
      <c r="N7" s="796"/>
      <c r="O7" s="796"/>
      <c r="P7" s="796"/>
      <c r="Q7" s="796"/>
      <c r="R7" s="796"/>
    </row>
    <row r="8" spans="1:18" s="133" customFormat="1" ht="33.75" customHeight="1">
      <c r="A8" s="792"/>
      <c r="B8" s="793"/>
      <c r="C8" s="793"/>
      <c r="D8" s="796"/>
      <c r="E8" s="796"/>
      <c r="F8" s="796"/>
      <c r="G8" s="796"/>
      <c r="H8" s="796"/>
      <c r="I8" s="802" t="s">
        <v>447</v>
      </c>
      <c r="J8" s="794"/>
      <c r="K8" s="794"/>
      <c r="L8" s="794"/>
      <c r="M8" s="794"/>
      <c r="N8" s="802" t="s">
        <v>448</v>
      </c>
      <c r="O8" s="794"/>
      <c r="P8" s="794"/>
      <c r="Q8" s="794"/>
      <c r="R8" s="794"/>
    </row>
    <row r="9" spans="1:18" s="133" customFormat="1">
      <c r="A9" s="792"/>
      <c r="B9" s="793"/>
      <c r="C9" s="793"/>
      <c r="E9" s="796"/>
      <c r="F9" s="796"/>
      <c r="G9" s="796"/>
      <c r="H9" s="796"/>
      <c r="I9" s="797"/>
      <c r="J9" s="796"/>
      <c r="K9" s="796"/>
      <c r="L9" s="796"/>
      <c r="M9" s="796"/>
      <c r="N9" s="797"/>
      <c r="O9" s="796"/>
      <c r="P9" s="796"/>
      <c r="Q9" s="796"/>
      <c r="R9" s="796"/>
    </row>
    <row r="10" spans="1:18" s="133" customFormat="1">
      <c r="A10" s="792"/>
      <c r="B10" s="793"/>
      <c r="C10" s="793"/>
      <c r="D10" s="795"/>
      <c r="E10" s="796"/>
      <c r="F10" s="796"/>
      <c r="G10" s="796"/>
      <c r="H10" s="795"/>
      <c r="I10" s="795"/>
      <c r="J10" s="793"/>
      <c r="K10" s="795"/>
      <c r="L10" s="803" t="s">
        <v>449</v>
      </c>
      <c r="M10" s="796"/>
      <c r="N10" s="795"/>
      <c r="O10" s="793"/>
      <c r="P10" s="795"/>
      <c r="Q10" s="803" t="s">
        <v>450</v>
      </c>
      <c r="R10" s="796"/>
    </row>
    <row r="11" spans="1:18" s="133" customFormat="1">
      <c r="A11" s="792"/>
      <c r="B11" s="793"/>
      <c r="C11" s="793"/>
      <c r="D11" s="795"/>
      <c r="E11" s="796"/>
      <c r="F11" s="796"/>
      <c r="G11" s="796"/>
      <c r="H11" s="795"/>
      <c r="I11" s="793"/>
      <c r="J11" s="793"/>
      <c r="K11" s="797"/>
      <c r="L11" s="796"/>
      <c r="M11" s="796"/>
      <c r="N11" s="793"/>
      <c r="O11" s="793"/>
      <c r="P11" s="797"/>
      <c r="Q11" s="796"/>
      <c r="R11" s="796"/>
    </row>
    <row r="12" spans="1:18" s="133" customFormat="1">
      <c r="A12" s="792"/>
      <c r="B12" s="793"/>
      <c r="C12" s="793"/>
      <c r="D12" s="795"/>
      <c r="E12" s="796"/>
      <c r="F12" s="796"/>
      <c r="G12" s="796"/>
      <c r="H12" s="795"/>
      <c r="I12" s="793" t="s">
        <v>307</v>
      </c>
      <c r="J12" s="793"/>
      <c r="K12" s="795"/>
      <c r="L12" s="804">
        <v>6.85</v>
      </c>
      <c r="M12" s="796"/>
      <c r="N12" s="793" t="s">
        <v>307</v>
      </c>
      <c r="O12" s="793"/>
      <c r="P12" s="795"/>
      <c r="Q12" s="805">
        <v>5.41</v>
      </c>
      <c r="R12" s="796"/>
    </row>
    <row r="13" spans="1:18" s="133" customFormat="1">
      <c r="A13" s="792"/>
      <c r="B13" s="793"/>
      <c r="C13" s="793"/>
      <c r="D13" s="795"/>
      <c r="E13" s="796"/>
      <c r="F13" s="796"/>
      <c r="G13" s="796"/>
      <c r="H13" s="795"/>
      <c r="I13" s="793" t="s">
        <v>308</v>
      </c>
      <c r="J13" s="793"/>
      <c r="K13" s="795"/>
      <c r="L13" s="804">
        <v>5.19</v>
      </c>
      <c r="M13" s="796"/>
      <c r="N13" s="793" t="s">
        <v>308</v>
      </c>
      <c r="O13" s="793"/>
      <c r="P13" s="795"/>
      <c r="Q13" s="805">
        <v>4.4400000000000004</v>
      </c>
      <c r="R13" s="796"/>
    </row>
    <row r="14" spans="1:18" s="133" customFormat="1">
      <c r="A14" s="792"/>
      <c r="B14" s="793"/>
      <c r="C14" s="793"/>
      <c r="D14" s="795"/>
      <c r="E14" s="796"/>
      <c r="F14" s="796"/>
      <c r="G14" s="796"/>
      <c r="H14" s="795"/>
      <c r="I14" s="793" t="s">
        <v>309</v>
      </c>
      <c r="J14" s="793"/>
      <c r="K14" s="795"/>
      <c r="L14" s="804">
        <v>10.26</v>
      </c>
      <c r="M14" s="796"/>
      <c r="N14" s="793" t="s">
        <v>309</v>
      </c>
      <c r="O14" s="793"/>
      <c r="P14" s="795"/>
      <c r="Q14" s="805">
        <v>8.74</v>
      </c>
      <c r="R14" s="796"/>
    </row>
    <row r="15" spans="1:18" s="133" customFormat="1">
      <c r="A15" s="792"/>
      <c r="B15" s="793"/>
      <c r="C15" s="793"/>
      <c r="D15" s="795"/>
      <c r="E15" s="796"/>
      <c r="F15" s="796"/>
      <c r="G15" s="796"/>
      <c r="H15" s="795"/>
      <c r="I15" s="793" t="s">
        <v>451</v>
      </c>
      <c r="J15" s="793"/>
      <c r="K15" s="795"/>
      <c r="L15" s="804">
        <v>4.5</v>
      </c>
      <c r="M15" s="796"/>
      <c r="N15" s="793" t="s">
        <v>451</v>
      </c>
      <c r="O15" s="793"/>
      <c r="P15" s="795"/>
      <c r="Q15" s="805">
        <v>3.99</v>
      </c>
      <c r="R15" s="796"/>
    </row>
    <row r="16" spans="1:18" s="133" customFormat="1">
      <c r="A16" s="792"/>
      <c r="B16" s="793"/>
      <c r="C16" s="793"/>
      <c r="D16" s="795"/>
      <c r="E16" s="796"/>
      <c r="F16" s="796"/>
      <c r="G16" s="796"/>
      <c r="H16" s="795"/>
      <c r="I16" s="793" t="s">
        <v>311</v>
      </c>
      <c r="J16" s="793"/>
      <c r="K16" s="795"/>
      <c r="L16" s="804">
        <v>4.42</v>
      </c>
      <c r="M16" s="796"/>
      <c r="N16" s="793" t="s">
        <v>311</v>
      </c>
      <c r="O16" s="793"/>
      <c r="P16" s="795"/>
      <c r="Q16" s="805">
        <v>3.99</v>
      </c>
      <c r="R16" s="796"/>
    </row>
    <row r="17" spans="1:19" s="133" customFormat="1" ht="20.25" customHeight="1">
      <c r="A17" s="792"/>
      <c r="B17" s="793"/>
      <c r="C17" s="793"/>
      <c r="D17" s="795"/>
      <c r="E17" s="796"/>
      <c r="F17" s="796"/>
      <c r="G17" s="796"/>
      <c r="H17" s="795"/>
      <c r="I17" s="494" t="s">
        <v>313</v>
      </c>
      <c r="J17" s="494"/>
      <c r="K17" s="490"/>
      <c r="L17" s="806">
        <v>5.67</v>
      </c>
      <c r="M17" s="796"/>
      <c r="N17" s="494" t="s">
        <v>313</v>
      </c>
      <c r="O17" s="494"/>
      <c r="P17" s="490"/>
      <c r="Q17" s="805">
        <v>5.07</v>
      </c>
      <c r="R17" s="796"/>
    </row>
    <row r="18" spans="1:19" s="133" customFormat="1" hidden="1">
      <c r="A18" s="792"/>
      <c r="B18" s="793"/>
      <c r="C18" s="793"/>
      <c r="D18" s="795"/>
      <c r="E18" s="796"/>
      <c r="F18" s="796"/>
      <c r="G18" s="796"/>
      <c r="H18" s="795"/>
      <c r="I18" s="807" t="s">
        <v>452</v>
      </c>
      <c r="J18" s="494"/>
      <c r="K18" s="490"/>
      <c r="L18" s="804">
        <v>7.74</v>
      </c>
      <c r="M18" s="796"/>
      <c r="N18" s="808" t="s">
        <v>452</v>
      </c>
      <c r="O18" s="793"/>
      <c r="P18" s="795"/>
      <c r="Q18" s="805">
        <v>6.24</v>
      </c>
      <c r="R18" s="796"/>
    </row>
    <row r="19" spans="1:19" s="133" customFormat="1">
      <c r="A19" s="792"/>
      <c r="B19" s="793"/>
      <c r="C19" s="793"/>
      <c r="D19" s="796"/>
      <c r="E19" s="796"/>
      <c r="F19" s="796"/>
      <c r="G19" s="796"/>
      <c r="H19" s="796"/>
      <c r="I19" s="796"/>
      <c r="J19" s="796"/>
      <c r="K19" s="796"/>
      <c r="L19" s="795"/>
      <c r="M19" s="796"/>
      <c r="N19" s="796"/>
      <c r="O19" s="796"/>
      <c r="P19" s="796"/>
      <c r="Q19" s="796"/>
      <c r="R19" s="796"/>
    </row>
    <row r="20" spans="1:19" s="133" customFormat="1" ht="35.25" customHeight="1">
      <c r="A20" s="1506" t="s">
        <v>93</v>
      </c>
      <c r="B20" s="1512" t="s">
        <v>314</v>
      </c>
      <c r="C20" s="1512" t="s">
        <v>315</v>
      </c>
      <c r="D20" s="1513" t="s">
        <v>453</v>
      </c>
      <c r="E20" s="1513"/>
      <c r="F20" s="1513"/>
      <c r="G20" s="1513"/>
      <c r="H20" s="1514" t="s">
        <v>454</v>
      </c>
      <c r="I20" s="1515" t="s">
        <v>455</v>
      </c>
      <c r="J20" s="1515"/>
      <c r="K20" s="1515"/>
      <c r="L20" s="1515"/>
      <c r="M20" s="1515" t="s">
        <v>456</v>
      </c>
      <c r="N20" s="1505" t="s">
        <v>457</v>
      </c>
      <c r="O20" s="1505"/>
      <c r="P20" s="1505"/>
      <c r="Q20" s="1505"/>
      <c r="R20" s="1505" t="s">
        <v>458</v>
      </c>
    </row>
    <row r="21" spans="1:19" s="133" customFormat="1" ht="15.75" customHeight="1">
      <c r="A21" s="1506"/>
      <c r="B21" s="1512"/>
      <c r="C21" s="1512"/>
      <c r="D21" s="1506" t="s">
        <v>459</v>
      </c>
      <c r="E21" s="1506" t="s">
        <v>323</v>
      </c>
      <c r="F21" s="1506" t="s">
        <v>324</v>
      </c>
      <c r="G21" s="1506" t="s">
        <v>325</v>
      </c>
      <c r="H21" s="1514"/>
      <c r="I21" s="1506" t="s">
        <v>459</v>
      </c>
      <c r="J21" s="1506" t="s">
        <v>323</v>
      </c>
      <c r="K21" s="1506" t="s">
        <v>324</v>
      </c>
      <c r="L21" s="1506" t="s">
        <v>325</v>
      </c>
      <c r="M21" s="1515"/>
      <c r="N21" s="1506" t="s">
        <v>459</v>
      </c>
      <c r="O21" s="1506" t="s">
        <v>323</v>
      </c>
      <c r="P21" s="1506" t="s">
        <v>324</v>
      </c>
      <c r="Q21" s="1506" t="s">
        <v>325</v>
      </c>
      <c r="R21" s="1505"/>
    </row>
    <row r="22" spans="1:19" s="133" customFormat="1">
      <c r="A22" s="1506"/>
      <c r="B22" s="1512"/>
      <c r="C22" s="1512"/>
      <c r="D22" s="1506"/>
      <c r="E22" s="1506"/>
      <c r="F22" s="1506"/>
      <c r="G22" s="1506"/>
      <c r="H22" s="1514"/>
      <c r="I22" s="1506"/>
      <c r="J22" s="1506"/>
      <c r="K22" s="1506"/>
      <c r="L22" s="1506"/>
      <c r="M22" s="1515"/>
      <c r="N22" s="1506"/>
      <c r="O22" s="1506"/>
      <c r="P22" s="1506"/>
      <c r="Q22" s="1506"/>
      <c r="R22" s="1505"/>
    </row>
    <row r="23" spans="1:19" s="133" customFormat="1" ht="99" customHeight="1">
      <c r="A23" s="1506"/>
      <c r="B23" s="1512"/>
      <c r="C23" s="1512"/>
      <c r="D23" s="1506"/>
      <c r="E23" s="1506"/>
      <c r="F23" s="1506"/>
      <c r="G23" s="1506"/>
      <c r="H23" s="1514"/>
      <c r="I23" s="1506"/>
      <c r="J23" s="1506"/>
      <c r="K23" s="1506"/>
      <c r="L23" s="1506"/>
      <c r="M23" s="1515"/>
      <c r="N23" s="1506"/>
      <c r="O23" s="1506"/>
      <c r="P23" s="1506"/>
      <c r="Q23" s="1506"/>
      <c r="R23" s="1505"/>
      <c r="S23" s="809" t="s">
        <v>460</v>
      </c>
    </row>
    <row r="24" spans="1:19" s="133" customFormat="1">
      <c r="A24" s="810">
        <v>1</v>
      </c>
      <c r="B24" s="811">
        <v>2</v>
      </c>
      <c r="C24" s="811">
        <v>3</v>
      </c>
      <c r="D24" s="810">
        <v>4</v>
      </c>
      <c r="E24" s="810">
        <v>5</v>
      </c>
      <c r="F24" s="810">
        <v>6</v>
      </c>
      <c r="G24" s="810">
        <v>7</v>
      </c>
      <c r="H24" s="812">
        <v>8</v>
      </c>
      <c r="I24" s="810">
        <v>9</v>
      </c>
      <c r="J24" s="810">
        <v>10</v>
      </c>
      <c r="K24" s="810">
        <v>11</v>
      </c>
      <c r="L24" s="810">
        <v>12</v>
      </c>
      <c r="M24" s="813">
        <v>13</v>
      </c>
      <c r="N24" s="810">
        <v>14</v>
      </c>
      <c r="O24" s="810">
        <v>15</v>
      </c>
      <c r="P24" s="810">
        <v>16</v>
      </c>
      <c r="Q24" s="810">
        <v>17</v>
      </c>
      <c r="R24" s="814">
        <v>18</v>
      </c>
      <c r="S24" s="133" t="s">
        <v>461</v>
      </c>
    </row>
    <row r="25" spans="1:19" s="133" customFormat="1" ht="20.25" customHeight="1">
      <c r="A25" s="1507" t="s">
        <v>326</v>
      </c>
      <c r="B25" s="1508"/>
      <c r="C25" s="1509"/>
      <c r="D25" s="810"/>
      <c r="E25" s="810"/>
      <c r="F25" s="810"/>
      <c r="G25" s="810"/>
      <c r="H25" s="812"/>
      <c r="I25" s="810"/>
      <c r="J25" s="810"/>
      <c r="K25" s="810"/>
      <c r="L25" s="810"/>
      <c r="M25" s="813"/>
      <c r="N25" s="810"/>
      <c r="O25" s="810"/>
      <c r="P25" s="810"/>
      <c r="Q25" s="810"/>
      <c r="R25" s="814"/>
    </row>
    <row r="26" spans="1:19" s="133" customFormat="1" ht="63.75" customHeight="1">
      <c r="A26" s="810">
        <v>1</v>
      </c>
      <c r="B26" s="815" t="s">
        <v>462</v>
      </c>
      <c r="C26" s="816" t="s">
        <v>463</v>
      </c>
      <c r="D26" s="817">
        <v>0</v>
      </c>
      <c r="E26" s="817">
        <v>0</v>
      </c>
      <c r="F26" s="817">
        <v>0</v>
      </c>
      <c r="G26" s="818">
        <v>711.91927557801125</v>
      </c>
      <c r="H26" s="819">
        <f t="shared" ref="H26:H33" si="0">SUM(D26:G26)</f>
        <v>711.91927557801125</v>
      </c>
      <c r="I26" s="820">
        <v>0</v>
      </c>
      <c r="J26" s="820">
        <v>0</v>
      </c>
      <c r="K26" s="820">
        <v>0</v>
      </c>
      <c r="L26" s="820">
        <v>2543.81</v>
      </c>
      <c r="M26" s="821">
        <f t="shared" ref="M26:M31" si="1">SUM(I26:L26)</f>
        <v>2543.81</v>
      </c>
      <c r="N26" s="822">
        <v>0</v>
      </c>
      <c r="O26" s="822">
        <v>0</v>
      </c>
      <c r="P26" s="822">
        <v>0</v>
      </c>
      <c r="Q26" s="823">
        <v>2346.5927201964619</v>
      </c>
      <c r="R26" s="824">
        <f t="shared" ref="R26:R31" si="2">SUM(N26:Q26)</f>
        <v>2346.5927201964619</v>
      </c>
    </row>
    <row r="27" spans="1:19" s="133" customFormat="1" ht="52.5" customHeight="1">
      <c r="A27" s="810">
        <v>2</v>
      </c>
      <c r="B27" s="825" t="s">
        <v>464</v>
      </c>
      <c r="C27" s="825" t="s">
        <v>465</v>
      </c>
      <c r="D27" s="826"/>
      <c r="E27" s="817"/>
      <c r="F27" s="817"/>
      <c r="G27" s="817">
        <v>7437.32</v>
      </c>
      <c r="H27" s="827">
        <f t="shared" si="0"/>
        <v>7437.32</v>
      </c>
      <c r="I27" s="828">
        <f t="shared" ref="I27:J30" si="3">D27*$L$18</f>
        <v>0</v>
      </c>
      <c r="J27" s="828">
        <f t="shared" si="3"/>
        <v>0</v>
      </c>
      <c r="K27" s="828">
        <f>F27*$L$19</f>
        <v>0</v>
      </c>
      <c r="L27" s="828">
        <v>26574.89</v>
      </c>
      <c r="M27" s="829">
        <f t="shared" si="1"/>
        <v>26574.89</v>
      </c>
      <c r="N27" s="830">
        <f>D27*$Q$18</f>
        <v>0</v>
      </c>
      <c r="O27" s="830">
        <f>E27*$Q$18</f>
        <v>0</v>
      </c>
      <c r="P27" s="830">
        <f>F27*$Q$19</f>
        <v>0</v>
      </c>
      <c r="Q27" s="830">
        <v>24514.522317999996</v>
      </c>
      <c r="R27" s="831">
        <f t="shared" si="2"/>
        <v>24514.522317999996</v>
      </c>
    </row>
    <row r="28" spans="1:19" s="133" customFormat="1" ht="101.25" customHeight="1">
      <c r="A28" s="810">
        <v>3</v>
      </c>
      <c r="B28" s="825" t="s">
        <v>466</v>
      </c>
      <c r="C28" s="825" t="s">
        <v>467</v>
      </c>
      <c r="D28" s="826"/>
      <c r="E28" s="817"/>
      <c r="F28" s="817"/>
      <c r="G28" s="817">
        <v>277.77999999999997</v>
      </c>
      <c r="H28" s="827">
        <f t="shared" si="0"/>
        <v>277.77999999999997</v>
      </c>
      <c r="I28" s="828"/>
      <c r="J28" s="828"/>
      <c r="K28" s="828"/>
      <c r="L28" s="828">
        <v>992.55</v>
      </c>
      <c r="M28" s="829">
        <f t="shared" si="1"/>
        <v>992.55</v>
      </c>
      <c r="N28" s="830"/>
      <c r="O28" s="830"/>
      <c r="P28" s="830"/>
      <c r="Q28" s="830">
        <v>915.60454699999991</v>
      </c>
      <c r="R28" s="831">
        <f t="shared" si="2"/>
        <v>915.60454699999991</v>
      </c>
    </row>
    <row r="29" spans="1:19" s="133" customFormat="1" ht="21.75" customHeight="1">
      <c r="A29" s="810">
        <v>4</v>
      </c>
      <c r="B29" s="832" t="s">
        <v>468</v>
      </c>
      <c r="C29" s="833" t="s">
        <v>469</v>
      </c>
      <c r="D29" s="826">
        <v>4920.8599999999997</v>
      </c>
      <c r="E29" s="817"/>
      <c r="F29" s="817"/>
      <c r="G29" s="817"/>
      <c r="H29" s="827">
        <f t="shared" si="0"/>
        <v>4920.8599999999997</v>
      </c>
      <c r="I29" s="828">
        <f>D29*L12</f>
        <v>33707.890999999996</v>
      </c>
      <c r="J29" s="828"/>
      <c r="K29" s="828"/>
      <c r="L29" s="828">
        <f>G29*L15</f>
        <v>0</v>
      </c>
      <c r="M29" s="829">
        <f t="shared" si="1"/>
        <v>33707.890999999996</v>
      </c>
      <c r="N29" s="830">
        <f>D29*Q12</f>
        <v>26621.852599999998</v>
      </c>
      <c r="O29" s="830"/>
      <c r="P29" s="830"/>
      <c r="Q29" s="830">
        <f>G29*Q15</f>
        <v>0</v>
      </c>
      <c r="R29" s="831">
        <f t="shared" si="2"/>
        <v>26621.852599999998</v>
      </c>
      <c r="S29" s="834">
        <f>71.64+17.34</f>
        <v>88.98</v>
      </c>
    </row>
    <row r="30" spans="1:19" s="133" customFormat="1" ht="34.5" customHeight="1">
      <c r="A30" s="810">
        <v>5</v>
      </c>
      <c r="B30" s="832" t="s">
        <v>470</v>
      </c>
      <c r="C30" s="833" t="s">
        <v>471</v>
      </c>
      <c r="D30" s="835"/>
      <c r="E30" s="836"/>
      <c r="F30" s="817">
        <v>0</v>
      </c>
      <c r="G30" s="817">
        <v>16067.1</v>
      </c>
      <c r="H30" s="827">
        <f t="shared" si="0"/>
        <v>16067.1</v>
      </c>
      <c r="I30" s="828">
        <f t="shared" si="3"/>
        <v>0</v>
      </c>
      <c r="J30" s="828">
        <f t="shared" si="3"/>
        <v>0</v>
      </c>
      <c r="K30" s="828">
        <f>F30*$L$19</f>
        <v>0</v>
      </c>
      <c r="L30" s="828">
        <f>G30*L15</f>
        <v>72301.95</v>
      </c>
      <c r="M30" s="829">
        <f t="shared" si="1"/>
        <v>72301.95</v>
      </c>
      <c r="N30" s="830">
        <f>D30*$Q$18</f>
        <v>0</v>
      </c>
      <c r="O30" s="830">
        <f>E30*$Q$18</f>
        <v>0</v>
      </c>
      <c r="P30" s="830">
        <f>F30*$Q$19</f>
        <v>0</v>
      </c>
      <c r="Q30" s="830">
        <f>G30*Q15</f>
        <v>64107.729000000007</v>
      </c>
      <c r="R30" s="831">
        <f t="shared" si="2"/>
        <v>64107.729000000007</v>
      </c>
      <c r="S30" s="834"/>
    </row>
    <row r="31" spans="1:19" s="133" customFormat="1" ht="81" customHeight="1">
      <c r="A31" s="810">
        <v>6</v>
      </c>
      <c r="B31" s="832" t="s">
        <v>472</v>
      </c>
      <c r="C31" s="833" t="s">
        <v>473</v>
      </c>
      <c r="D31" s="835"/>
      <c r="E31" s="836"/>
      <c r="F31" s="817"/>
      <c r="G31" s="817">
        <v>2319.4053694214163</v>
      </c>
      <c r="H31" s="827">
        <f t="shared" si="0"/>
        <v>2319.4053694214163</v>
      </c>
      <c r="I31" s="828"/>
      <c r="J31" s="828"/>
      <c r="K31" s="828"/>
      <c r="L31" s="828">
        <v>13142.47</v>
      </c>
      <c r="M31" s="829">
        <f t="shared" si="1"/>
        <v>13142.47</v>
      </c>
      <c r="N31" s="830"/>
      <c r="O31" s="830"/>
      <c r="P31" s="830"/>
      <c r="Q31" s="830">
        <v>11762.15</v>
      </c>
      <c r="R31" s="831">
        <f t="shared" si="2"/>
        <v>11762.15</v>
      </c>
      <c r="S31" s="834"/>
    </row>
    <row r="32" spans="1:19" s="133" customFormat="1" ht="25.5" customHeight="1">
      <c r="A32" s="810">
        <v>7</v>
      </c>
      <c r="B32" s="837" t="s">
        <v>474</v>
      </c>
      <c r="C32" s="825" t="s">
        <v>475</v>
      </c>
      <c r="D32" s="835"/>
      <c r="E32" s="836"/>
      <c r="F32" s="817">
        <v>0</v>
      </c>
      <c r="G32" s="817">
        <f>L32/L14</f>
        <v>3898.6354775828463</v>
      </c>
      <c r="H32" s="827">
        <f t="shared" si="0"/>
        <v>3898.6354775828463</v>
      </c>
      <c r="I32" s="828">
        <f>D32*$L$18</f>
        <v>0</v>
      </c>
      <c r="J32" s="828">
        <f>E32*$L$18</f>
        <v>0</v>
      </c>
      <c r="K32" s="828">
        <f>F32*$L$19</f>
        <v>0</v>
      </c>
      <c r="L32" s="828">
        <v>40000</v>
      </c>
      <c r="M32" s="829">
        <f>SUM(I32:L32)</f>
        <v>40000</v>
      </c>
      <c r="N32" s="830">
        <f>D32*$Q$18</f>
        <v>0</v>
      </c>
      <c r="O32" s="830">
        <f>E32*$Q$18</f>
        <v>0</v>
      </c>
      <c r="P32" s="830">
        <f>F32*$Q$19</f>
        <v>0</v>
      </c>
      <c r="Q32" s="830">
        <f>G32*Q14</f>
        <v>34074.07407407408</v>
      </c>
      <c r="R32" s="831">
        <f>SUM(N32:Q32)</f>
        <v>34074.07407407408</v>
      </c>
      <c r="S32" s="834"/>
    </row>
    <row r="33" spans="1:24" s="133" customFormat="1" ht="32.25" customHeight="1">
      <c r="A33" s="810">
        <v>8</v>
      </c>
      <c r="B33" s="838" t="s">
        <v>474</v>
      </c>
      <c r="C33" s="838" t="s">
        <v>476</v>
      </c>
      <c r="D33" s="839"/>
      <c r="E33" s="839"/>
      <c r="F33" s="839"/>
      <c r="G33" s="840">
        <f>L33/L14</f>
        <v>1.5701754385964912</v>
      </c>
      <c r="H33" s="827">
        <f t="shared" si="0"/>
        <v>1.5701754385964912</v>
      </c>
      <c r="I33" s="828"/>
      <c r="J33" s="828"/>
      <c r="K33" s="828"/>
      <c r="L33" s="828">
        <v>16.11</v>
      </c>
      <c r="M33" s="829">
        <f>SUM(I33:L33)</f>
        <v>16.11</v>
      </c>
      <c r="N33" s="828"/>
      <c r="O33" s="828"/>
      <c r="P33" s="828"/>
      <c r="Q33" s="828">
        <f>G33*Q14</f>
        <v>13.723333333333334</v>
      </c>
      <c r="R33" s="831">
        <f>SUM(N33:Q33)</f>
        <v>13.723333333333334</v>
      </c>
      <c r="S33" s="834"/>
    </row>
    <row r="34" spans="1:24" s="133" customFormat="1">
      <c r="A34" s="810"/>
      <c r="B34" s="837"/>
      <c r="C34" s="841" t="s">
        <v>333</v>
      </c>
      <c r="D34" s="842">
        <f t="shared" ref="D34:P34" si="4">SUM(D26:D33)</f>
        <v>4920.8599999999997</v>
      </c>
      <c r="E34" s="842">
        <f t="shared" si="4"/>
        <v>0</v>
      </c>
      <c r="F34" s="842">
        <f t="shared" si="4"/>
        <v>0</v>
      </c>
      <c r="G34" s="842">
        <f t="shared" si="4"/>
        <v>30713.730298020873</v>
      </c>
      <c r="H34" s="843">
        <f t="shared" si="4"/>
        <v>35634.59029802087</v>
      </c>
      <c r="I34" s="842">
        <f t="shared" si="4"/>
        <v>33707.890999999996</v>
      </c>
      <c r="J34" s="842">
        <f t="shared" si="4"/>
        <v>0</v>
      </c>
      <c r="K34" s="842">
        <f t="shared" si="4"/>
        <v>0</v>
      </c>
      <c r="L34" s="842">
        <f t="shared" si="4"/>
        <v>155571.77999999997</v>
      </c>
      <c r="M34" s="844">
        <f t="shared" si="4"/>
        <v>189279.67099999997</v>
      </c>
      <c r="N34" s="842">
        <f t="shared" si="4"/>
        <v>26621.852599999998</v>
      </c>
      <c r="O34" s="842">
        <f t="shared" si="4"/>
        <v>0</v>
      </c>
      <c r="P34" s="842">
        <f t="shared" si="4"/>
        <v>0</v>
      </c>
      <c r="Q34" s="842">
        <f>SUM(Q26:Q33)</f>
        <v>137734.39599260385</v>
      </c>
      <c r="R34" s="845">
        <f>SUM(R26:R33)</f>
        <v>164356.24859260386</v>
      </c>
      <c r="S34" s="846"/>
    </row>
    <row r="35" spans="1:24" s="133" customFormat="1" ht="15.75" customHeight="1">
      <c r="A35" s="1500" t="s">
        <v>334</v>
      </c>
      <c r="B35" s="1501"/>
      <c r="C35" s="1501"/>
      <c r="D35" s="1501"/>
      <c r="E35" s="1501"/>
      <c r="F35" s="1501"/>
      <c r="G35" s="1501"/>
      <c r="H35" s="827"/>
      <c r="I35" s="828"/>
      <c r="J35" s="828"/>
      <c r="K35" s="828"/>
      <c r="L35" s="828"/>
      <c r="M35" s="847"/>
      <c r="N35" s="828"/>
      <c r="O35" s="828"/>
      <c r="P35" s="828"/>
      <c r="Q35" s="828"/>
      <c r="R35" s="831"/>
      <c r="S35" s="834"/>
    </row>
    <row r="36" spans="1:24" s="133" customFormat="1" ht="34.5" customHeight="1">
      <c r="A36" s="848">
        <v>9</v>
      </c>
      <c r="B36" s="849" t="s">
        <v>477</v>
      </c>
      <c r="C36" s="849" t="s">
        <v>478</v>
      </c>
      <c r="D36" s="850">
        <v>2454658.52</v>
      </c>
      <c r="E36" s="850">
        <v>16139.23</v>
      </c>
      <c r="F36" s="851">
        <v>14140.65</v>
      </c>
      <c r="G36" s="828">
        <v>0</v>
      </c>
      <c r="H36" s="827">
        <f>SUM(D36:G36)</f>
        <v>2484938.4</v>
      </c>
      <c r="I36" s="828">
        <f t="shared" ref="I36:J39" si="5">D36*$L$18</f>
        <v>18999056.944800001</v>
      </c>
      <c r="J36" s="828">
        <f t="shared" si="5"/>
        <v>124917.64019999999</v>
      </c>
      <c r="K36" s="828">
        <f>F36*$L$19</f>
        <v>0</v>
      </c>
      <c r="L36" s="828">
        <f>G36*$L$20</f>
        <v>0</v>
      </c>
      <c r="M36" s="847">
        <f>SUM(I36:L36)</f>
        <v>19123974.585000001</v>
      </c>
      <c r="N36" s="828">
        <f t="shared" ref="N36:O39" si="6">D36*$Q$18</f>
        <v>15317069.164800001</v>
      </c>
      <c r="O36" s="828">
        <f t="shared" si="6"/>
        <v>100708.79520000001</v>
      </c>
      <c r="P36" s="828">
        <f>F36*$Q$19</f>
        <v>0</v>
      </c>
      <c r="Q36" s="828">
        <v>0</v>
      </c>
      <c r="R36" s="831">
        <f>SUM(N36:Q36)</f>
        <v>15417777.960000001</v>
      </c>
      <c r="S36" s="834">
        <f>3603.16+1136.91</f>
        <v>4740.07</v>
      </c>
      <c r="X36" s="133">
        <f>K36/F36</f>
        <v>0</v>
      </c>
    </row>
    <row r="37" spans="1:24" s="133" customFormat="1" ht="32.25" hidden="1" customHeight="1">
      <c r="A37" s="848">
        <v>5</v>
      </c>
      <c r="B37" s="849" t="s">
        <v>479</v>
      </c>
      <c r="C37" s="849"/>
      <c r="D37" s="850"/>
      <c r="E37" s="850"/>
      <c r="F37" s="851"/>
      <c r="G37" s="828">
        <v>0</v>
      </c>
      <c r="H37" s="827">
        <f>SUM(D37:G37)</f>
        <v>0</v>
      </c>
      <c r="I37" s="828">
        <f t="shared" si="5"/>
        <v>0</v>
      </c>
      <c r="J37" s="828">
        <f t="shared" si="5"/>
        <v>0</v>
      </c>
      <c r="K37" s="828">
        <f>F37*$L$19</f>
        <v>0</v>
      </c>
      <c r="L37" s="828">
        <f>G37*$L$20</f>
        <v>0</v>
      </c>
      <c r="M37" s="847">
        <f>SUM(I37:L37)</f>
        <v>0</v>
      </c>
      <c r="N37" s="828">
        <f t="shared" si="6"/>
        <v>0</v>
      </c>
      <c r="O37" s="828">
        <f t="shared" si="6"/>
        <v>0</v>
      </c>
      <c r="P37" s="828">
        <f>F37*$Q$19</f>
        <v>0</v>
      </c>
      <c r="Q37" s="828"/>
      <c r="R37" s="831">
        <f>SUM(N37:Q37)</f>
        <v>0</v>
      </c>
      <c r="S37" s="834"/>
      <c r="X37" s="133" t="e">
        <f>K37/F37</f>
        <v>#DIV/0!</v>
      </c>
    </row>
    <row r="38" spans="1:24" s="133" customFormat="1" ht="1.5" hidden="1" customHeight="1">
      <c r="A38" s="848">
        <v>6</v>
      </c>
      <c r="B38" s="849" t="s">
        <v>480</v>
      </c>
      <c r="C38" s="849"/>
      <c r="D38" s="850"/>
      <c r="E38" s="850"/>
      <c r="F38" s="851"/>
      <c r="G38" s="828">
        <v>0</v>
      </c>
      <c r="H38" s="827">
        <f>SUM(D38:G38)</f>
        <v>0</v>
      </c>
      <c r="I38" s="828">
        <f t="shared" si="5"/>
        <v>0</v>
      </c>
      <c r="J38" s="828">
        <f t="shared" si="5"/>
        <v>0</v>
      </c>
      <c r="K38" s="828">
        <f>F38*$L$19</f>
        <v>0</v>
      </c>
      <c r="L38" s="828">
        <f>G38*$L$20</f>
        <v>0</v>
      </c>
      <c r="M38" s="847">
        <f>SUM(I38:L38)</f>
        <v>0</v>
      </c>
      <c r="N38" s="828">
        <f t="shared" si="6"/>
        <v>0</v>
      </c>
      <c r="O38" s="828">
        <f t="shared" si="6"/>
        <v>0</v>
      </c>
      <c r="P38" s="828">
        <f>F38*$Q$19</f>
        <v>0</v>
      </c>
      <c r="Q38" s="828"/>
      <c r="R38" s="831">
        <f>SUM(N38:Q38)</f>
        <v>0</v>
      </c>
      <c r="S38" s="834"/>
      <c r="X38" s="133" t="e">
        <f>K38/F38</f>
        <v>#DIV/0!</v>
      </c>
    </row>
    <row r="39" spans="1:24" s="133" customFormat="1" ht="37.5" hidden="1" customHeight="1">
      <c r="A39" s="848">
        <v>7</v>
      </c>
      <c r="B39" s="849" t="s">
        <v>481</v>
      </c>
      <c r="C39" s="849"/>
      <c r="D39" s="850"/>
      <c r="E39" s="850"/>
      <c r="F39" s="851"/>
      <c r="G39" s="828">
        <v>0</v>
      </c>
      <c r="H39" s="827">
        <f>SUM(D39:G39)</f>
        <v>0</v>
      </c>
      <c r="I39" s="828">
        <f t="shared" si="5"/>
        <v>0</v>
      </c>
      <c r="J39" s="828">
        <f t="shared" si="5"/>
        <v>0</v>
      </c>
      <c r="K39" s="828">
        <f>F39*$L$19</f>
        <v>0</v>
      </c>
      <c r="L39" s="828">
        <f>G39*$L$20</f>
        <v>0</v>
      </c>
      <c r="M39" s="847">
        <f>SUM(I39:L39)</f>
        <v>0</v>
      </c>
      <c r="N39" s="828">
        <f>D39*$Q$18</f>
        <v>0</v>
      </c>
      <c r="O39" s="828">
        <f t="shared" si="6"/>
        <v>0</v>
      </c>
      <c r="P39" s="828">
        <f>F39*$Q$19</f>
        <v>0</v>
      </c>
      <c r="Q39" s="828"/>
      <c r="R39" s="831">
        <f>SUM(N39:Q39)</f>
        <v>0</v>
      </c>
      <c r="S39" s="834"/>
      <c r="X39" s="133" t="e">
        <f>K39/F39</f>
        <v>#DIV/0!</v>
      </c>
    </row>
    <row r="40" spans="1:24" s="133" customFormat="1">
      <c r="A40" s="852"/>
      <c r="B40" s="853"/>
      <c r="C40" s="849" t="s">
        <v>337</v>
      </c>
      <c r="D40" s="854">
        <f t="shared" ref="D40:R40" si="7">SUM(D36:D39)</f>
        <v>2454658.52</v>
      </c>
      <c r="E40" s="854">
        <f t="shared" si="7"/>
        <v>16139.23</v>
      </c>
      <c r="F40" s="854">
        <f t="shared" si="7"/>
        <v>14140.65</v>
      </c>
      <c r="G40" s="854">
        <f t="shared" si="7"/>
        <v>0</v>
      </c>
      <c r="H40" s="855">
        <f t="shared" si="7"/>
        <v>2484938.4</v>
      </c>
      <c r="I40" s="854">
        <f t="shared" si="7"/>
        <v>18999056.944800001</v>
      </c>
      <c r="J40" s="854">
        <f t="shared" si="7"/>
        <v>124917.64019999999</v>
      </c>
      <c r="K40" s="854">
        <f t="shared" si="7"/>
        <v>0</v>
      </c>
      <c r="L40" s="854">
        <f t="shared" si="7"/>
        <v>0</v>
      </c>
      <c r="M40" s="856">
        <f t="shared" si="7"/>
        <v>19123974.585000001</v>
      </c>
      <c r="N40" s="854">
        <f t="shared" si="7"/>
        <v>15317069.164800001</v>
      </c>
      <c r="O40" s="854">
        <f t="shared" si="7"/>
        <v>100708.79520000001</v>
      </c>
      <c r="P40" s="854">
        <f t="shared" si="7"/>
        <v>0</v>
      </c>
      <c r="Q40" s="854">
        <f t="shared" si="7"/>
        <v>0</v>
      </c>
      <c r="R40" s="857">
        <f t="shared" si="7"/>
        <v>15417777.960000001</v>
      </c>
      <c r="S40" s="846"/>
    </row>
    <row r="41" spans="1:24" s="133" customFormat="1" ht="15.75" hidden="1" customHeight="1">
      <c r="A41" s="1500" t="s">
        <v>482</v>
      </c>
      <c r="B41" s="1501"/>
      <c r="C41" s="1501"/>
      <c r="D41" s="1501"/>
      <c r="E41" s="1501"/>
      <c r="F41" s="1501"/>
      <c r="G41" s="1501"/>
      <c r="H41" s="858"/>
      <c r="I41" s="859"/>
      <c r="J41" s="859"/>
      <c r="K41" s="859"/>
      <c r="L41" s="859"/>
      <c r="M41" s="860"/>
      <c r="N41" s="859"/>
      <c r="O41" s="859"/>
      <c r="P41" s="859"/>
      <c r="Q41" s="859"/>
      <c r="R41" s="861"/>
      <c r="S41" s="834"/>
    </row>
    <row r="42" spans="1:24" s="133" customFormat="1" hidden="1">
      <c r="A42" s="848"/>
      <c r="B42" s="849"/>
      <c r="C42" s="849"/>
      <c r="D42" s="828"/>
      <c r="E42" s="828"/>
      <c r="F42" s="828"/>
      <c r="G42" s="851"/>
      <c r="H42" s="827">
        <f>SUM(D42:G42)</f>
        <v>0</v>
      </c>
      <c r="I42" s="828">
        <f>D42*L12</f>
        <v>0</v>
      </c>
      <c r="J42" s="828">
        <f>E42*L12</f>
        <v>0</v>
      </c>
      <c r="K42" s="828">
        <f>F42*L13</f>
        <v>0</v>
      </c>
      <c r="L42" s="851"/>
      <c r="M42" s="847">
        <f>SUM(I42:L42)</f>
        <v>0</v>
      </c>
      <c r="N42" s="828">
        <f>D42*Q12</f>
        <v>0</v>
      </c>
      <c r="O42" s="828">
        <f>E42*Q12</f>
        <v>0</v>
      </c>
      <c r="P42" s="828">
        <f>F42*Q13</f>
        <v>0</v>
      </c>
      <c r="Q42" s="851"/>
      <c r="R42" s="862">
        <f>SUM(N42:Q42)</f>
        <v>0</v>
      </c>
      <c r="S42" s="834"/>
    </row>
    <row r="43" spans="1:24" s="133" customFormat="1" hidden="1">
      <c r="A43" s="848"/>
      <c r="B43" s="849"/>
      <c r="C43" s="849"/>
      <c r="D43" s="828"/>
      <c r="E43" s="828"/>
      <c r="F43" s="828"/>
      <c r="G43" s="851"/>
      <c r="H43" s="827">
        <f>SUM(D43:G43)</f>
        <v>0</v>
      </c>
      <c r="I43" s="828">
        <f>D43*L12</f>
        <v>0</v>
      </c>
      <c r="J43" s="828">
        <f>E43*L12</f>
        <v>0</v>
      </c>
      <c r="K43" s="828">
        <f>F43*L13</f>
        <v>0</v>
      </c>
      <c r="L43" s="851"/>
      <c r="M43" s="847">
        <f>SUM(I43:L43)</f>
        <v>0</v>
      </c>
      <c r="N43" s="828">
        <f>D43*Q12</f>
        <v>0</v>
      </c>
      <c r="O43" s="828">
        <f>E43*Q12</f>
        <v>0</v>
      </c>
      <c r="P43" s="828">
        <f>F43*Q13</f>
        <v>0</v>
      </c>
      <c r="Q43" s="851"/>
      <c r="R43" s="862">
        <f>SUM(N43:Q43)</f>
        <v>0</v>
      </c>
      <c r="S43" s="834"/>
    </row>
    <row r="44" spans="1:24" s="133" customFormat="1" hidden="1">
      <c r="A44" s="848"/>
      <c r="B44" s="849"/>
      <c r="C44" s="849"/>
      <c r="D44" s="828"/>
      <c r="E44" s="828"/>
      <c r="F44" s="828"/>
      <c r="G44" s="851"/>
      <c r="H44" s="827">
        <f>SUM(D44:G44)</f>
        <v>0</v>
      </c>
      <c r="I44" s="828">
        <f>D44*L12</f>
        <v>0</v>
      </c>
      <c r="J44" s="828">
        <f>E44*L12</f>
        <v>0</v>
      </c>
      <c r="K44" s="828">
        <f>F44*L13</f>
        <v>0</v>
      </c>
      <c r="L44" s="851"/>
      <c r="M44" s="847">
        <f>SUM(I44:L44)</f>
        <v>0</v>
      </c>
      <c r="N44" s="828">
        <f>D44*Q12</f>
        <v>0</v>
      </c>
      <c r="O44" s="828">
        <f>E44*Q12</f>
        <v>0</v>
      </c>
      <c r="P44" s="828">
        <f>F44*Q13</f>
        <v>0</v>
      </c>
      <c r="Q44" s="851"/>
      <c r="R44" s="862">
        <f>SUM(N44:Q44)</f>
        <v>0</v>
      </c>
      <c r="S44" s="834"/>
    </row>
    <row r="45" spans="1:24" s="133" customFormat="1" hidden="1">
      <c r="A45" s="848"/>
      <c r="B45" s="849"/>
      <c r="C45" s="849"/>
      <c r="D45" s="828"/>
      <c r="E45" s="851"/>
      <c r="F45" s="851"/>
      <c r="G45" s="851"/>
      <c r="H45" s="827">
        <f>SUM(D45:G45)</f>
        <v>0</v>
      </c>
      <c r="I45" s="828">
        <f>D45*L12</f>
        <v>0</v>
      </c>
      <c r="J45" s="828">
        <f>E45*L12</f>
        <v>0</v>
      </c>
      <c r="K45" s="828">
        <f>F45*L13</f>
        <v>0</v>
      </c>
      <c r="L45" s="851"/>
      <c r="M45" s="847">
        <f>SUM(I45:L45)</f>
        <v>0</v>
      </c>
      <c r="N45" s="828">
        <f>D45*Q12</f>
        <v>0</v>
      </c>
      <c r="O45" s="828">
        <f>E45*Q12</f>
        <v>0</v>
      </c>
      <c r="P45" s="828">
        <f>F45*Q13</f>
        <v>0</v>
      </c>
      <c r="Q45" s="851"/>
      <c r="R45" s="862">
        <f>SUM(N45:Q45)</f>
        <v>0</v>
      </c>
      <c r="S45" s="834"/>
    </row>
    <row r="46" spans="1:24" s="133" customFormat="1" ht="47.25" hidden="1">
      <c r="A46" s="848"/>
      <c r="B46" s="849"/>
      <c r="C46" s="849" t="s">
        <v>483</v>
      </c>
      <c r="D46" s="851"/>
      <c r="E46" s="851"/>
      <c r="F46" s="851"/>
      <c r="G46" s="828"/>
      <c r="H46" s="827">
        <f>SUM(D46:G46)</f>
        <v>0</v>
      </c>
      <c r="I46" s="851">
        <f>D46*L18</f>
        <v>0</v>
      </c>
      <c r="J46" s="851"/>
      <c r="K46" s="851"/>
      <c r="L46" s="828"/>
      <c r="M46" s="847">
        <f>SUM(I46:L46)</f>
        <v>0</v>
      </c>
      <c r="N46" s="851">
        <f>D46*Q18</f>
        <v>0</v>
      </c>
      <c r="O46" s="851"/>
      <c r="P46" s="851"/>
      <c r="Q46" s="828"/>
      <c r="R46" s="862">
        <f>SUM(N46:Q46)</f>
        <v>0</v>
      </c>
      <c r="S46" s="834"/>
    </row>
    <row r="47" spans="1:24" s="133" customFormat="1" hidden="1">
      <c r="A47" s="852"/>
      <c r="B47" s="853"/>
      <c r="C47" s="849" t="s">
        <v>484</v>
      </c>
      <c r="D47" s="854">
        <f t="shared" ref="D47:R47" si="8">SUM(D42:D46)</f>
        <v>0</v>
      </c>
      <c r="E47" s="854">
        <f t="shared" si="8"/>
        <v>0</v>
      </c>
      <c r="F47" s="854">
        <f t="shared" si="8"/>
        <v>0</v>
      </c>
      <c r="G47" s="854">
        <f t="shared" si="8"/>
        <v>0</v>
      </c>
      <c r="H47" s="855">
        <f t="shared" si="8"/>
        <v>0</v>
      </c>
      <c r="I47" s="854">
        <f t="shared" si="8"/>
        <v>0</v>
      </c>
      <c r="J47" s="854">
        <f t="shared" si="8"/>
        <v>0</v>
      </c>
      <c r="K47" s="854">
        <f t="shared" si="8"/>
        <v>0</v>
      </c>
      <c r="L47" s="854">
        <f t="shared" si="8"/>
        <v>0</v>
      </c>
      <c r="M47" s="863">
        <f t="shared" si="8"/>
        <v>0</v>
      </c>
      <c r="N47" s="854">
        <f t="shared" si="8"/>
        <v>0</v>
      </c>
      <c r="O47" s="854">
        <f t="shared" si="8"/>
        <v>0</v>
      </c>
      <c r="P47" s="854">
        <f t="shared" si="8"/>
        <v>0</v>
      </c>
      <c r="Q47" s="854">
        <f t="shared" si="8"/>
        <v>0</v>
      </c>
      <c r="R47" s="857">
        <f t="shared" si="8"/>
        <v>0</v>
      </c>
      <c r="S47" s="834"/>
    </row>
    <row r="48" spans="1:24" s="133" customFormat="1" ht="15.75" hidden="1" customHeight="1">
      <c r="A48" s="1500" t="s">
        <v>485</v>
      </c>
      <c r="B48" s="1501"/>
      <c r="C48" s="1501"/>
      <c r="D48" s="1501"/>
      <c r="E48" s="1501"/>
      <c r="F48" s="1501"/>
      <c r="G48" s="1501"/>
      <c r="H48" s="858"/>
      <c r="I48" s="859"/>
      <c r="J48" s="859"/>
      <c r="K48" s="859"/>
      <c r="L48" s="859"/>
      <c r="M48" s="860"/>
      <c r="N48" s="859"/>
      <c r="O48" s="859"/>
      <c r="P48" s="859"/>
      <c r="Q48" s="859"/>
      <c r="R48" s="861"/>
      <c r="S48" s="834"/>
    </row>
    <row r="49" spans="1:19" s="133" customFormat="1" hidden="1">
      <c r="A49" s="848"/>
      <c r="B49" s="849"/>
      <c r="C49" s="849"/>
      <c r="D49" s="828"/>
      <c r="E49" s="828"/>
      <c r="F49" s="828"/>
      <c r="G49" s="851"/>
      <c r="H49" s="827">
        <f>SUM(D49:G49)</f>
        <v>0</v>
      </c>
      <c r="I49" s="828">
        <f>D49*L12</f>
        <v>0</v>
      </c>
      <c r="J49" s="828">
        <f>E49*L12</f>
        <v>0</v>
      </c>
      <c r="K49" s="828">
        <f>F49*L13</f>
        <v>0</v>
      </c>
      <c r="L49" s="851"/>
      <c r="M49" s="847">
        <f>SUM(I49:L49)</f>
        <v>0</v>
      </c>
      <c r="N49" s="828">
        <f>D49*Q12</f>
        <v>0</v>
      </c>
      <c r="O49" s="828">
        <f>E49*Q12</f>
        <v>0</v>
      </c>
      <c r="P49" s="828">
        <f>F49*Q13</f>
        <v>0</v>
      </c>
      <c r="Q49" s="851"/>
      <c r="R49" s="862">
        <f>SUM(N49:Q49)</f>
        <v>0</v>
      </c>
      <c r="S49" s="834"/>
    </row>
    <row r="50" spans="1:19" s="133" customFormat="1" hidden="1">
      <c r="A50" s="848"/>
      <c r="B50" s="849"/>
      <c r="C50" s="849"/>
      <c r="D50" s="828"/>
      <c r="E50" s="828"/>
      <c r="F50" s="828"/>
      <c r="G50" s="851"/>
      <c r="H50" s="827">
        <f>SUM(D50:G50)</f>
        <v>0</v>
      </c>
      <c r="I50" s="828">
        <f>D50*L12</f>
        <v>0</v>
      </c>
      <c r="J50" s="828">
        <f>E50*L12</f>
        <v>0</v>
      </c>
      <c r="K50" s="828">
        <f>F50*L13</f>
        <v>0</v>
      </c>
      <c r="L50" s="851"/>
      <c r="M50" s="847">
        <f>SUM(I50:L50)</f>
        <v>0</v>
      </c>
      <c r="N50" s="828">
        <f>D50*Q12</f>
        <v>0</v>
      </c>
      <c r="O50" s="828">
        <f>E50*Q12</f>
        <v>0</v>
      </c>
      <c r="P50" s="828">
        <f>F50*Q13</f>
        <v>0</v>
      </c>
      <c r="Q50" s="851"/>
      <c r="R50" s="862">
        <f>SUM(N50:Q50)</f>
        <v>0</v>
      </c>
      <c r="S50" s="834"/>
    </row>
    <row r="51" spans="1:19" s="133" customFormat="1" hidden="1">
      <c r="A51" s="848"/>
      <c r="B51" s="849"/>
      <c r="C51" s="849"/>
      <c r="D51" s="828"/>
      <c r="E51" s="828"/>
      <c r="F51" s="828"/>
      <c r="G51" s="851"/>
      <c r="H51" s="827">
        <f>SUM(D51:G51)</f>
        <v>0</v>
      </c>
      <c r="I51" s="828">
        <f>D51*L12</f>
        <v>0</v>
      </c>
      <c r="J51" s="828">
        <f>E51*L12</f>
        <v>0</v>
      </c>
      <c r="K51" s="828">
        <f>F51*L13</f>
        <v>0</v>
      </c>
      <c r="L51" s="851"/>
      <c r="M51" s="847">
        <f>SUM(I51:L51)</f>
        <v>0</v>
      </c>
      <c r="N51" s="828">
        <f>D51*Q12</f>
        <v>0</v>
      </c>
      <c r="O51" s="828">
        <f>E51*Q12</f>
        <v>0</v>
      </c>
      <c r="P51" s="828">
        <f>F51*Q13</f>
        <v>0</v>
      </c>
      <c r="Q51" s="851"/>
      <c r="R51" s="862">
        <f>SUM(N51:Q51)</f>
        <v>0</v>
      </c>
      <c r="S51" s="834"/>
    </row>
    <row r="52" spans="1:19" s="133" customFormat="1" hidden="1">
      <c r="A52" s="848"/>
      <c r="B52" s="849"/>
      <c r="C52" s="849"/>
      <c r="D52" s="828"/>
      <c r="E52" s="851"/>
      <c r="F52" s="851"/>
      <c r="G52" s="851"/>
      <c r="H52" s="827">
        <f>SUM(D52:G52)</f>
        <v>0</v>
      </c>
      <c r="I52" s="828">
        <f>D52*L12</f>
        <v>0</v>
      </c>
      <c r="J52" s="828">
        <f>E52*L12</f>
        <v>0</v>
      </c>
      <c r="K52" s="828">
        <f>F52*L13</f>
        <v>0</v>
      </c>
      <c r="L52" s="851"/>
      <c r="M52" s="847">
        <f>SUM(I52:L52)</f>
        <v>0</v>
      </c>
      <c r="N52" s="828">
        <f>D52*Q12</f>
        <v>0</v>
      </c>
      <c r="O52" s="828">
        <f>E52*Q12</f>
        <v>0</v>
      </c>
      <c r="P52" s="828">
        <f>F52*Q13</f>
        <v>0</v>
      </c>
      <c r="Q52" s="851"/>
      <c r="R52" s="862">
        <f>SUM(N52:Q52)</f>
        <v>0</v>
      </c>
      <c r="S52" s="834"/>
    </row>
    <row r="53" spans="1:19" s="133" customFormat="1" ht="47.25" hidden="1">
      <c r="A53" s="848"/>
      <c r="B53" s="849"/>
      <c r="C53" s="849" t="s">
        <v>483</v>
      </c>
      <c r="D53" s="851"/>
      <c r="E53" s="851"/>
      <c r="F53" s="851"/>
      <c r="G53" s="828"/>
      <c r="H53" s="827">
        <f>SUM(D53:G53)</f>
        <v>0</v>
      </c>
      <c r="I53" s="851">
        <f>D53*L18</f>
        <v>0</v>
      </c>
      <c r="J53" s="851"/>
      <c r="K53" s="851"/>
      <c r="L53" s="828"/>
      <c r="M53" s="847">
        <f>SUM(I53:L53)</f>
        <v>0</v>
      </c>
      <c r="N53" s="851">
        <f>D53*Q18</f>
        <v>0</v>
      </c>
      <c r="O53" s="851"/>
      <c r="P53" s="851"/>
      <c r="Q53" s="828"/>
      <c r="R53" s="862">
        <f>SUM(N53:Q53)</f>
        <v>0</v>
      </c>
      <c r="S53" s="834"/>
    </row>
    <row r="54" spans="1:19" s="133" customFormat="1" hidden="1">
      <c r="A54" s="852"/>
      <c r="B54" s="853"/>
      <c r="C54" s="849" t="s">
        <v>486</v>
      </c>
      <c r="D54" s="854">
        <f t="shared" ref="D54:R54" si="9">SUM(D49:D53)</f>
        <v>0</v>
      </c>
      <c r="E54" s="854">
        <f t="shared" si="9"/>
        <v>0</v>
      </c>
      <c r="F54" s="854">
        <f t="shared" si="9"/>
        <v>0</v>
      </c>
      <c r="G54" s="854">
        <f t="shared" si="9"/>
        <v>0</v>
      </c>
      <c r="H54" s="855">
        <f t="shared" si="9"/>
        <v>0</v>
      </c>
      <c r="I54" s="854">
        <f t="shared" si="9"/>
        <v>0</v>
      </c>
      <c r="J54" s="854">
        <f t="shared" si="9"/>
        <v>0</v>
      </c>
      <c r="K54" s="854">
        <f t="shared" si="9"/>
        <v>0</v>
      </c>
      <c r="L54" s="854">
        <f t="shared" si="9"/>
        <v>0</v>
      </c>
      <c r="M54" s="863">
        <f t="shared" si="9"/>
        <v>0</v>
      </c>
      <c r="N54" s="854">
        <f t="shared" si="9"/>
        <v>0</v>
      </c>
      <c r="O54" s="854">
        <f t="shared" si="9"/>
        <v>0</v>
      </c>
      <c r="P54" s="854">
        <f t="shared" si="9"/>
        <v>0</v>
      </c>
      <c r="Q54" s="854">
        <f t="shared" si="9"/>
        <v>0</v>
      </c>
      <c r="R54" s="857">
        <f t="shared" si="9"/>
        <v>0</v>
      </c>
      <c r="S54" s="834"/>
    </row>
    <row r="55" spans="1:19" s="133" customFormat="1" ht="15.75" hidden="1" customHeight="1">
      <c r="A55" s="1500" t="s">
        <v>487</v>
      </c>
      <c r="B55" s="1501"/>
      <c r="C55" s="1501"/>
      <c r="D55" s="1501"/>
      <c r="E55" s="1501"/>
      <c r="F55" s="1501"/>
      <c r="G55" s="1501"/>
      <c r="H55" s="858"/>
      <c r="I55" s="859"/>
      <c r="J55" s="859"/>
      <c r="K55" s="859"/>
      <c r="L55" s="859"/>
      <c r="M55" s="860"/>
      <c r="N55" s="859"/>
      <c r="O55" s="859"/>
      <c r="P55" s="859"/>
      <c r="Q55" s="859"/>
      <c r="R55" s="861"/>
      <c r="S55" s="834"/>
    </row>
    <row r="56" spans="1:19" s="133" customFormat="1" hidden="1">
      <c r="A56" s="848"/>
      <c r="B56" s="849"/>
      <c r="C56" s="849"/>
      <c r="D56" s="828"/>
      <c r="E56" s="828"/>
      <c r="F56" s="828"/>
      <c r="G56" s="851"/>
      <c r="H56" s="827">
        <f>SUM(D56:G56)</f>
        <v>0</v>
      </c>
      <c r="I56" s="828">
        <f>D56*L12</f>
        <v>0</v>
      </c>
      <c r="J56" s="828">
        <f>E56*L12</f>
        <v>0</v>
      </c>
      <c r="K56" s="828">
        <f>F56*L13</f>
        <v>0</v>
      </c>
      <c r="L56" s="851"/>
      <c r="M56" s="847">
        <f>SUM(I56:L56)</f>
        <v>0</v>
      </c>
      <c r="N56" s="828">
        <f>D56*Q12</f>
        <v>0</v>
      </c>
      <c r="O56" s="828">
        <f>E56*Q12</f>
        <v>0</v>
      </c>
      <c r="P56" s="828">
        <f>F56*Q13</f>
        <v>0</v>
      </c>
      <c r="Q56" s="851"/>
      <c r="R56" s="862">
        <f>SUM(N56:Q56)</f>
        <v>0</v>
      </c>
      <c r="S56" s="834"/>
    </row>
    <row r="57" spans="1:19" s="133" customFormat="1" hidden="1">
      <c r="A57" s="848"/>
      <c r="B57" s="849"/>
      <c r="C57" s="849"/>
      <c r="D57" s="828"/>
      <c r="E57" s="828"/>
      <c r="F57" s="828"/>
      <c r="G57" s="851"/>
      <c r="H57" s="827">
        <f>SUM(D57:G57)</f>
        <v>0</v>
      </c>
      <c r="I57" s="828">
        <f>D57*L12</f>
        <v>0</v>
      </c>
      <c r="J57" s="828">
        <f>E57*L12</f>
        <v>0</v>
      </c>
      <c r="K57" s="828">
        <f>F57*L13</f>
        <v>0</v>
      </c>
      <c r="L57" s="851"/>
      <c r="M57" s="847">
        <f>SUM(I57:L57)</f>
        <v>0</v>
      </c>
      <c r="N57" s="828">
        <f>D57*Q12</f>
        <v>0</v>
      </c>
      <c r="O57" s="828">
        <f>E57*Q12</f>
        <v>0</v>
      </c>
      <c r="P57" s="828">
        <f>F57*Q13</f>
        <v>0</v>
      </c>
      <c r="Q57" s="851"/>
      <c r="R57" s="862">
        <f>SUM(N57:Q57)</f>
        <v>0</v>
      </c>
      <c r="S57" s="834"/>
    </row>
    <row r="58" spans="1:19" s="133" customFormat="1" hidden="1">
      <c r="A58" s="848"/>
      <c r="B58" s="849"/>
      <c r="C58" s="849"/>
      <c r="D58" s="828"/>
      <c r="E58" s="828"/>
      <c r="F58" s="828"/>
      <c r="G58" s="851"/>
      <c r="H58" s="827">
        <f>SUM(D58:G58)</f>
        <v>0</v>
      </c>
      <c r="I58" s="828">
        <f>D58*L12</f>
        <v>0</v>
      </c>
      <c r="J58" s="828">
        <f>E58*L12</f>
        <v>0</v>
      </c>
      <c r="K58" s="828">
        <f>F58*L13</f>
        <v>0</v>
      </c>
      <c r="L58" s="851"/>
      <c r="M58" s="847">
        <f>SUM(I58:L58)</f>
        <v>0</v>
      </c>
      <c r="N58" s="828">
        <f>D58*Q12</f>
        <v>0</v>
      </c>
      <c r="O58" s="828">
        <f>E58*Q12</f>
        <v>0</v>
      </c>
      <c r="P58" s="828">
        <f>F58*Q13</f>
        <v>0</v>
      </c>
      <c r="Q58" s="851"/>
      <c r="R58" s="862">
        <f>SUM(N58:Q58)</f>
        <v>0</v>
      </c>
      <c r="S58" s="834"/>
    </row>
    <row r="59" spans="1:19" s="133" customFormat="1" hidden="1">
      <c r="A59" s="848"/>
      <c r="B59" s="849"/>
      <c r="C59" s="849"/>
      <c r="D59" s="828"/>
      <c r="E59" s="851"/>
      <c r="F59" s="851"/>
      <c r="G59" s="851"/>
      <c r="H59" s="827">
        <f>SUM(D59:G59)</f>
        <v>0</v>
      </c>
      <c r="I59" s="828">
        <f>D59*L12</f>
        <v>0</v>
      </c>
      <c r="J59" s="828">
        <f>E59*L12</f>
        <v>0</v>
      </c>
      <c r="K59" s="828">
        <f>F59*L13</f>
        <v>0</v>
      </c>
      <c r="L59" s="851"/>
      <c r="M59" s="847">
        <f>SUM(I59:L59)</f>
        <v>0</v>
      </c>
      <c r="N59" s="828">
        <f>D59*Q12</f>
        <v>0</v>
      </c>
      <c r="O59" s="828">
        <f>E59*Q12</f>
        <v>0</v>
      </c>
      <c r="P59" s="828">
        <f>F59*Q13</f>
        <v>0</v>
      </c>
      <c r="Q59" s="851"/>
      <c r="R59" s="862">
        <f>SUM(N59:Q59)</f>
        <v>0</v>
      </c>
      <c r="S59" s="834"/>
    </row>
    <row r="60" spans="1:19" s="133" customFormat="1" ht="47.25" hidden="1">
      <c r="A60" s="848"/>
      <c r="B60" s="849"/>
      <c r="C60" s="849" t="s">
        <v>483</v>
      </c>
      <c r="D60" s="851"/>
      <c r="E60" s="851"/>
      <c r="F60" s="851"/>
      <c r="G60" s="828"/>
      <c r="H60" s="827">
        <f>SUM(D60:G60)</f>
        <v>0</v>
      </c>
      <c r="I60" s="851">
        <f>D60*L18</f>
        <v>0</v>
      </c>
      <c r="J60" s="851"/>
      <c r="K60" s="851"/>
      <c r="L60" s="828"/>
      <c r="M60" s="847">
        <f>SUM(I60:L60)</f>
        <v>0</v>
      </c>
      <c r="N60" s="851">
        <f>D60*Q18</f>
        <v>0</v>
      </c>
      <c r="O60" s="851"/>
      <c r="P60" s="851"/>
      <c r="Q60" s="828"/>
      <c r="R60" s="862">
        <f>SUM(N60:Q60)</f>
        <v>0</v>
      </c>
      <c r="S60" s="834"/>
    </row>
    <row r="61" spans="1:19" s="133" customFormat="1" hidden="1">
      <c r="A61" s="852"/>
      <c r="B61" s="853"/>
      <c r="C61" s="849" t="s">
        <v>488</v>
      </c>
      <c r="D61" s="854">
        <f t="shared" ref="D61:R61" si="10">SUM(D56:D60)</f>
        <v>0</v>
      </c>
      <c r="E61" s="854">
        <f t="shared" si="10"/>
        <v>0</v>
      </c>
      <c r="F61" s="854">
        <f t="shared" si="10"/>
        <v>0</v>
      </c>
      <c r="G61" s="854">
        <f t="shared" si="10"/>
        <v>0</v>
      </c>
      <c r="H61" s="855">
        <f t="shared" si="10"/>
        <v>0</v>
      </c>
      <c r="I61" s="854">
        <f t="shared" si="10"/>
        <v>0</v>
      </c>
      <c r="J61" s="854">
        <f t="shared" si="10"/>
        <v>0</v>
      </c>
      <c r="K61" s="854">
        <f t="shared" si="10"/>
        <v>0</v>
      </c>
      <c r="L61" s="854">
        <f t="shared" si="10"/>
        <v>0</v>
      </c>
      <c r="M61" s="863">
        <f t="shared" si="10"/>
        <v>0</v>
      </c>
      <c r="N61" s="854">
        <f t="shared" si="10"/>
        <v>0</v>
      </c>
      <c r="O61" s="854">
        <f t="shared" si="10"/>
        <v>0</v>
      </c>
      <c r="P61" s="854">
        <f t="shared" si="10"/>
        <v>0</v>
      </c>
      <c r="Q61" s="854">
        <f t="shared" si="10"/>
        <v>0</v>
      </c>
      <c r="R61" s="857">
        <f t="shared" si="10"/>
        <v>0</v>
      </c>
      <c r="S61" s="834"/>
    </row>
    <row r="62" spans="1:19" s="133" customFormat="1" ht="15.75" hidden="1" customHeight="1">
      <c r="A62" s="1500" t="s">
        <v>489</v>
      </c>
      <c r="B62" s="1501"/>
      <c r="C62" s="1501"/>
      <c r="D62" s="1501"/>
      <c r="E62" s="1501"/>
      <c r="F62" s="1501"/>
      <c r="G62" s="1501"/>
      <c r="H62" s="858"/>
      <c r="I62" s="859"/>
      <c r="J62" s="859"/>
      <c r="K62" s="859"/>
      <c r="L62" s="859"/>
      <c r="M62" s="860"/>
      <c r="N62" s="859"/>
      <c r="O62" s="859"/>
      <c r="P62" s="859"/>
      <c r="Q62" s="859"/>
      <c r="R62" s="861"/>
      <c r="S62" s="834"/>
    </row>
    <row r="63" spans="1:19" s="133" customFormat="1" hidden="1">
      <c r="A63" s="848"/>
      <c r="B63" s="849"/>
      <c r="C63" s="849"/>
      <c r="D63" s="828"/>
      <c r="E63" s="828"/>
      <c r="F63" s="828"/>
      <c r="G63" s="851"/>
      <c r="H63" s="827">
        <f>SUM(D63:G63)</f>
        <v>0</v>
      </c>
      <c r="I63" s="828">
        <f>D63*L12</f>
        <v>0</v>
      </c>
      <c r="J63" s="828">
        <f>E63*L12</f>
        <v>0</v>
      </c>
      <c r="K63" s="828">
        <f>F63*L13</f>
        <v>0</v>
      </c>
      <c r="L63" s="851"/>
      <c r="M63" s="847">
        <f>SUM(I63:L63)</f>
        <v>0</v>
      </c>
      <c r="N63" s="828">
        <f>D63*Q12</f>
        <v>0</v>
      </c>
      <c r="O63" s="828">
        <f>E63*Q12</f>
        <v>0</v>
      </c>
      <c r="P63" s="828">
        <f>F63*Q13</f>
        <v>0</v>
      </c>
      <c r="Q63" s="851"/>
      <c r="R63" s="862">
        <f>SUM(N63:Q63)</f>
        <v>0</v>
      </c>
      <c r="S63" s="834"/>
    </row>
    <row r="64" spans="1:19" s="133" customFormat="1" hidden="1">
      <c r="A64" s="848"/>
      <c r="B64" s="849"/>
      <c r="C64" s="849"/>
      <c r="D64" s="828"/>
      <c r="E64" s="828"/>
      <c r="F64" s="828"/>
      <c r="G64" s="851"/>
      <c r="H64" s="827">
        <f>SUM(D64:G64)</f>
        <v>0</v>
      </c>
      <c r="I64" s="828">
        <f>D64*L12</f>
        <v>0</v>
      </c>
      <c r="J64" s="828">
        <f>E64*L12</f>
        <v>0</v>
      </c>
      <c r="K64" s="828">
        <f>F64*L13</f>
        <v>0</v>
      </c>
      <c r="L64" s="851"/>
      <c r="M64" s="847">
        <f>SUM(I64:L64)</f>
        <v>0</v>
      </c>
      <c r="N64" s="828">
        <f>D64*Q12</f>
        <v>0</v>
      </c>
      <c r="O64" s="828">
        <f>E64*Q12</f>
        <v>0</v>
      </c>
      <c r="P64" s="828">
        <f>F64*Q13</f>
        <v>0</v>
      </c>
      <c r="Q64" s="851"/>
      <c r="R64" s="862">
        <f>SUM(N64:Q64)</f>
        <v>0</v>
      </c>
      <c r="S64" s="834"/>
    </row>
    <row r="65" spans="1:22" s="133" customFormat="1" hidden="1">
      <c r="A65" s="848"/>
      <c r="B65" s="849"/>
      <c r="C65" s="849"/>
      <c r="D65" s="828"/>
      <c r="E65" s="828"/>
      <c r="F65" s="828"/>
      <c r="G65" s="851"/>
      <c r="H65" s="827">
        <f>SUM(D65:G65)</f>
        <v>0</v>
      </c>
      <c r="I65" s="828">
        <f>D65*L12</f>
        <v>0</v>
      </c>
      <c r="J65" s="828">
        <f>E65*L12</f>
        <v>0</v>
      </c>
      <c r="K65" s="828">
        <f>F65*L13</f>
        <v>0</v>
      </c>
      <c r="L65" s="851"/>
      <c r="M65" s="847">
        <f>SUM(I65:L65)</f>
        <v>0</v>
      </c>
      <c r="N65" s="828">
        <f>D65*Q12</f>
        <v>0</v>
      </c>
      <c r="O65" s="828">
        <f>E65*Q12</f>
        <v>0</v>
      </c>
      <c r="P65" s="828">
        <f>F65*Q13</f>
        <v>0</v>
      </c>
      <c r="Q65" s="851"/>
      <c r="R65" s="862">
        <f>SUM(N65:Q65)</f>
        <v>0</v>
      </c>
      <c r="S65" s="834"/>
    </row>
    <row r="66" spans="1:22" s="133" customFormat="1" hidden="1">
      <c r="A66" s="848"/>
      <c r="B66" s="849"/>
      <c r="C66" s="849"/>
      <c r="D66" s="828"/>
      <c r="E66" s="851"/>
      <c r="F66" s="851"/>
      <c r="G66" s="851"/>
      <c r="H66" s="827">
        <f>SUM(D66:G66)</f>
        <v>0</v>
      </c>
      <c r="I66" s="828">
        <f>D66*L12</f>
        <v>0</v>
      </c>
      <c r="J66" s="828">
        <f>E66*L12</f>
        <v>0</v>
      </c>
      <c r="K66" s="828">
        <f>F66*L13</f>
        <v>0</v>
      </c>
      <c r="L66" s="851"/>
      <c r="M66" s="847">
        <f>SUM(I66:L66)</f>
        <v>0</v>
      </c>
      <c r="N66" s="828">
        <f>D66*Q12</f>
        <v>0</v>
      </c>
      <c r="O66" s="828">
        <f>E66*Q12</f>
        <v>0</v>
      </c>
      <c r="P66" s="828">
        <f>F66*Q13</f>
        <v>0</v>
      </c>
      <c r="Q66" s="851"/>
      <c r="R66" s="862">
        <f>SUM(N66:Q66)</f>
        <v>0</v>
      </c>
      <c r="S66" s="834"/>
    </row>
    <row r="67" spans="1:22" s="133" customFormat="1" ht="47.25" hidden="1">
      <c r="A67" s="848"/>
      <c r="B67" s="849"/>
      <c r="C67" s="849" t="s">
        <v>483</v>
      </c>
      <c r="D67" s="851"/>
      <c r="E67" s="851"/>
      <c r="F67" s="851"/>
      <c r="G67" s="828"/>
      <c r="H67" s="827">
        <f>SUM(D67:G67)</f>
        <v>0</v>
      </c>
      <c r="I67" s="851">
        <f>D67*L18</f>
        <v>0</v>
      </c>
      <c r="J67" s="851"/>
      <c r="K67" s="851"/>
      <c r="L67" s="828"/>
      <c r="M67" s="847">
        <f>SUM(I67:L67)</f>
        <v>0</v>
      </c>
      <c r="N67" s="851">
        <f>D67*Q18</f>
        <v>0</v>
      </c>
      <c r="O67" s="851"/>
      <c r="P67" s="851"/>
      <c r="Q67" s="828"/>
      <c r="R67" s="862">
        <f>SUM(N67:Q67)</f>
        <v>0</v>
      </c>
      <c r="S67" s="834"/>
    </row>
    <row r="68" spans="1:22" s="133" customFormat="1" hidden="1">
      <c r="A68" s="852"/>
      <c r="B68" s="853"/>
      <c r="C68" s="849" t="s">
        <v>490</v>
      </c>
      <c r="D68" s="854">
        <f t="shared" ref="D68:R68" si="11">SUM(D63:D67)</f>
        <v>0</v>
      </c>
      <c r="E68" s="854">
        <f t="shared" si="11"/>
        <v>0</v>
      </c>
      <c r="F68" s="854">
        <f t="shared" si="11"/>
        <v>0</v>
      </c>
      <c r="G68" s="854">
        <f t="shared" si="11"/>
        <v>0</v>
      </c>
      <c r="H68" s="855">
        <f t="shared" si="11"/>
        <v>0</v>
      </c>
      <c r="I68" s="854">
        <f t="shared" si="11"/>
        <v>0</v>
      </c>
      <c r="J68" s="854">
        <f t="shared" si="11"/>
        <v>0</v>
      </c>
      <c r="K68" s="854">
        <f t="shared" si="11"/>
        <v>0</v>
      </c>
      <c r="L68" s="854">
        <f t="shared" si="11"/>
        <v>0</v>
      </c>
      <c r="M68" s="863">
        <f t="shared" si="11"/>
        <v>0</v>
      </c>
      <c r="N68" s="854">
        <f t="shared" si="11"/>
        <v>0</v>
      </c>
      <c r="O68" s="854">
        <f t="shared" si="11"/>
        <v>0</v>
      </c>
      <c r="P68" s="854">
        <f t="shared" si="11"/>
        <v>0</v>
      </c>
      <c r="Q68" s="854">
        <f t="shared" si="11"/>
        <v>0</v>
      </c>
      <c r="R68" s="857">
        <f t="shared" si="11"/>
        <v>0</v>
      </c>
      <c r="S68" s="834"/>
    </row>
    <row r="69" spans="1:22" s="133" customFormat="1" ht="15.75" hidden="1" customHeight="1">
      <c r="A69" s="1500" t="s">
        <v>491</v>
      </c>
      <c r="B69" s="1501"/>
      <c r="C69" s="1501"/>
      <c r="D69" s="1501"/>
      <c r="E69" s="1501"/>
      <c r="F69" s="1501"/>
      <c r="G69" s="1501"/>
      <c r="H69" s="858"/>
      <c r="I69" s="859"/>
      <c r="J69" s="859"/>
      <c r="K69" s="859"/>
      <c r="L69" s="859"/>
      <c r="M69" s="860"/>
      <c r="N69" s="859"/>
      <c r="O69" s="859"/>
      <c r="P69" s="859"/>
      <c r="Q69" s="859"/>
      <c r="R69" s="861"/>
      <c r="S69" s="834"/>
    </row>
    <row r="70" spans="1:22" s="133" customFormat="1" hidden="1">
      <c r="A70" s="848"/>
      <c r="B70" s="849"/>
      <c r="C70" s="849"/>
      <c r="D70" s="828"/>
      <c r="E70" s="828"/>
      <c r="F70" s="828"/>
      <c r="G70" s="851"/>
      <c r="H70" s="827">
        <f>SUM(D70:G70)</f>
        <v>0</v>
      </c>
      <c r="I70" s="828">
        <f>D70*L12</f>
        <v>0</v>
      </c>
      <c r="J70" s="828">
        <f>E70*L12</f>
        <v>0</v>
      </c>
      <c r="K70" s="828">
        <f>F70*L13</f>
        <v>0</v>
      </c>
      <c r="L70" s="851"/>
      <c r="M70" s="847">
        <f>SUM(I70:L70)</f>
        <v>0</v>
      </c>
      <c r="N70" s="828">
        <f>D70*Q12</f>
        <v>0</v>
      </c>
      <c r="O70" s="828">
        <f>E70*Q12</f>
        <v>0</v>
      </c>
      <c r="P70" s="828">
        <f>F70*Q13</f>
        <v>0</v>
      </c>
      <c r="Q70" s="851"/>
      <c r="R70" s="862">
        <f>SUM(N70:Q70)</f>
        <v>0</v>
      </c>
      <c r="S70" s="834"/>
    </row>
    <row r="71" spans="1:22" s="133" customFormat="1" hidden="1">
      <c r="A71" s="848"/>
      <c r="B71" s="849"/>
      <c r="C71" s="849"/>
      <c r="D71" s="828"/>
      <c r="E71" s="828"/>
      <c r="F71" s="828"/>
      <c r="G71" s="851"/>
      <c r="H71" s="827">
        <f>SUM(D71:G71)</f>
        <v>0</v>
      </c>
      <c r="I71" s="828">
        <f>D71*L12</f>
        <v>0</v>
      </c>
      <c r="J71" s="828">
        <f>E71*L12</f>
        <v>0</v>
      </c>
      <c r="K71" s="828">
        <f>F71*L13</f>
        <v>0</v>
      </c>
      <c r="L71" s="851"/>
      <c r="M71" s="847">
        <f>SUM(I71:L71)</f>
        <v>0</v>
      </c>
      <c r="N71" s="828">
        <f>D71*Q12</f>
        <v>0</v>
      </c>
      <c r="O71" s="828">
        <f>E71*Q12</f>
        <v>0</v>
      </c>
      <c r="P71" s="828">
        <f>F71*Q13</f>
        <v>0</v>
      </c>
      <c r="Q71" s="851"/>
      <c r="R71" s="862">
        <f>SUM(N71:Q71)</f>
        <v>0</v>
      </c>
      <c r="S71" s="834"/>
    </row>
    <row r="72" spans="1:22" s="133" customFormat="1" hidden="1">
      <c r="A72" s="848"/>
      <c r="B72" s="849"/>
      <c r="C72" s="849"/>
      <c r="D72" s="828"/>
      <c r="E72" s="828"/>
      <c r="F72" s="828"/>
      <c r="G72" s="851"/>
      <c r="H72" s="827">
        <f>SUM(D72:G72)</f>
        <v>0</v>
      </c>
      <c r="I72" s="828">
        <f>D72*L12</f>
        <v>0</v>
      </c>
      <c r="J72" s="828">
        <f>E72*L12</f>
        <v>0</v>
      </c>
      <c r="K72" s="828">
        <f>F72*L13</f>
        <v>0</v>
      </c>
      <c r="L72" s="851"/>
      <c r="M72" s="847">
        <f>SUM(I72:L72)</f>
        <v>0</v>
      </c>
      <c r="N72" s="828">
        <f>D72*Q12</f>
        <v>0</v>
      </c>
      <c r="O72" s="828">
        <f>E72*Q12</f>
        <v>0</v>
      </c>
      <c r="P72" s="828">
        <f>F72*Q13</f>
        <v>0</v>
      </c>
      <c r="Q72" s="851"/>
      <c r="R72" s="862">
        <f>SUM(N72:Q72)</f>
        <v>0</v>
      </c>
      <c r="S72" s="834"/>
    </row>
    <row r="73" spans="1:22" s="133" customFormat="1" hidden="1">
      <c r="A73" s="848"/>
      <c r="B73" s="849"/>
      <c r="C73" s="849"/>
      <c r="D73" s="828"/>
      <c r="E73" s="851"/>
      <c r="F73" s="851"/>
      <c r="G73" s="851"/>
      <c r="H73" s="827">
        <f>SUM(D73:G73)</f>
        <v>0</v>
      </c>
      <c r="I73" s="828">
        <f>D73*L12</f>
        <v>0</v>
      </c>
      <c r="J73" s="828">
        <f>E73*L12</f>
        <v>0</v>
      </c>
      <c r="K73" s="828">
        <f>F73*L13</f>
        <v>0</v>
      </c>
      <c r="L73" s="851"/>
      <c r="M73" s="847">
        <f>SUM(I73:L73)</f>
        <v>0</v>
      </c>
      <c r="N73" s="828">
        <f>D73*Q12</f>
        <v>0</v>
      </c>
      <c r="O73" s="828">
        <f>E73*Q12</f>
        <v>0</v>
      </c>
      <c r="P73" s="828">
        <f>F73*Q13</f>
        <v>0</v>
      </c>
      <c r="Q73" s="851"/>
      <c r="R73" s="862">
        <f>SUM(N73:Q73)</f>
        <v>0</v>
      </c>
      <c r="S73" s="834"/>
    </row>
    <row r="74" spans="1:22" s="133" customFormat="1" ht="47.25" hidden="1">
      <c r="A74" s="848"/>
      <c r="B74" s="849"/>
      <c r="C74" s="849" t="s">
        <v>483</v>
      </c>
      <c r="D74" s="851"/>
      <c r="E74" s="851"/>
      <c r="F74" s="851"/>
      <c r="G74" s="828"/>
      <c r="H74" s="827">
        <f>SUM(D74:G74)</f>
        <v>0</v>
      </c>
      <c r="I74" s="851">
        <f>D74*L18</f>
        <v>0</v>
      </c>
      <c r="J74" s="851"/>
      <c r="K74" s="851"/>
      <c r="L74" s="828"/>
      <c r="M74" s="847">
        <f>SUM(I74:L74)</f>
        <v>0</v>
      </c>
      <c r="N74" s="851">
        <f>D74*Q18</f>
        <v>0</v>
      </c>
      <c r="O74" s="851"/>
      <c r="P74" s="851"/>
      <c r="Q74" s="828"/>
      <c r="R74" s="862">
        <f>SUM(N74:Q74)</f>
        <v>0</v>
      </c>
      <c r="S74" s="834"/>
    </row>
    <row r="75" spans="1:22" s="133" customFormat="1" hidden="1">
      <c r="A75" s="852"/>
      <c r="B75" s="853"/>
      <c r="C75" s="849" t="s">
        <v>492</v>
      </c>
      <c r="D75" s="854">
        <f>SUM(D70:D74)</f>
        <v>0</v>
      </c>
      <c r="E75" s="854">
        <f t="shared" ref="E75:R75" si="12">SUM(E70:E74)</f>
        <v>0</v>
      </c>
      <c r="F75" s="854">
        <f t="shared" si="12"/>
        <v>0</v>
      </c>
      <c r="G75" s="854">
        <f t="shared" si="12"/>
        <v>0</v>
      </c>
      <c r="H75" s="855">
        <f t="shared" si="12"/>
        <v>0</v>
      </c>
      <c r="I75" s="854">
        <f t="shared" si="12"/>
        <v>0</v>
      </c>
      <c r="J75" s="854">
        <f t="shared" si="12"/>
        <v>0</v>
      </c>
      <c r="K75" s="854">
        <f t="shared" si="12"/>
        <v>0</v>
      </c>
      <c r="L75" s="854">
        <f t="shared" si="12"/>
        <v>0</v>
      </c>
      <c r="M75" s="863">
        <f t="shared" si="12"/>
        <v>0</v>
      </c>
      <c r="N75" s="854">
        <f t="shared" si="12"/>
        <v>0</v>
      </c>
      <c r="O75" s="854">
        <f t="shared" si="12"/>
        <v>0</v>
      </c>
      <c r="P75" s="854">
        <f t="shared" si="12"/>
        <v>0</v>
      </c>
      <c r="Q75" s="854">
        <f t="shared" si="12"/>
        <v>0</v>
      </c>
      <c r="R75" s="857">
        <f t="shared" si="12"/>
        <v>0</v>
      </c>
      <c r="S75" s="834"/>
    </row>
    <row r="76" spans="1:22" s="867" customFormat="1">
      <c r="A76" s="864"/>
      <c r="B76" s="865"/>
      <c r="C76" s="866" t="s">
        <v>493</v>
      </c>
      <c r="D76" s="854">
        <f t="shared" ref="D76:M76" si="13">SUM(D34+D40)</f>
        <v>2459579.38</v>
      </c>
      <c r="E76" s="854">
        <f t="shared" si="13"/>
        <v>16139.23</v>
      </c>
      <c r="F76" s="854">
        <f t="shared" si="13"/>
        <v>14140.65</v>
      </c>
      <c r="G76" s="854">
        <f t="shared" si="13"/>
        <v>30713.730298020873</v>
      </c>
      <c r="H76" s="855">
        <f t="shared" si="13"/>
        <v>2520572.9902980207</v>
      </c>
      <c r="I76" s="854">
        <f t="shared" si="13"/>
        <v>19032764.8358</v>
      </c>
      <c r="J76" s="854">
        <f t="shared" si="13"/>
        <v>124917.64019999999</v>
      </c>
      <c r="K76" s="854">
        <f t="shared" si="13"/>
        <v>0</v>
      </c>
      <c r="L76" s="854">
        <f t="shared" si="13"/>
        <v>155571.77999999997</v>
      </c>
      <c r="M76" s="856">
        <f t="shared" si="13"/>
        <v>19313254.256000001</v>
      </c>
      <c r="N76" s="854">
        <f>N40+N34</f>
        <v>15343691.017400002</v>
      </c>
      <c r="O76" s="854">
        <f>O40+O34</f>
        <v>100708.79520000001</v>
      </c>
      <c r="P76" s="854">
        <f>P40+P34</f>
        <v>0</v>
      </c>
      <c r="Q76" s="854">
        <f>Q40+Q34</f>
        <v>137734.39599260385</v>
      </c>
      <c r="R76" s="857">
        <f>R40+R34</f>
        <v>15582134.208592605</v>
      </c>
      <c r="S76" s="834"/>
      <c r="T76" s="133"/>
      <c r="U76" s="133"/>
      <c r="V76" s="133"/>
    </row>
    <row r="77" spans="1:22" s="133" customFormat="1" ht="15.75" customHeight="1">
      <c r="A77" s="1500" t="s">
        <v>494</v>
      </c>
      <c r="B77" s="1501"/>
      <c r="C77" s="1501"/>
      <c r="D77" s="1501"/>
      <c r="E77" s="1501"/>
      <c r="F77" s="1501"/>
      <c r="G77" s="1501"/>
      <c r="H77" s="858"/>
      <c r="I77" s="859"/>
      <c r="J77" s="859"/>
      <c r="K77" s="859"/>
      <c r="L77" s="859"/>
      <c r="M77" s="860"/>
      <c r="N77" s="859"/>
      <c r="O77" s="859"/>
      <c r="P77" s="859"/>
      <c r="Q77" s="859"/>
      <c r="R77" s="861"/>
    </row>
    <row r="78" spans="1:22" s="133" customFormat="1">
      <c r="A78" s="852"/>
      <c r="B78" s="853"/>
      <c r="C78" s="849" t="s">
        <v>495</v>
      </c>
      <c r="D78" s="851"/>
      <c r="E78" s="851"/>
      <c r="F78" s="851"/>
      <c r="G78" s="851"/>
      <c r="H78" s="868"/>
      <c r="I78" s="851"/>
      <c r="J78" s="851"/>
      <c r="K78" s="851"/>
      <c r="L78" s="851"/>
      <c r="M78" s="869"/>
      <c r="N78" s="851"/>
      <c r="O78" s="851"/>
      <c r="P78" s="851"/>
      <c r="Q78" s="851"/>
      <c r="R78" s="870"/>
    </row>
    <row r="79" spans="1:22" s="133" customFormat="1">
      <c r="A79" s="852"/>
      <c r="B79" s="853"/>
      <c r="C79" s="866" t="s">
        <v>496</v>
      </c>
      <c r="D79" s="854">
        <f t="shared" ref="D79:R79" si="14">D76+D78</f>
        <v>2459579.38</v>
      </c>
      <c r="E79" s="854">
        <f t="shared" si="14"/>
        <v>16139.23</v>
      </c>
      <c r="F79" s="854">
        <f t="shared" si="14"/>
        <v>14140.65</v>
      </c>
      <c r="G79" s="854">
        <f t="shared" si="14"/>
        <v>30713.730298020873</v>
      </c>
      <c r="H79" s="855">
        <f t="shared" si="14"/>
        <v>2520572.9902980207</v>
      </c>
      <c r="I79" s="854">
        <f t="shared" si="14"/>
        <v>19032764.8358</v>
      </c>
      <c r="J79" s="854">
        <f t="shared" si="14"/>
        <v>124917.64019999999</v>
      </c>
      <c r="K79" s="854">
        <f t="shared" si="14"/>
        <v>0</v>
      </c>
      <c r="L79" s="854">
        <f t="shared" si="14"/>
        <v>155571.77999999997</v>
      </c>
      <c r="M79" s="863">
        <f t="shared" si="14"/>
        <v>19313254.256000001</v>
      </c>
      <c r="N79" s="854">
        <f t="shared" si="14"/>
        <v>15343691.017400002</v>
      </c>
      <c r="O79" s="854">
        <f t="shared" si="14"/>
        <v>100708.79520000001</v>
      </c>
      <c r="P79" s="854">
        <f t="shared" si="14"/>
        <v>0</v>
      </c>
      <c r="Q79" s="854">
        <f t="shared" si="14"/>
        <v>137734.39599260385</v>
      </c>
      <c r="R79" s="857">
        <f t="shared" si="14"/>
        <v>15582134.208592605</v>
      </c>
    </row>
    <row r="80" spans="1:22" s="133" customFormat="1" ht="24" customHeight="1">
      <c r="A80" s="1500" t="s">
        <v>338</v>
      </c>
      <c r="B80" s="1501"/>
      <c r="C80" s="1501"/>
      <c r="D80" s="1501"/>
      <c r="E80" s="1501"/>
      <c r="F80" s="1501"/>
      <c r="G80" s="1501"/>
      <c r="H80" s="858"/>
      <c r="I80" s="859"/>
      <c r="J80" s="859"/>
      <c r="K80" s="859"/>
      <c r="L80" s="859"/>
      <c r="M80" s="860"/>
      <c r="N80" s="859"/>
      <c r="O80" s="859"/>
      <c r="P80" s="859"/>
      <c r="Q80" s="859"/>
      <c r="R80" s="861"/>
    </row>
    <row r="81" spans="1:19" s="133" customFormat="1" ht="53.25" customHeight="1">
      <c r="A81" s="848">
        <v>10</v>
      </c>
      <c r="B81" s="849" t="s">
        <v>497</v>
      </c>
      <c r="C81" s="849" t="s">
        <v>498</v>
      </c>
      <c r="D81" s="851"/>
      <c r="E81" s="851"/>
      <c r="F81" s="851"/>
      <c r="G81" s="828">
        <f>L81/L14</f>
        <v>441.2295321637427</v>
      </c>
      <c r="H81" s="827">
        <f>D81+E81+F81+G81</f>
        <v>441.2295321637427</v>
      </c>
      <c r="I81" s="851"/>
      <c r="J81" s="851"/>
      <c r="K81" s="851"/>
      <c r="L81" s="830">
        <v>4527.0150000000003</v>
      </c>
      <c r="M81" s="847">
        <f>I81+J81+K81+L81</f>
        <v>4527.0150000000003</v>
      </c>
      <c r="N81" s="851"/>
      <c r="O81" s="851"/>
      <c r="P81" s="851"/>
      <c r="Q81" s="828">
        <f>G81*Q14</f>
        <v>3856.3461111111114</v>
      </c>
      <c r="R81" s="831">
        <f>N81+O81+P81+Q81</f>
        <v>3856.3461111111114</v>
      </c>
    </row>
    <row r="82" spans="1:19" s="133" customFormat="1" ht="32.25" customHeight="1">
      <c r="A82" s="848">
        <v>11</v>
      </c>
      <c r="B82" s="871" t="s">
        <v>499</v>
      </c>
      <c r="C82" s="871" t="s">
        <v>500</v>
      </c>
      <c r="D82" s="828">
        <f>ROUND(D79*2.9%,2)</f>
        <v>71327.8</v>
      </c>
      <c r="E82" s="828">
        <f>ROUND(E79*2.9%,2)</f>
        <v>468.04</v>
      </c>
      <c r="F82" s="851">
        <v>0</v>
      </c>
      <c r="G82" s="851">
        <v>0</v>
      </c>
      <c r="H82" s="827">
        <f>D82+E82+F82+G82</f>
        <v>71795.839999999997</v>
      </c>
      <c r="I82" s="828">
        <f>ROUND(I79*2.9%,2)</f>
        <v>551950.18000000005</v>
      </c>
      <c r="J82" s="828">
        <f>ROUND(J79*2.9%,2)</f>
        <v>3622.61</v>
      </c>
      <c r="K82" s="851">
        <v>0</v>
      </c>
      <c r="L82" s="851">
        <v>0</v>
      </c>
      <c r="M82" s="847">
        <f>I82+J82+K82+L82</f>
        <v>555572.79</v>
      </c>
      <c r="N82" s="828">
        <f>ROUND(N79*2.9%,2)</f>
        <v>444967.04</v>
      </c>
      <c r="O82" s="828">
        <f>ROUND(O79*2.9%,2)</f>
        <v>2920.56</v>
      </c>
      <c r="P82" s="851">
        <v>0</v>
      </c>
      <c r="Q82" s="851">
        <v>0</v>
      </c>
      <c r="R82" s="831">
        <f>N82+O82+P82+Q82</f>
        <v>447887.6</v>
      </c>
    </row>
    <row r="83" spans="1:19" s="133" customFormat="1" ht="27.75" hidden="1" customHeight="1">
      <c r="A83" s="848">
        <v>12</v>
      </c>
      <c r="B83" s="849" t="s">
        <v>501</v>
      </c>
      <c r="C83" s="849" t="s">
        <v>502</v>
      </c>
      <c r="D83" s="828"/>
      <c r="E83" s="828"/>
      <c r="F83" s="851"/>
      <c r="G83" s="851"/>
      <c r="H83" s="827">
        <f>SUM(D83:G83)</f>
        <v>0</v>
      </c>
      <c r="I83" s="828"/>
      <c r="J83" s="828"/>
      <c r="K83" s="851"/>
      <c r="L83" s="851"/>
      <c r="M83" s="847">
        <f>SUM(I83:L83)</f>
        <v>0</v>
      </c>
      <c r="N83" s="828"/>
      <c r="O83" s="828"/>
      <c r="P83" s="851"/>
      <c r="Q83" s="851">
        <f>G83*Q14</f>
        <v>0</v>
      </c>
      <c r="R83" s="831">
        <f>SUM(N83:Q83)</f>
        <v>0</v>
      </c>
    </row>
    <row r="84" spans="1:19" s="133" customFormat="1" ht="31.5" customHeight="1">
      <c r="A84" s="848">
        <v>12</v>
      </c>
      <c r="B84" s="849" t="s">
        <v>503</v>
      </c>
      <c r="C84" s="871" t="s">
        <v>504</v>
      </c>
      <c r="D84" s="851"/>
      <c r="E84" s="851"/>
      <c r="F84" s="851"/>
      <c r="G84" s="828">
        <v>10355.459999999999</v>
      </c>
      <c r="H84" s="827">
        <f>SUM(D84:G84)</f>
        <v>10355.459999999999</v>
      </c>
      <c r="I84" s="851"/>
      <c r="J84" s="851"/>
      <c r="K84" s="851"/>
      <c r="L84" s="828">
        <f>G84*L14</f>
        <v>106247.01959999999</v>
      </c>
      <c r="M84" s="847">
        <f>L84</f>
        <v>106247.01959999999</v>
      </c>
      <c r="N84" s="851"/>
      <c r="O84" s="851"/>
      <c r="P84" s="851"/>
      <c r="Q84" s="828">
        <f>G84*Q14</f>
        <v>90506.720399999991</v>
      </c>
      <c r="R84" s="831">
        <f>Q84</f>
        <v>90506.720399999991</v>
      </c>
      <c r="S84" s="834"/>
    </row>
    <row r="85" spans="1:19" s="133" customFormat="1" ht="30.75" hidden="1" customHeight="1">
      <c r="A85" s="848"/>
      <c r="B85" s="849" t="s">
        <v>505</v>
      </c>
      <c r="C85" s="849"/>
      <c r="D85" s="851"/>
      <c r="E85" s="851"/>
      <c r="F85" s="851"/>
      <c r="G85" s="828"/>
      <c r="H85" s="827">
        <f>SUM(D85:G85)</f>
        <v>0</v>
      </c>
      <c r="I85" s="851"/>
      <c r="J85" s="851"/>
      <c r="K85" s="851"/>
      <c r="L85" s="828">
        <f>G85*L14</f>
        <v>0</v>
      </c>
      <c r="M85" s="847">
        <f>L85</f>
        <v>0</v>
      </c>
      <c r="N85" s="851"/>
      <c r="O85" s="851"/>
      <c r="P85" s="851"/>
      <c r="Q85" s="828">
        <f>G85*Q14</f>
        <v>0</v>
      </c>
      <c r="R85" s="831">
        <f>Q85</f>
        <v>0</v>
      </c>
      <c r="S85" s="834"/>
    </row>
    <row r="86" spans="1:19" s="133" customFormat="1" ht="58.5" hidden="1" customHeight="1">
      <c r="A86" s="848"/>
      <c r="B86" s="849"/>
      <c r="C86" s="849" t="s">
        <v>506</v>
      </c>
      <c r="D86" s="851"/>
      <c r="E86" s="851"/>
      <c r="F86" s="851"/>
      <c r="G86" s="828"/>
      <c r="H86" s="827">
        <f>SUM(D86:G86)</f>
        <v>0</v>
      </c>
      <c r="I86" s="851"/>
      <c r="J86" s="851"/>
      <c r="K86" s="851"/>
      <c r="L86" s="828"/>
      <c r="M86" s="847">
        <f>L86</f>
        <v>0</v>
      </c>
      <c r="N86" s="851"/>
      <c r="O86" s="851"/>
      <c r="P86" s="851"/>
      <c r="Q86" s="828"/>
      <c r="R86" s="831">
        <f>Q86</f>
        <v>0</v>
      </c>
      <c r="S86" s="834"/>
    </row>
    <row r="87" spans="1:19" s="133" customFormat="1" ht="20.25" customHeight="1">
      <c r="A87" s="848">
        <v>13</v>
      </c>
      <c r="B87" s="849"/>
      <c r="C87" s="871" t="s">
        <v>507</v>
      </c>
      <c r="D87" s="850"/>
      <c r="E87" s="850"/>
      <c r="F87" s="850"/>
      <c r="G87" s="872">
        <f>S89/8*250</f>
        <v>150907.81249999997</v>
      </c>
      <c r="H87" s="827">
        <f>SUM(D87:G87)</f>
        <v>150907.81249999997</v>
      </c>
      <c r="I87" s="851"/>
      <c r="J87" s="851"/>
      <c r="K87" s="851"/>
      <c r="L87" s="828">
        <f>G87</f>
        <v>150907.81249999997</v>
      </c>
      <c r="M87" s="847">
        <f>L87</f>
        <v>150907.81249999997</v>
      </c>
      <c r="N87" s="851"/>
      <c r="O87" s="851"/>
      <c r="P87" s="851"/>
      <c r="Q87" s="828">
        <f>G87</f>
        <v>150907.81249999997</v>
      </c>
      <c r="R87" s="831">
        <f>Q87</f>
        <v>150907.81249999997</v>
      </c>
      <c r="S87" s="834"/>
    </row>
    <row r="88" spans="1:19" s="133" customFormat="1">
      <c r="A88" s="852"/>
      <c r="B88" s="853"/>
      <c r="C88" s="849" t="s">
        <v>342</v>
      </c>
      <c r="D88" s="828">
        <f>SUM(D81:D86)</f>
        <v>71327.8</v>
      </c>
      <c r="E88" s="828">
        <f>SUM(E81:E86)</f>
        <v>468.04</v>
      </c>
      <c r="F88" s="828">
        <f>SUM(F81:F86)</f>
        <v>0</v>
      </c>
      <c r="G88" s="828">
        <f>SUM(G81:G87)</f>
        <v>161704.50203216373</v>
      </c>
      <c r="H88" s="827">
        <f>SUM(H81:H87)</f>
        <v>233500.34203216369</v>
      </c>
      <c r="I88" s="828">
        <f>SUM(I81:I86)</f>
        <v>551950.18000000005</v>
      </c>
      <c r="J88" s="828">
        <f>SUM(J81:J86)</f>
        <v>3622.61</v>
      </c>
      <c r="K88" s="828">
        <f>SUM(K81:K86)</f>
        <v>0</v>
      </c>
      <c r="L88" s="828">
        <f>SUM(L81:L87)</f>
        <v>261681.84709999996</v>
      </c>
      <c r="M88" s="847">
        <f>SUM(M81:M87)</f>
        <v>817254.63710000005</v>
      </c>
      <c r="N88" s="828">
        <f>SUM(N81:N86)</f>
        <v>444967.04</v>
      </c>
      <c r="O88" s="828">
        <f>SUM(O81:O86)</f>
        <v>2920.56</v>
      </c>
      <c r="P88" s="828">
        <f>SUM(P81:P86)</f>
        <v>0</v>
      </c>
      <c r="Q88" s="828">
        <f>SUM(Q81:Q87)</f>
        <v>245270.87901111107</v>
      </c>
      <c r="R88" s="831">
        <f>SUM(R81:R87)</f>
        <v>693158.47901111108</v>
      </c>
      <c r="S88" s="834" t="s">
        <v>508</v>
      </c>
    </row>
    <row r="89" spans="1:19" s="133" customFormat="1">
      <c r="A89" s="852"/>
      <c r="B89" s="853"/>
      <c r="C89" s="866" t="s">
        <v>343</v>
      </c>
      <c r="D89" s="854">
        <f t="shared" ref="D89:R89" si="15">D79+D88</f>
        <v>2530907.1799999997</v>
      </c>
      <c r="E89" s="854">
        <f t="shared" si="15"/>
        <v>16607.27</v>
      </c>
      <c r="F89" s="854">
        <f t="shared" si="15"/>
        <v>14140.65</v>
      </c>
      <c r="G89" s="854">
        <f t="shared" si="15"/>
        <v>192418.2323301846</v>
      </c>
      <c r="H89" s="855">
        <f t="shared" si="15"/>
        <v>2754073.3323301845</v>
      </c>
      <c r="I89" s="854">
        <f t="shared" si="15"/>
        <v>19584715.015799999</v>
      </c>
      <c r="J89" s="854">
        <f t="shared" si="15"/>
        <v>128540.25019999999</v>
      </c>
      <c r="K89" s="854">
        <f t="shared" si="15"/>
        <v>0</v>
      </c>
      <c r="L89" s="854">
        <f t="shared" si="15"/>
        <v>417253.62709999993</v>
      </c>
      <c r="M89" s="863">
        <f t="shared" si="15"/>
        <v>20130508.893100001</v>
      </c>
      <c r="N89" s="854">
        <f t="shared" si="15"/>
        <v>15788658.057400001</v>
      </c>
      <c r="O89" s="854">
        <f t="shared" si="15"/>
        <v>103629.35520000001</v>
      </c>
      <c r="P89" s="854">
        <f t="shared" si="15"/>
        <v>0</v>
      </c>
      <c r="Q89" s="854">
        <f t="shared" si="15"/>
        <v>383005.27500371495</v>
      </c>
      <c r="R89" s="857">
        <f t="shared" si="15"/>
        <v>16275292.687603716</v>
      </c>
      <c r="S89" s="846">
        <f>S29+S36</f>
        <v>4829.0499999999993</v>
      </c>
    </row>
    <row r="90" spans="1:19" s="133" customFormat="1" ht="15.75" customHeight="1">
      <c r="A90" s="1502" t="s">
        <v>344</v>
      </c>
      <c r="B90" s="1503"/>
      <c r="C90" s="1503"/>
      <c r="D90" s="1503"/>
      <c r="E90" s="1503"/>
      <c r="F90" s="1503"/>
      <c r="G90" s="1503"/>
      <c r="H90" s="873">
        <f>SUM(D89:G89)</f>
        <v>2754073.3323301841</v>
      </c>
      <c r="I90" s="874"/>
      <c r="J90" s="874"/>
      <c r="K90" s="859"/>
      <c r="L90" s="859"/>
      <c r="M90" s="860"/>
      <c r="N90" s="859"/>
      <c r="O90" s="859"/>
      <c r="P90" s="859"/>
      <c r="Q90" s="859"/>
      <c r="R90" s="861"/>
    </row>
    <row r="91" spans="1:19" s="133" customFormat="1" ht="0.75" customHeight="1">
      <c r="A91" s="875">
        <v>13</v>
      </c>
      <c r="B91" s="816"/>
      <c r="C91" s="816"/>
      <c r="D91" s="876"/>
      <c r="E91" s="876"/>
      <c r="F91" s="876"/>
      <c r="G91" s="876">
        <f>L91/L14</f>
        <v>0</v>
      </c>
      <c r="H91" s="827">
        <f>G91</f>
        <v>0</v>
      </c>
      <c r="I91" s="830"/>
      <c r="J91" s="830"/>
      <c r="K91" s="830"/>
      <c r="L91" s="830"/>
      <c r="M91" s="847">
        <f>L91</f>
        <v>0</v>
      </c>
      <c r="N91" s="830"/>
      <c r="O91" s="830"/>
      <c r="P91" s="830"/>
      <c r="Q91" s="830">
        <f>G91*Q14</f>
        <v>0</v>
      </c>
      <c r="R91" s="831">
        <f>Q91</f>
        <v>0</v>
      </c>
    </row>
    <row r="92" spans="1:19" s="133" customFormat="1" ht="115.5" customHeight="1">
      <c r="A92" s="848">
        <v>14</v>
      </c>
      <c r="B92" s="849" t="s">
        <v>345</v>
      </c>
      <c r="C92" s="849" t="s">
        <v>509</v>
      </c>
      <c r="D92" s="851"/>
      <c r="E92" s="851"/>
      <c r="F92" s="851"/>
      <c r="G92" s="828">
        <f>ROUND((H89-G26-G27-G28-G31-G32)*2.14%,2)</f>
        <v>58623.77</v>
      </c>
      <c r="H92" s="827">
        <f>G92</f>
        <v>58623.77</v>
      </c>
      <c r="I92" s="851"/>
      <c r="J92" s="851"/>
      <c r="K92" s="851"/>
      <c r="L92" s="828">
        <f>G92*L14</f>
        <v>601479.8801999999</v>
      </c>
      <c r="M92" s="847">
        <f>L92</f>
        <v>601479.8801999999</v>
      </c>
      <c r="N92" s="851"/>
      <c r="O92" s="851"/>
      <c r="P92" s="851"/>
      <c r="Q92" s="828">
        <f>G92*Q14</f>
        <v>512371.74979999999</v>
      </c>
      <c r="R92" s="831">
        <f>Q92</f>
        <v>512371.74979999999</v>
      </c>
    </row>
    <row r="93" spans="1:19" s="133" customFormat="1" ht="31.5">
      <c r="A93" s="848">
        <v>15</v>
      </c>
      <c r="B93" s="849" t="s">
        <v>510</v>
      </c>
      <c r="C93" s="849" t="s">
        <v>511</v>
      </c>
      <c r="D93" s="851"/>
      <c r="E93" s="851"/>
      <c r="F93" s="851"/>
      <c r="G93" s="828">
        <f>ROUND((H89+H100)*3.83%,2)</f>
        <v>114489.16</v>
      </c>
      <c r="H93" s="827">
        <f>G93</f>
        <v>114489.16</v>
      </c>
      <c r="I93" s="851"/>
      <c r="J93" s="851"/>
      <c r="K93" s="851"/>
      <c r="L93" s="828">
        <f>ROUND((M89+M100)*3.83%,2)</f>
        <v>796821.97</v>
      </c>
      <c r="M93" s="847">
        <f>L93</f>
        <v>796821.97</v>
      </c>
      <c r="N93" s="851"/>
      <c r="O93" s="851"/>
      <c r="P93" s="851"/>
      <c r="Q93" s="828">
        <f>ROUND((R89+R100)*3.83%,2)</f>
        <v>646706.35</v>
      </c>
      <c r="R93" s="831">
        <f>Q93</f>
        <v>646706.35</v>
      </c>
    </row>
    <row r="94" spans="1:19" s="133" customFormat="1">
      <c r="A94" s="852"/>
      <c r="B94" s="853"/>
      <c r="C94" s="866" t="s">
        <v>349</v>
      </c>
      <c r="D94" s="877">
        <f>SUM(D91:D93)</f>
        <v>0</v>
      </c>
      <c r="E94" s="877">
        <f>SUM(E91:E93)</f>
        <v>0</v>
      </c>
      <c r="F94" s="877">
        <f>SUM(F91:F93)</f>
        <v>0</v>
      </c>
      <c r="G94" s="877">
        <f>SUM(G91:G93)</f>
        <v>173112.93</v>
      </c>
      <c r="H94" s="878">
        <f>SUM(H91:H93)</f>
        <v>173112.93</v>
      </c>
      <c r="I94" s="877">
        <f>SUM(I92:I93)</f>
        <v>0</v>
      </c>
      <c r="J94" s="877">
        <f>SUM(J92:J93)</f>
        <v>0</v>
      </c>
      <c r="K94" s="877">
        <f>SUM(K92:K93)</f>
        <v>0</v>
      </c>
      <c r="L94" s="877">
        <f>SUM(L91:L93)</f>
        <v>1398301.8501999998</v>
      </c>
      <c r="M94" s="879">
        <f>SUM(M91:M93)</f>
        <v>1398301.8501999998</v>
      </c>
      <c r="N94" s="877">
        <f>SUM(N92:N93)</f>
        <v>0</v>
      </c>
      <c r="O94" s="877">
        <f>SUM(O92:O93)</f>
        <v>0</v>
      </c>
      <c r="P94" s="877">
        <f>SUM(P92:P93)</f>
        <v>0</v>
      </c>
      <c r="Q94" s="877">
        <f>SUM(Q91:Q93)</f>
        <v>1159078.0998</v>
      </c>
      <c r="R94" s="880">
        <f>SUM(R92:R93)</f>
        <v>1159078.0998</v>
      </c>
    </row>
    <row r="95" spans="1:19" s="133" customFormat="1" ht="23.25" customHeight="1">
      <c r="A95" s="1500" t="s">
        <v>351</v>
      </c>
      <c r="B95" s="1501"/>
      <c r="C95" s="1501"/>
      <c r="D95" s="1501"/>
      <c r="E95" s="1501"/>
      <c r="F95" s="1501"/>
      <c r="G95" s="1501"/>
      <c r="H95" s="858"/>
      <c r="I95" s="859"/>
      <c r="J95" s="859"/>
      <c r="K95" s="859"/>
      <c r="L95" s="859"/>
      <c r="M95" s="860"/>
      <c r="N95" s="859"/>
      <c r="O95" s="859"/>
      <c r="P95" s="859"/>
      <c r="Q95" s="859"/>
      <c r="R95" s="861"/>
    </row>
    <row r="96" spans="1:19" s="133" customFormat="1" ht="35.25" customHeight="1">
      <c r="A96" s="848">
        <v>16</v>
      </c>
      <c r="B96" s="871" t="s">
        <v>512</v>
      </c>
      <c r="C96" s="871" t="s">
        <v>513</v>
      </c>
      <c r="D96" s="850"/>
      <c r="E96" s="850"/>
      <c r="F96" s="850"/>
      <c r="G96" s="881">
        <v>52057.95</v>
      </c>
      <c r="H96" s="827">
        <f>G96</f>
        <v>52057.95</v>
      </c>
      <c r="I96" s="851"/>
      <c r="J96" s="851"/>
      <c r="K96" s="851"/>
      <c r="L96" s="828">
        <v>147087.6</v>
      </c>
      <c r="M96" s="847">
        <f>L96</f>
        <v>147087.6</v>
      </c>
      <c r="N96" s="851"/>
      <c r="O96" s="851"/>
      <c r="P96" s="851"/>
      <c r="Q96" s="823">
        <v>135012.29332500001</v>
      </c>
      <c r="R96" s="831">
        <f>Q96</f>
        <v>135012.29332500001</v>
      </c>
    </row>
    <row r="97" spans="1:16384" s="133" customFormat="1" ht="34.5" customHeight="1">
      <c r="A97" s="848">
        <v>17</v>
      </c>
      <c r="B97" s="871" t="s">
        <v>514</v>
      </c>
      <c r="C97" s="871" t="s">
        <v>515</v>
      </c>
      <c r="D97" s="850"/>
      <c r="E97" s="850"/>
      <c r="F97" s="850"/>
      <c r="G97" s="872">
        <v>18754.524832679999</v>
      </c>
      <c r="H97" s="827">
        <f>G97</f>
        <v>18754.524832679999</v>
      </c>
      <c r="I97" s="851"/>
      <c r="J97" s="851"/>
      <c r="K97" s="851"/>
      <c r="L97" s="828">
        <v>53982.93</v>
      </c>
      <c r="M97" s="847">
        <f>L97</f>
        <v>53982.93</v>
      </c>
      <c r="N97" s="851"/>
      <c r="O97" s="851"/>
      <c r="P97" s="851"/>
      <c r="Q97" s="823">
        <v>48639.860153555579</v>
      </c>
      <c r="R97" s="831">
        <f>Q97</f>
        <v>48639.860153555579</v>
      </c>
    </row>
    <row r="98" spans="1:16384" s="133" customFormat="1" ht="34.5" customHeight="1">
      <c r="A98" s="848">
        <v>18</v>
      </c>
      <c r="B98" s="871" t="s">
        <v>516</v>
      </c>
      <c r="C98" s="871" t="s">
        <v>517</v>
      </c>
      <c r="D98" s="850"/>
      <c r="E98" s="850"/>
      <c r="F98" s="850"/>
      <c r="G98" s="872">
        <v>164387.32</v>
      </c>
      <c r="H98" s="827">
        <f>G98</f>
        <v>164387.32</v>
      </c>
      <c r="I98" s="851"/>
      <c r="J98" s="851"/>
      <c r="K98" s="851"/>
      <c r="L98" s="828">
        <v>473171.64</v>
      </c>
      <c r="M98" s="847">
        <f>L98</f>
        <v>473171.64</v>
      </c>
      <c r="N98" s="851"/>
      <c r="O98" s="851"/>
      <c r="P98" s="851"/>
      <c r="Q98" s="823">
        <v>426338.51442000008</v>
      </c>
      <c r="R98" s="831">
        <f>Q98</f>
        <v>426338.51442000008</v>
      </c>
    </row>
    <row r="99" spans="1:16384" s="133" customFormat="1" ht="33" hidden="1" customHeight="1">
      <c r="A99" s="848">
        <v>13</v>
      </c>
      <c r="B99" s="871" t="s">
        <v>518</v>
      </c>
      <c r="C99" s="871" t="s">
        <v>519</v>
      </c>
      <c r="D99" s="850"/>
      <c r="E99" s="850"/>
      <c r="F99" s="850"/>
      <c r="G99" s="872"/>
      <c r="H99" s="827">
        <f>G99</f>
        <v>0</v>
      </c>
      <c r="I99" s="851"/>
      <c r="J99" s="851"/>
      <c r="K99" s="851"/>
      <c r="L99" s="828"/>
      <c r="M99" s="847">
        <f>L99</f>
        <v>0</v>
      </c>
      <c r="N99" s="851"/>
      <c r="O99" s="851"/>
      <c r="P99" s="851"/>
      <c r="Q99" s="828"/>
      <c r="R99" s="831">
        <f>Q99</f>
        <v>0</v>
      </c>
    </row>
    <row r="100" spans="1:16384" s="133" customFormat="1">
      <c r="A100" s="852"/>
      <c r="B100" s="853"/>
      <c r="C100" s="849" t="s">
        <v>362</v>
      </c>
      <c r="D100" s="877">
        <f>SUM(D96:D97)</f>
        <v>0</v>
      </c>
      <c r="E100" s="877">
        <f>SUM(E96:E97)</f>
        <v>0</v>
      </c>
      <c r="F100" s="877">
        <f>SUM(F96:F97)</f>
        <v>0</v>
      </c>
      <c r="G100" s="877">
        <f>SUM(G96:G99)</f>
        <v>235199.79483268</v>
      </c>
      <c r="H100" s="855">
        <f>D100+E100+F100+G100</f>
        <v>235199.79483268</v>
      </c>
      <c r="I100" s="877">
        <f>SUM(I96:I97)</f>
        <v>0</v>
      </c>
      <c r="J100" s="877">
        <f>SUM(J96:J97)</f>
        <v>0</v>
      </c>
      <c r="K100" s="877">
        <f>SUM(K96:K97)</f>
        <v>0</v>
      </c>
      <c r="L100" s="877">
        <f>SUM(L96:L99)</f>
        <v>674242.17</v>
      </c>
      <c r="M100" s="863">
        <f>I100+J100+K100+L100</f>
        <v>674242.17</v>
      </c>
      <c r="N100" s="877">
        <f>SUM(N96:N97)</f>
        <v>0</v>
      </c>
      <c r="O100" s="877">
        <f>SUM(O96:O97)</f>
        <v>0</v>
      </c>
      <c r="P100" s="877">
        <f>SUM(P96:P97)</f>
        <v>0</v>
      </c>
      <c r="Q100" s="877">
        <f>SUM(Q96:Q99)</f>
        <v>609990.66789855564</v>
      </c>
      <c r="R100" s="857">
        <f>N100+O100+P100+Q100</f>
        <v>609990.66789855564</v>
      </c>
    </row>
    <row r="101" spans="1:16384" s="867" customFormat="1">
      <c r="A101" s="864"/>
      <c r="B101" s="865"/>
      <c r="C101" s="866" t="s">
        <v>363</v>
      </c>
      <c r="D101" s="854">
        <f t="shared" ref="D101:R101" si="16">D89+D94+D100</f>
        <v>2530907.1799999997</v>
      </c>
      <c r="E101" s="854">
        <f t="shared" si="16"/>
        <v>16607.27</v>
      </c>
      <c r="F101" s="854">
        <f t="shared" si="16"/>
        <v>14140.65</v>
      </c>
      <c r="G101" s="854">
        <f t="shared" si="16"/>
        <v>600730.95716286462</v>
      </c>
      <c r="H101" s="855">
        <f t="shared" si="16"/>
        <v>3162386.0571628646</v>
      </c>
      <c r="I101" s="854">
        <f t="shared" si="16"/>
        <v>19584715.015799999</v>
      </c>
      <c r="J101" s="854">
        <f t="shared" si="16"/>
        <v>128540.25019999999</v>
      </c>
      <c r="K101" s="854">
        <f t="shared" si="16"/>
        <v>0</v>
      </c>
      <c r="L101" s="854">
        <f t="shared" si="16"/>
        <v>2489797.6472999998</v>
      </c>
      <c r="M101" s="863">
        <f t="shared" si="16"/>
        <v>22203052.913300004</v>
      </c>
      <c r="N101" s="854">
        <f t="shared" si="16"/>
        <v>15788658.057400001</v>
      </c>
      <c r="O101" s="854">
        <f t="shared" si="16"/>
        <v>103629.35520000001</v>
      </c>
      <c r="P101" s="854">
        <f t="shared" si="16"/>
        <v>0</v>
      </c>
      <c r="Q101" s="854">
        <f t="shared" si="16"/>
        <v>2152074.0427022707</v>
      </c>
      <c r="R101" s="857">
        <f t="shared" si="16"/>
        <v>18044361.455302272</v>
      </c>
      <c r="S101" s="133"/>
      <c r="T101" s="133"/>
      <c r="U101" s="133"/>
    </row>
    <row r="102" spans="1:16384" s="133" customFormat="1" ht="15.75" customHeight="1">
      <c r="A102" s="1500" t="s">
        <v>364</v>
      </c>
      <c r="B102" s="1501"/>
      <c r="C102" s="1501"/>
      <c r="D102" s="1501"/>
      <c r="E102" s="1501"/>
      <c r="F102" s="1501"/>
      <c r="G102" s="1501"/>
      <c r="H102" s="882"/>
      <c r="I102" s="859"/>
      <c r="J102" s="859"/>
      <c r="K102" s="859"/>
      <c r="L102" s="859"/>
      <c r="M102" s="860"/>
      <c r="N102" s="859"/>
      <c r="O102" s="859"/>
      <c r="P102" s="859"/>
      <c r="Q102" s="859"/>
      <c r="R102" s="861"/>
    </row>
    <row r="103" spans="1:16384" s="133" customFormat="1" ht="18.75" customHeight="1">
      <c r="A103" s="848">
        <v>19</v>
      </c>
      <c r="B103" s="849" t="s">
        <v>365</v>
      </c>
      <c r="C103" s="849" t="s">
        <v>520</v>
      </c>
      <c r="D103" s="828">
        <f>ROUND(D101*3%,2)</f>
        <v>75927.22</v>
      </c>
      <c r="E103" s="828">
        <f>ROUND(E101*3%,2)</f>
        <v>498.22</v>
      </c>
      <c r="F103" s="828">
        <f>ROUND(F101*3%,2)</f>
        <v>424.22</v>
      </c>
      <c r="G103" s="828">
        <f>ROUND(G101*3%,2)</f>
        <v>18021.93</v>
      </c>
      <c r="H103" s="827">
        <f>SUM(D103:G103)</f>
        <v>94871.59</v>
      </c>
      <c r="I103" s="828">
        <f>ROUND(I101*3%,2)</f>
        <v>587541.44999999995</v>
      </c>
      <c r="J103" s="828">
        <f>ROUND(J101*3%,2)</f>
        <v>3856.21</v>
      </c>
      <c r="K103" s="828">
        <f>ROUND(K101*3%,2)</f>
        <v>0</v>
      </c>
      <c r="L103" s="828">
        <f>ROUND(L101*3%,2)</f>
        <v>74693.929999999993</v>
      </c>
      <c r="M103" s="847">
        <f>SUM(I103:L103)</f>
        <v>666091.58999999985</v>
      </c>
      <c r="N103" s="828">
        <f>ROUND(N101*3%,2)</f>
        <v>473659.74</v>
      </c>
      <c r="O103" s="828">
        <f>ROUND(O101*3%,2)</f>
        <v>3108.88</v>
      </c>
      <c r="P103" s="828">
        <f>ROUND(P101*3%,2)</f>
        <v>0</v>
      </c>
      <c r="Q103" s="828">
        <f>ROUND(Q101*3%,2)</f>
        <v>64562.22</v>
      </c>
      <c r="R103" s="831">
        <f>SUM(N103:Q103)</f>
        <v>541330.84</v>
      </c>
    </row>
    <row r="104" spans="1:16384" s="133" customFormat="1">
      <c r="A104" s="852"/>
      <c r="B104" s="853"/>
      <c r="C104" s="866" t="s">
        <v>367</v>
      </c>
      <c r="D104" s="854">
        <f t="shared" ref="D104:R104" si="17">D101+D103</f>
        <v>2606834.4</v>
      </c>
      <c r="E104" s="854">
        <f t="shared" si="17"/>
        <v>17105.490000000002</v>
      </c>
      <c r="F104" s="854">
        <f t="shared" si="17"/>
        <v>14564.869999999999</v>
      </c>
      <c r="G104" s="854">
        <f t="shared" si="17"/>
        <v>618752.88716286467</v>
      </c>
      <c r="H104" s="855">
        <f t="shared" si="17"/>
        <v>3257257.6471628645</v>
      </c>
      <c r="I104" s="854">
        <f t="shared" si="17"/>
        <v>20172256.465799998</v>
      </c>
      <c r="J104" s="854">
        <f t="shared" si="17"/>
        <v>132396.4602</v>
      </c>
      <c r="K104" s="854">
        <f t="shared" si="17"/>
        <v>0</v>
      </c>
      <c r="L104" s="854">
        <f t="shared" si="17"/>
        <v>2564491.5773</v>
      </c>
      <c r="M104" s="863">
        <f t="shared" si="17"/>
        <v>22869144.503300004</v>
      </c>
      <c r="N104" s="854">
        <f t="shared" si="17"/>
        <v>16262317.797400001</v>
      </c>
      <c r="O104" s="854">
        <f t="shared" si="17"/>
        <v>106738.23520000001</v>
      </c>
      <c r="P104" s="854">
        <f t="shared" si="17"/>
        <v>0</v>
      </c>
      <c r="Q104" s="854">
        <f t="shared" si="17"/>
        <v>2216636.2627022709</v>
      </c>
      <c r="R104" s="857">
        <f t="shared" si="17"/>
        <v>18585692.295302272</v>
      </c>
    </row>
    <row r="105" spans="1:16384" s="133" customFormat="1" ht="15.75" customHeight="1">
      <c r="A105" s="1500" t="s">
        <v>368</v>
      </c>
      <c r="B105" s="1501"/>
      <c r="C105" s="1501"/>
      <c r="D105" s="1501"/>
      <c r="E105" s="1501"/>
      <c r="F105" s="1501"/>
      <c r="G105" s="1501"/>
      <c r="H105" s="882"/>
      <c r="I105" s="859"/>
      <c r="J105" s="859"/>
      <c r="K105" s="859"/>
      <c r="L105" s="859"/>
      <c r="M105" s="860"/>
      <c r="N105" s="859"/>
      <c r="O105" s="859"/>
      <c r="P105" s="859"/>
      <c r="Q105" s="859"/>
      <c r="R105" s="861"/>
    </row>
    <row r="106" spans="1:16384" s="133" customFormat="1" ht="31.5">
      <c r="A106" s="848">
        <v>20</v>
      </c>
      <c r="B106" s="849" t="s">
        <v>369</v>
      </c>
      <c r="C106" s="849" t="s">
        <v>521</v>
      </c>
      <c r="D106" s="828">
        <f>ROUND(D104*20%,2)</f>
        <v>521366.88</v>
      </c>
      <c r="E106" s="828">
        <f>ROUND(E104*20%,2)</f>
        <v>3421.1</v>
      </c>
      <c r="F106" s="828">
        <f>ROUND(F104*20%,2)</f>
        <v>2912.97</v>
      </c>
      <c r="G106" s="872">
        <f>ROUND(G104*20%-(G96+G97+G26+G27+G28+G98+G33)*20%,2)</f>
        <v>75024.899999999994</v>
      </c>
      <c r="H106" s="827">
        <f>SUM(D106:G106)</f>
        <v>602725.85</v>
      </c>
      <c r="I106" s="828">
        <f>ROUND(I104*20%,2)</f>
        <v>4034451.29</v>
      </c>
      <c r="J106" s="828">
        <f>ROUND(J104*20%,2)</f>
        <v>26479.29</v>
      </c>
      <c r="K106" s="828">
        <f>ROUND(K104*20%,2)</f>
        <v>0</v>
      </c>
      <c r="L106" s="872">
        <f>ROUND(L104*20%-(L96+L97+L26+L27+L28+L98+L33)*20%,2)</f>
        <v>372024.41</v>
      </c>
      <c r="M106" s="847">
        <f>SUM(I106:L106)</f>
        <v>4432954.99</v>
      </c>
      <c r="N106" s="828">
        <f>ROUND(N104*20%,2)</f>
        <v>3252463.56</v>
      </c>
      <c r="O106" s="828">
        <f>ROUND(O104*20%,2)</f>
        <v>21347.65</v>
      </c>
      <c r="P106" s="828">
        <f>ROUND(P104*20%,2)</f>
        <v>0</v>
      </c>
      <c r="Q106" s="872">
        <f>ROUND(Q104*20%-(Q96+Q97+Q26+Q27+Q28+Q98+Q33)*20%,2)</f>
        <v>315771.03000000003</v>
      </c>
      <c r="R106" s="831">
        <f>SUM(N106:Q106)</f>
        <v>3589582.24</v>
      </c>
    </row>
    <row r="107" spans="1:16384" s="133" customFormat="1" ht="31.5">
      <c r="A107" s="852"/>
      <c r="B107" s="853"/>
      <c r="C107" s="866" t="s">
        <v>522</v>
      </c>
      <c r="D107" s="854">
        <f>D104+D106</f>
        <v>3128201.28</v>
      </c>
      <c r="E107" s="854">
        <f>E104+E106</f>
        <v>20526.59</v>
      </c>
      <c r="F107" s="854">
        <f>F104+F106</f>
        <v>17477.84</v>
      </c>
      <c r="G107" s="854">
        <f>ROUND(G104+G106,3)</f>
        <v>693777.78700000001</v>
      </c>
      <c r="H107" s="855">
        <f>SUM(D107:G107)</f>
        <v>3859983.4969999995</v>
      </c>
      <c r="I107" s="854">
        <f>I104+I106</f>
        <v>24206707.755799998</v>
      </c>
      <c r="J107" s="854">
        <f>J104+J106</f>
        <v>158875.75020000001</v>
      </c>
      <c r="K107" s="854">
        <f>K104+K106</f>
        <v>0</v>
      </c>
      <c r="L107" s="854">
        <f>ROUND(L104+L106,3)</f>
        <v>2936515.9870000002</v>
      </c>
      <c r="M107" s="863">
        <f>SUM(I107:L107)</f>
        <v>27302099.492999997</v>
      </c>
      <c r="N107" s="854">
        <f>N104+N106</f>
        <v>19514781.3574</v>
      </c>
      <c r="O107" s="854">
        <f>O104+O106</f>
        <v>128085.88520000002</v>
      </c>
      <c r="P107" s="854">
        <f>P104+P106</f>
        <v>0</v>
      </c>
      <c r="Q107" s="854">
        <f>ROUND(Q104+Q106,3)</f>
        <v>2532407.2930000001</v>
      </c>
      <c r="R107" s="857">
        <f>SUM(N107:Q107)</f>
        <v>22175274.535600003</v>
      </c>
    </row>
    <row r="108" spans="1:16384" s="489" customFormat="1" ht="20.25" customHeight="1">
      <c r="A108" s="793"/>
      <c r="B108" s="793"/>
      <c r="C108" s="793"/>
      <c r="D108" s="793"/>
      <c r="E108" s="793"/>
      <c r="F108" s="793"/>
      <c r="G108" s="793"/>
      <c r="H108" s="793"/>
      <c r="I108" s="793"/>
      <c r="J108" s="793"/>
      <c r="K108" s="793"/>
      <c r="L108" s="793"/>
      <c r="M108" s="793"/>
      <c r="N108" s="793"/>
      <c r="O108" s="793"/>
      <c r="P108" s="793"/>
      <c r="Q108" s="793"/>
      <c r="R108" s="793"/>
      <c r="S108" s="793"/>
      <c r="T108" s="793"/>
      <c r="U108" s="793"/>
      <c r="V108" s="793"/>
      <c r="W108" s="793"/>
      <c r="X108" s="793"/>
      <c r="Y108" s="793"/>
      <c r="Z108" s="793"/>
      <c r="AA108" s="793"/>
      <c r="AB108" s="793"/>
      <c r="AC108" s="793"/>
      <c r="AD108" s="793"/>
      <c r="AE108" s="793"/>
      <c r="AF108" s="793"/>
      <c r="AG108" s="793"/>
      <c r="AH108" s="793"/>
      <c r="AI108" s="793"/>
      <c r="AJ108" s="793"/>
      <c r="AK108" s="793"/>
      <c r="AL108" s="793"/>
      <c r="AM108" s="793"/>
      <c r="AN108" s="793"/>
      <c r="AO108" s="793"/>
      <c r="AP108" s="793"/>
      <c r="AQ108" s="793"/>
      <c r="AR108" s="793"/>
      <c r="AS108" s="793"/>
      <c r="AT108" s="793"/>
      <c r="AU108" s="793"/>
      <c r="AV108" s="793"/>
      <c r="AW108" s="793"/>
      <c r="AX108" s="793"/>
      <c r="AY108" s="793"/>
      <c r="AZ108" s="793"/>
      <c r="BA108" s="793"/>
      <c r="BB108" s="793"/>
      <c r="BC108" s="793"/>
      <c r="BD108" s="793"/>
      <c r="BE108" s="793"/>
      <c r="BF108" s="793"/>
      <c r="BG108" s="793"/>
      <c r="BH108" s="793"/>
      <c r="BI108" s="793"/>
      <c r="BJ108" s="793"/>
      <c r="BK108" s="793"/>
      <c r="BL108" s="793"/>
      <c r="BM108" s="793"/>
      <c r="BN108" s="793"/>
      <c r="BO108" s="793"/>
      <c r="BP108" s="793"/>
      <c r="BQ108" s="793"/>
      <c r="BR108" s="793"/>
      <c r="BS108" s="793"/>
      <c r="BT108" s="793"/>
      <c r="BU108" s="793"/>
      <c r="BV108" s="793"/>
      <c r="BW108" s="793"/>
      <c r="BX108" s="793"/>
      <c r="BY108" s="793"/>
      <c r="BZ108" s="793"/>
      <c r="CA108" s="793"/>
      <c r="CB108" s="793"/>
      <c r="CC108" s="793"/>
      <c r="CD108" s="793"/>
      <c r="CE108" s="793"/>
      <c r="CF108" s="793"/>
      <c r="CG108" s="793"/>
      <c r="CH108" s="793"/>
      <c r="CI108" s="793"/>
      <c r="CJ108" s="793"/>
      <c r="CK108" s="793"/>
      <c r="CL108" s="793"/>
      <c r="CM108" s="793"/>
      <c r="CN108" s="793"/>
      <c r="CO108" s="793"/>
      <c r="CP108" s="793"/>
      <c r="CQ108" s="793"/>
      <c r="CR108" s="793"/>
      <c r="CS108" s="793"/>
      <c r="CT108" s="793"/>
      <c r="CU108" s="793"/>
      <c r="CV108" s="793"/>
      <c r="CW108" s="793"/>
      <c r="CX108" s="793"/>
      <c r="CY108" s="793"/>
      <c r="CZ108" s="793"/>
      <c r="DA108" s="793"/>
      <c r="DB108" s="793"/>
      <c r="DC108" s="793"/>
      <c r="DD108" s="793"/>
      <c r="DE108" s="793"/>
      <c r="DF108" s="793"/>
      <c r="DG108" s="793"/>
      <c r="DH108" s="793"/>
      <c r="DI108" s="793"/>
      <c r="DJ108" s="793"/>
      <c r="DK108" s="793"/>
      <c r="DL108" s="793"/>
      <c r="DM108" s="793"/>
      <c r="DN108" s="793"/>
      <c r="DO108" s="793"/>
      <c r="DP108" s="793"/>
      <c r="DQ108" s="793"/>
      <c r="DR108" s="793"/>
      <c r="DS108" s="793"/>
      <c r="DT108" s="793"/>
      <c r="DU108" s="793"/>
      <c r="DV108" s="793"/>
      <c r="DW108" s="793"/>
      <c r="DX108" s="793"/>
      <c r="DY108" s="793"/>
      <c r="DZ108" s="793"/>
      <c r="EA108" s="793"/>
      <c r="EB108" s="793"/>
      <c r="EC108" s="793"/>
      <c r="ED108" s="793"/>
      <c r="EE108" s="793"/>
      <c r="EF108" s="793"/>
      <c r="EG108" s="793"/>
      <c r="EH108" s="793"/>
      <c r="EI108" s="793"/>
      <c r="EJ108" s="793"/>
      <c r="EK108" s="793"/>
      <c r="EL108" s="793"/>
      <c r="EM108" s="793"/>
      <c r="EN108" s="793"/>
      <c r="EO108" s="793"/>
      <c r="EP108" s="793"/>
      <c r="EQ108" s="793"/>
      <c r="ER108" s="793"/>
      <c r="ES108" s="793"/>
      <c r="ET108" s="793"/>
      <c r="EU108" s="793"/>
      <c r="EV108" s="793"/>
      <c r="EW108" s="793"/>
      <c r="EX108" s="793"/>
      <c r="EY108" s="793"/>
      <c r="EZ108" s="793"/>
      <c r="FA108" s="793"/>
      <c r="FB108" s="793"/>
      <c r="FC108" s="793"/>
      <c r="FD108" s="793"/>
      <c r="FE108" s="793"/>
      <c r="FF108" s="793"/>
      <c r="FG108" s="793"/>
      <c r="FH108" s="793"/>
      <c r="FI108" s="793"/>
      <c r="FJ108" s="793"/>
      <c r="FK108" s="793"/>
      <c r="FL108" s="793"/>
      <c r="FM108" s="793"/>
      <c r="FN108" s="793"/>
      <c r="FO108" s="793"/>
      <c r="FP108" s="793"/>
      <c r="FQ108" s="793"/>
      <c r="FR108" s="793"/>
      <c r="FS108" s="793"/>
      <c r="FT108" s="793"/>
      <c r="FU108" s="793"/>
      <c r="FV108" s="793"/>
      <c r="FW108" s="793"/>
      <c r="FX108" s="793"/>
      <c r="FY108" s="793"/>
      <c r="FZ108" s="793"/>
      <c r="GA108" s="793"/>
      <c r="GB108" s="793"/>
      <c r="GC108" s="793"/>
      <c r="GD108" s="793"/>
      <c r="GE108" s="793"/>
      <c r="GF108" s="793"/>
      <c r="GG108" s="793"/>
      <c r="GH108" s="793"/>
      <c r="GI108" s="793"/>
      <c r="GJ108" s="793"/>
      <c r="GK108" s="793"/>
      <c r="GL108" s="793"/>
      <c r="GM108" s="793"/>
      <c r="GN108" s="793"/>
      <c r="GO108" s="793"/>
      <c r="GP108" s="793"/>
      <c r="GQ108" s="793"/>
      <c r="GR108" s="793"/>
      <c r="GS108" s="793"/>
      <c r="GT108" s="793"/>
      <c r="GU108" s="793"/>
      <c r="GV108" s="793"/>
      <c r="GW108" s="793"/>
      <c r="GX108" s="793"/>
      <c r="GY108" s="793"/>
      <c r="GZ108" s="793"/>
      <c r="HA108" s="793"/>
      <c r="HB108" s="793"/>
      <c r="HC108" s="793"/>
      <c r="HD108" s="793"/>
      <c r="HE108" s="793"/>
      <c r="HF108" s="793"/>
      <c r="HG108" s="793"/>
      <c r="HH108" s="793"/>
      <c r="HI108" s="793"/>
      <c r="HJ108" s="793"/>
      <c r="HK108" s="793"/>
      <c r="HL108" s="793"/>
      <c r="HM108" s="793"/>
      <c r="HN108" s="793"/>
      <c r="HO108" s="793"/>
      <c r="HP108" s="793"/>
      <c r="HQ108" s="793"/>
      <c r="HR108" s="793"/>
      <c r="HS108" s="793"/>
      <c r="HT108" s="793"/>
      <c r="HU108" s="793"/>
      <c r="HV108" s="793"/>
      <c r="HW108" s="793"/>
      <c r="HX108" s="793"/>
      <c r="HY108" s="793"/>
      <c r="HZ108" s="793"/>
      <c r="IA108" s="793"/>
      <c r="IB108" s="793"/>
      <c r="IC108" s="793"/>
      <c r="ID108" s="793"/>
      <c r="IE108" s="793"/>
      <c r="IF108" s="793"/>
      <c r="IG108" s="793"/>
      <c r="IH108" s="793"/>
      <c r="II108" s="793"/>
      <c r="IJ108" s="793"/>
      <c r="IK108" s="793"/>
      <c r="IL108" s="793"/>
      <c r="IM108" s="793"/>
      <c r="IN108" s="793"/>
      <c r="IO108" s="793"/>
      <c r="IP108" s="793"/>
      <c r="IQ108" s="793"/>
      <c r="IR108" s="793"/>
      <c r="IS108" s="793"/>
      <c r="IT108" s="793"/>
      <c r="IU108" s="793"/>
      <c r="IV108" s="793"/>
      <c r="IW108" s="793"/>
      <c r="IX108" s="793"/>
      <c r="IY108" s="793"/>
      <c r="IZ108" s="793"/>
      <c r="JA108" s="793"/>
      <c r="JB108" s="793"/>
      <c r="JC108" s="793"/>
      <c r="JD108" s="793"/>
      <c r="JE108" s="793"/>
      <c r="JF108" s="793"/>
      <c r="JG108" s="793"/>
      <c r="JH108" s="793"/>
      <c r="JI108" s="793"/>
      <c r="JJ108" s="793"/>
      <c r="JK108" s="793"/>
      <c r="JL108" s="793"/>
      <c r="JM108" s="793"/>
      <c r="JN108" s="793"/>
      <c r="JO108" s="793"/>
      <c r="JP108" s="793"/>
      <c r="JQ108" s="793"/>
      <c r="JR108" s="793"/>
      <c r="JS108" s="793"/>
      <c r="JT108" s="793"/>
      <c r="JU108" s="793"/>
      <c r="JV108" s="793"/>
      <c r="JW108" s="793"/>
      <c r="JX108" s="793"/>
      <c r="JY108" s="793"/>
      <c r="JZ108" s="793"/>
      <c r="KA108" s="793"/>
      <c r="KB108" s="793"/>
      <c r="KC108" s="793"/>
      <c r="KD108" s="793"/>
      <c r="KE108" s="793"/>
      <c r="KF108" s="793"/>
      <c r="KG108" s="793"/>
      <c r="KH108" s="793"/>
      <c r="KI108" s="793"/>
      <c r="KJ108" s="793"/>
      <c r="KK108" s="793"/>
      <c r="KL108" s="793"/>
      <c r="KM108" s="793"/>
      <c r="KN108" s="793"/>
      <c r="KO108" s="793"/>
      <c r="KP108" s="793"/>
      <c r="KQ108" s="793"/>
      <c r="KR108" s="793"/>
      <c r="KS108" s="793"/>
      <c r="KT108" s="793"/>
      <c r="KU108" s="793"/>
      <c r="KV108" s="793"/>
      <c r="KW108" s="793"/>
      <c r="KX108" s="793"/>
      <c r="KY108" s="793"/>
      <c r="KZ108" s="793"/>
      <c r="LA108" s="793"/>
      <c r="LB108" s="793"/>
      <c r="LC108" s="793"/>
      <c r="LD108" s="793"/>
      <c r="LE108" s="793"/>
      <c r="LF108" s="793"/>
      <c r="LG108" s="793"/>
      <c r="LH108" s="793"/>
      <c r="LI108" s="793"/>
      <c r="LJ108" s="793"/>
      <c r="LK108" s="793"/>
      <c r="LL108" s="793"/>
      <c r="LM108" s="793"/>
      <c r="LN108" s="793"/>
      <c r="LO108" s="793"/>
      <c r="LP108" s="793"/>
      <c r="LQ108" s="793"/>
      <c r="LR108" s="793"/>
      <c r="LS108" s="793"/>
      <c r="LT108" s="793"/>
      <c r="LU108" s="793"/>
      <c r="LV108" s="793"/>
      <c r="LW108" s="793"/>
      <c r="LX108" s="793"/>
      <c r="LY108" s="793"/>
      <c r="LZ108" s="793"/>
      <c r="MA108" s="793"/>
      <c r="MB108" s="793"/>
      <c r="MC108" s="793"/>
      <c r="MD108" s="793"/>
      <c r="ME108" s="793"/>
      <c r="MF108" s="793"/>
      <c r="MG108" s="793"/>
      <c r="MH108" s="793"/>
      <c r="MI108" s="793"/>
      <c r="MJ108" s="793"/>
      <c r="MK108" s="793"/>
      <c r="ML108" s="793"/>
      <c r="MM108" s="793"/>
      <c r="MN108" s="793"/>
      <c r="MO108" s="793"/>
      <c r="MP108" s="793"/>
      <c r="MQ108" s="793"/>
      <c r="MR108" s="793"/>
      <c r="MS108" s="793"/>
      <c r="MT108" s="793"/>
      <c r="MU108" s="793"/>
      <c r="MV108" s="793"/>
      <c r="MW108" s="793"/>
      <c r="MX108" s="793"/>
      <c r="MY108" s="793"/>
      <c r="MZ108" s="793"/>
      <c r="NA108" s="793"/>
      <c r="NB108" s="793"/>
      <c r="NC108" s="793"/>
      <c r="ND108" s="793"/>
      <c r="NE108" s="793"/>
      <c r="NF108" s="793"/>
      <c r="NG108" s="793"/>
      <c r="NH108" s="793"/>
      <c r="NI108" s="793"/>
      <c r="NJ108" s="793"/>
      <c r="NK108" s="793"/>
      <c r="NL108" s="793"/>
      <c r="NM108" s="793"/>
      <c r="NN108" s="793"/>
      <c r="NO108" s="793"/>
      <c r="NP108" s="793"/>
      <c r="NQ108" s="793"/>
      <c r="NR108" s="793"/>
      <c r="NS108" s="793"/>
      <c r="NT108" s="793"/>
      <c r="NU108" s="793"/>
      <c r="NV108" s="793"/>
      <c r="NW108" s="793"/>
      <c r="NX108" s="793"/>
      <c r="NY108" s="793"/>
      <c r="NZ108" s="793"/>
      <c r="OA108" s="793"/>
      <c r="OB108" s="793"/>
      <c r="OC108" s="793"/>
      <c r="OD108" s="793"/>
      <c r="OE108" s="793"/>
      <c r="OF108" s="793"/>
      <c r="OG108" s="793"/>
      <c r="OH108" s="793"/>
      <c r="OI108" s="793"/>
      <c r="OJ108" s="793"/>
      <c r="OK108" s="793"/>
      <c r="OL108" s="793"/>
      <c r="OM108" s="793"/>
      <c r="ON108" s="793"/>
      <c r="OO108" s="793"/>
      <c r="OP108" s="793"/>
      <c r="OQ108" s="793"/>
      <c r="OR108" s="793"/>
      <c r="OS108" s="793"/>
      <c r="OT108" s="793"/>
      <c r="OU108" s="793"/>
      <c r="OV108" s="793"/>
      <c r="OW108" s="793"/>
      <c r="OX108" s="793"/>
      <c r="OY108" s="793"/>
      <c r="OZ108" s="793"/>
      <c r="PA108" s="793"/>
      <c r="PB108" s="793"/>
      <c r="PC108" s="793"/>
      <c r="PD108" s="793"/>
      <c r="PE108" s="793"/>
      <c r="PF108" s="793"/>
      <c r="PG108" s="793"/>
      <c r="PH108" s="793"/>
      <c r="PI108" s="793"/>
      <c r="PJ108" s="793"/>
      <c r="PK108" s="793"/>
      <c r="PL108" s="793"/>
      <c r="PM108" s="793"/>
      <c r="PN108" s="793"/>
      <c r="PO108" s="793"/>
      <c r="PP108" s="793"/>
      <c r="PQ108" s="793"/>
      <c r="PR108" s="793"/>
      <c r="PS108" s="793"/>
      <c r="PT108" s="793"/>
      <c r="PU108" s="793"/>
      <c r="PV108" s="793"/>
      <c r="PW108" s="793"/>
      <c r="PX108" s="793"/>
      <c r="PY108" s="793"/>
      <c r="PZ108" s="793"/>
      <c r="QA108" s="793"/>
      <c r="QB108" s="793"/>
      <c r="QC108" s="793"/>
      <c r="QD108" s="793"/>
      <c r="QE108" s="793"/>
      <c r="QF108" s="793"/>
      <c r="QG108" s="793"/>
      <c r="QH108" s="793"/>
      <c r="QI108" s="793"/>
      <c r="QJ108" s="793"/>
      <c r="QK108" s="793"/>
      <c r="QL108" s="793"/>
      <c r="QM108" s="793"/>
      <c r="QN108" s="793"/>
      <c r="QO108" s="793"/>
      <c r="QP108" s="793"/>
      <c r="QQ108" s="793"/>
      <c r="QR108" s="793"/>
      <c r="QS108" s="793"/>
      <c r="QT108" s="793"/>
      <c r="QU108" s="793"/>
      <c r="QV108" s="793"/>
      <c r="QW108" s="793"/>
      <c r="QX108" s="793"/>
      <c r="QY108" s="793"/>
      <c r="QZ108" s="793"/>
      <c r="RA108" s="793"/>
      <c r="RB108" s="793"/>
      <c r="RC108" s="793"/>
      <c r="RD108" s="793"/>
      <c r="RE108" s="793"/>
      <c r="RF108" s="793"/>
      <c r="RG108" s="793"/>
      <c r="RH108" s="793"/>
      <c r="RI108" s="793"/>
      <c r="RJ108" s="793"/>
      <c r="RK108" s="793"/>
      <c r="RL108" s="793"/>
      <c r="RM108" s="793"/>
      <c r="RN108" s="793"/>
      <c r="RO108" s="793"/>
      <c r="RP108" s="793"/>
      <c r="RQ108" s="793"/>
      <c r="RR108" s="793"/>
      <c r="RS108" s="793"/>
      <c r="RT108" s="793"/>
      <c r="RU108" s="793"/>
      <c r="RV108" s="793"/>
      <c r="RW108" s="793"/>
      <c r="RX108" s="793"/>
      <c r="RY108" s="793"/>
      <c r="RZ108" s="793"/>
      <c r="SA108" s="793"/>
      <c r="SB108" s="793"/>
      <c r="SC108" s="793"/>
      <c r="SD108" s="793"/>
      <c r="SE108" s="793"/>
      <c r="SF108" s="793"/>
      <c r="SG108" s="793"/>
      <c r="SH108" s="793"/>
      <c r="SI108" s="793"/>
      <c r="SJ108" s="793"/>
      <c r="SK108" s="793"/>
      <c r="SL108" s="793"/>
      <c r="SM108" s="793"/>
      <c r="SN108" s="793"/>
      <c r="SO108" s="793"/>
      <c r="SP108" s="793"/>
      <c r="SQ108" s="793"/>
      <c r="SR108" s="793"/>
      <c r="SS108" s="793"/>
      <c r="ST108" s="793"/>
      <c r="SU108" s="793"/>
      <c r="SV108" s="793"/>
      <c r="SW108" s="793"/>
      <c r="SX108" s="793"/>
      <c r="SY108" s="793"/>
      <c r="SZ108" s="793"/>
      <c r="TA108" s="793"/>
      <c r="TB108" s="793"/>
      <c r="TC108" s="793"/>
      <c r="TD108" s="793"/>
      <c r="TE108" s="793"/>
      <c r="TF108" s="793"/>
      <c r="TG108" s="793"/>
      <c r="TH108" s="793"/>
      <c r="TI108" s="793"/>
      <c r="TJ108" s="793"/>
      <c r="TK108" s="793"/>
      <c r="TL108" s="793"/>
      <c r="TM108" s="793"/>
      <c r="TN108" s="793"/>
      <c r="TO108" s="793"/>
      <c r="TP108" s="793"/>
      <c r="TQ108" s="793"/>
      <c r="TR108" s="793"/>
      <c r="TS108" s="793"/>
      <c r="TT108" s="793"/>
      <c r="TU108" s="793"/>
      <c r="TV108" s="793"/>
      <c r="TW108" s="793"/>
      <c r="TX108" s="793"/>
      <c r="TY108" s="793"/>
      <c r="TZ108" s="793"/>
      <c r="UA108" s="793"/>
      <c r="UB108" s="793"/>
      <c r="UC108" s="793"/>
      <c r="UD108" s="793"/>
      <c r="UE108" s="793"/>
      <c r="UF108" s="793"/>
      <c r="UG108" s="793"/>
      <c r="UH108" s="793"/>
      <c r="UI108" s="793"/>
      <c r="UJ108" s="793"/>
      <c r="UK108" s="793"/>
      <c r="UL108" s="793"/>
      <c r="UM108" s="793"/>
      <c r="UN108" s="793"/>
      <c r="UO108" s="793"/>
      <c r="UP108" s="793"/>
      <c r="UQ108" s="793"/>
      <c r="UR108" s="793"/>
      <c r="US108" s="793"/>
      <c r="UT108" s="793"/>
      <c r="UU108" s="793"/>
      <c r="UV108" s="793"/>
      <c r="UW108" s="793"/>
      <c r="UX108" s="793"/>
      <c r="UY108" s="793"/>
      <c r="UZ108" s="793"/>
      <c r="VA108" s="793"/>
      <c r="VB108" s="793"/>
      <c r="VC108" s="793"/>
      <c r="VD108" s="793"/>
      <c r="VE108" s="793"/>
      <c r="VF108" s="793"/>
      <c r="VG108" s="793"/>
      <c r="VH108" s="793"/>
      <c r="VI108" s="793"/>
      <c r="VJ108" s="793"/>
      <c r="VK108" s="793"/>
      <c r="VL108" s="793"/>
      <c r="VM108" s="793"/>
      <c r="VN108" s="793"/>
      <c r="VO108" s="793"/>
      <c r="VP108" s="793"/>
      <c r="VQ108" s="793"/>
      <c r="VR108" s="793"/>
      <c r="VS108" s="793"/>
      <c r="VT108" s="793"/>
      <c r="VU108" s="793"/>
      <c r="VV108" s="793"/>
      <c r="VW108" s="793"/>
      <c r="VX108" s="793"/>
      <c r="VY108" s="793"/>
      <c r="VZ108" s="793"/>
      <c r="WA108" s="793"/>
      <c r="WB108" s="793"/>
      <c r="WC108" s="793"/>
      <c r="WD108" s="793"/>
      <c r="WE108" s="793"/>
      <c r="WF108" s="793"/>
      <c r="WG108" s="793"/>
      <c r="WH108" s="793"/>
      <c r="WI108" s="793"/>
      <c r="WJ108" s="793"/>
      <c r="WK108" s="793"/>
      <c r="WL108" s="793"/>
      <c r="WM108" s="793"/>
      <c r="WN108" s="793"/>
      <c r="WO108" s="793"/>
      <c r="WP108" s="793"/>
      <c r="WQ108" s="793"/>
      <c r="WR108" s="793"/>
      <c r="WS108" s="793"/>
      <c r="WT108" s="793"/>
      <c r="WU108" s="793"/>
      <c r="WV108" s="793"/>
      <c r="WW108" s="793"/>
      <c r="WX108" s="793"/>
      <c r="WY108" s="793"/>
      <c r="WZ108" s="793"/>
      <c r="XA108" s="793"/>
      <c r="XB108" s="793"/>
      <c r="XC108" s="793"/>
      <c r="XD108" s="793"/>
      <c r="XE108" s="793"/>
      <c r="XF108" s="793"/>
      <c r="XG108" s="793"/>
      <c r="XH108" s="793"/>
      <c r="XI108" s="793"/>
      <c r="XJ108" s="793"/>
      <c r="XK108" s="793"/>
      <c r="XL108" s="793"/>
      <c r="XM108" s="793"/>
      <c r="XN108" s="793"/>
      <c r="XO108" s="793"/>
      <c r="XP108" s="793"/>
      <c r="XQ108" s="793"/>
      <c r="XR108" s="793"/>
      <c r="XS108" s="793"/>
      <c r="XT108" s="793"/>
      <c r="XU108" s="793"/>
      <c r="XV108" s="793"/>
      <c r="XW108" s="793"/>
      <c r="XX108" s="793"/>
      <c r="XY108" s="793"/>
      <c r="XZ108" s="793"/>
      <c r="YA108" s="793"/>
      <c r="YB108" s="793"/>
      <c r="YC108" s="793"/>
      <c r="YD108" s="793"/>
      <c r="YE108" s="793"/>
      <c r="YF108" s="793"/>
      <c r="YG108" s="793"/>
      <c r="YH108" s="793"/>
      <c r="YI108" s="793"/>
      <c r="YJ108" s="793"/>
      <c r="YK108" s="793"/>
      <c r="YL108" s="793"/>
      <c r="YM108" s="793"/>
      <c r="YN108" s="793"/>
      <c r="YO108" s="793"/>
      <c r="YP108" s="793"/>
      <c r="YQ108" s="793"/>
      <c r="YR108" s="793"/>
      <c r="YS108" s="793"/>
      <c r="YT108" s="793"/>
      <c r="YU108" s="793"/>
      <c r="YV108" s="793"/>
      <c r="YW108" s="793"/>
      <c r="YX108" s="793"/>
      <c r="YY108" s="793"/>
      <c r="YZ108" s="793"/>
      <c r="ZA108" s="793"/>
      <c r="ZB108" s="793"/>
      <c r="ZC108" s="793"/>
      <c r="ZD108" s="793"/>
      <c r="ZE108" s="793"/>
      <c r="ZF108" s="793"/>
      <c r="ZG108" s="793"/>
      <c r="ZH108" s="793"/>
      <c r="ZI108" s="793"/>
      <c r="ZJ108" s="793"/>
      <c r="ZK108" s="793"/>
      <c r="ZL108" s="793"/>
      <c r="ZM108" s="793"/>
      <c r="ZN108" s="793"/>
      <c r="ZO108" s="793"/>
      <c r="ZP108" s="793"/>
      <c r="ZQ108" s="793"/>
      <c r="ZR108" s="793"/>
      <c r="ZS108" s="793"/>
      <c r="ZT108" s="793"/>
      <c r="ZU108" s="793"/>
      <c r="ZV108" s="793"/>
      <c r="ZW108" s="793"/>
      <c r="ZX108" s="793"/>
      <c r="ZY108" s="793"/>
      <c r="ZZ108" s="793"/>
      <c r="AAA108" s="793"/>
      <c r="AAB108" s="793"/>
      <c r="AAC108" s="793"/>
      <c r="AAD108" s="793"/>
      <c r="AAE108" s="793"/>
      <c r="AAF108" s="793"/>
      <c r="AAG108" s="793"/>
      <c r="AAH108" s="793"/>
      <c r="AAI108" s="793"/>
      <c r="AAJ108" s="793"/>
      <c r="AAK108" s="793"/>
      <c r="AAL108" s="793"/>
      <c r="AAM108" s="793"/>
      <c r="AAN108" s="793"/>
      <c r="AAO108" s="793"/>
      <c r="AAP108" s="793"/>
      <c r="AAQ108" s="793"/>
      <c r="AAR108" s="793"/>
      <c r="AAS108" s="793"/>
      <c r="AAT108" s="793"/>
      <c r="AAU108" s="793"/>
      <c r="AAV108" s="793"/>
      <c r="AAW108" s="793"/>
      <c r="AAX108" s="793"/>
      <c r="AAY108" s="793"/>
      <c r="AAZ108" s="793"/>
      <c r="ABA108" s="793"/>
      <c r="ABB108" s="793"/>
      <c r="ABC108" s="793"/>
      <c r="ABD108" s="793"/>
      <c r="ABE108" s="793"/>
      <c r="ABF108" s="793"/>
      <c r="ABG108" s="793"/>
      <c r="ABH108" s="793"/>
      <c r="ABI108" s="793"/>
      <c r="ABJ108" s="793"/>
      <c r="ABK108" s="793"/>
      <c r="ABL108" s="793"/>
      <c r="ABM108" s="793"/>
      <c r="ABN108" s="793"/>
      <c r="ABO108" s="793"/>
      <c r="ABP108" s="793"/>
      <c r="ABQ108" s="793"/>
      <c r="ABR108" s="793"/>
      <c r="ABS108" s="793"/>
      <c r="ABT108" s="793"/>
      <c r="ABU108" s="793"/>
      <c r="ABV108" s="793"/>
      <c r="ABW108" s="793"/>
      <c r="ABX108" s="793"/>
      <c r="ABY108" s="793"/>
      <c r="ABZ108" s="793"/>
      <c r="ACA108" s="793"/>
      <c r="ACB108" s="793"/>
      <c r="ACC108" s="793"/>
      <c r="ACD108" s="793"/>
      <c r="ACE108" s="793"/>
      <c r="ACF108" s="793"/>
      <c r="ACG108" s="793"/>
      <c r="ACH108" s="793"/>
      <c r="ACI108" s="793"/>
      <c r="ACJ108" s="793"/>
      <c r="ACK108" s="793"/>
      <c r="ACL108" s="793"/>
      <c r="ACM108" s="793"/>
      <c r="ACN108" s="793"/>
      <c r="ACO108" s="793"/>
      <c r="ACP108" s="793"/>
      <c r="ACQ108" s="793"/>
      <c r="ACR108" s="793"/>
      <c r="ACS108" s="793"/>
      <c r="ACT108" s="793"/>
      <c r="ACU108" s="793"/>
      <c r="ACV108" s="793"/>
      <c r="ACW108" s="793"/>
      <c r="ACX108" s="793"/>
      <c r="ACY108" s="793"/>
      <c r="ACZ108" s="793"/>
      <c r="ADA108" s="793"/>
      <c r="ADB108" s="793"/>
      <c r="ADC108" s="793"/>
      <c r="ADD108" s="793"/>
      <c r="ADE108" s="793"/>
      <c r="ADF108" s="793"/>
      <c r="ADG108" s="793"/>
      <c r="ADH108" s="793"/>
      <c r="ADI108" s="793"/>
      <c r="ADJ108" s="793"/>
      <c r="ADK108" s="793"/>
      <c r="ADL108" s="793"/>
      <c r="ADM108" s="793"/>
      <c r="ADN108" s="793"/>
      <c r="ADO108" s="793"/>
      <c r="ADP108" s="793"/>
      <c r="ADQ108" s="793"/>
      <c r="ADR108" s="793"/>
      <c r="ADS108" s="793"/>
      <c r="ADT108" s="793"/>
      <c r="ADU108" s="793"/>
      <c r="ADV108" s="793"/>
      <c r="ADW108" s="793"/>
      <c r="ADX108" s="793"/>
      <c r="ADY108" s="793"/>
      <c r="ADZ108" s="793"/>
      <c r="AEA108" s="793"/>
      <c r="AEB108" s="793"/>
      <c r="AEC108" s="793"/>
      <c r="AED108" s="793"/>
      <c r="AEE108" s="793"/>
      <c r="AEF108" s="793"/>
      <c r="AEG108" s="793"/>
      <c r="AEH108" s="793"/>
      <c r="AEI108" s="793"/>
      <c r="AEJ108" s="793"/>
      <c r="AEK108" s="793"/>
      <c r="AEL108" s="793"/>
      <c r="AEM108" s="793"/>
      <c r="AEN108" s="793"/>
      <c r="AEO108" s="793"/>
      <c r="AEP108" s="793"/>
      <c r="AEQ108" s="793"/>
      <c r="AER108" s="793"/>
      <c r="AES108" s="793"/>
      <c r="AET108" s="793"/>
      <c r="AEU108" s="793"/>
      <c r="AEV108" s="793"/>
      <c r="AEW108" s="793"/>
      <c r="AEX108" s="793"/>
      <c r="AEY108" s="793"/>
      <c r="AEZ108" s="793"/>
      <c r="AFA108" s="793"/>
      <c r="AFB108" s="793"/>
      <c r="AFC108" s="793"/>
      <c r="AFD108" s="793"/>
      <c r="AFE108" s="793"/>
      <c r="AFF108" s="793"/>
      <c r="AFG108" s="793"/>
      <c r="AFH108" s="793"/>
      <c r="AFI108" s="793"/>
      <c r="AFJ108" s="793"/>
      <c r="AFK108" s="793"/>
      <c r="AFL108" s="793"/>
      <c r="AFM108" s="793"/>
      <c r="AFN108" s="793"/>
      <c r="AFO108" s="793"/>
      <c r="AFP108" s="793"/>
      <c r="AFQ108" s="793"/>
      <c r="AFR108" s="793"/>
      <c r="AFS108" s="793"/>
      <c r="AFT108" s="793"/>
      <c r="AFU108" s="793"/>
      <c r="AFV108" s="793"/>
      <c r="AFW108" s="793"/>
      <c r="AFX108" s="793"/>
      <c r="AFY108" s="793"/>
      <c r="AFZ108" s="793"/>
      <c r="AGA108" s="793"/>
      <c r="AGB108" s="793"/>
      <c r="AGC108" s="793"/>
      <c r="AGD108" s="793"/>
      <c r="AGE108" s="793"/>
      <c r="AGF108" s="793"/>
      <c r="AGG108" s="793"/>
      <c r="AGH108" s="793"/>
      <c r="AGI108" s="793"/>
      <c r="AGJ108" s="793"/>
      <c r="AGK108" s="793"/>
      <c r="AGL108" s="793"/>
      <c r="AGM108" s="793"/>
      <c r="AGN108" s="793"/>
      <c r="AGO108" s="793"/>
      <c r="AGP108" s="793"/>
      <c r="AGQ108" s="793"/>
      <c r="AGR108" s="793"/>
      <c r="AGS108" s="793"/>
      <c r="AGT108" s="793"/>
      <c r="AGU108" s="793"/>
      <c r="AGV108" s="793"/>
      <c r="AGW108" s="793"/>
      <c r="AGX108" s="793"/>
      <c r="AGY108" s="793"/>
      <c r="AGZ108" s="793"/>
      <c r="AHA108" s="793"/>
      <c r="AHB108" s="793"/>
      <c r="AHC108" s="793"/>
      <c r="AHD108" s="793"/>
      <c r="AHE108" s="793"/>
      <c r="AHF108" s="793"/>
      <c r="AHG108" s="793"/>
      <c r="AHH108" s="793"/>
      <c r="AHI108" s="793"/>
      <c r="AHJ108" s="793"/>
      <c r="AHK108" s="793"/>
      <c r="AHL108" s="793"/>
      <c r="AHM108" s="793"/>
      <c r="AHN108" s="793"/>
      <c r="AHO108" s="793"/>
      <c r="AHP108" s="793"/>
      <c r="AHQ108" s="793"/>
      <c r="AHR108" s="793"/>
      <c r="AHS108" s="793"/>
      <c r="AHT108" s="793"/>
      <c r="AHU108" s="793"/>
      <c r="AHV108" s="793"/>
      <c r="AHW108" s="793"/>
      <c r="AHX108" s="793"/>
      <c r="AHY108" s="793"/>
      <c r="AHZ108" s="793"/>
      <c r="AIA108" s="793"/>
      <c r="AIB108" s="793"/>
      <c r="AIC108" s="793"/>
      <c r="AID108" s="793"/>
      <c r="AIE108" s="793"/>
      <c r="AIF108" s="793"/>
      <c r="AIG108" s="793"/>
      <c r="AIH108" s="793"/>
      <c r="AII108" s="793"/>
      <c r="AIJ108" s="793"/>
      <c r="AIK108" s="793"/>
      <c r="AIL108" s="793"/>
      <c r="AIM108" s="793"/>
      <c r="AIN108" s="793"/>
      <c r="AIO108" s="793"/>
      <c r="AIP108" s="793"/>
      <c r="AIQ108" s="793"/>
      <c r="AIR108" s="793"/>
      <c r="AIS108" s="793"/>
      <c r="AIT108" s="793"/>
      <c r="AIU108" s="793"/>
      <c r="AIV108" s="793"/>
      <c r="AIW108" s="793"/>
      <c r="AIX108" s="793"/>
      <c r="AIY108" s="793"/>
      <c r="AIZ108" s="793"/>
      <c r="AJA108" s="793"/>
      <c r="AJB108" s="793"/>
      <c r="AJC108" s="793"/>
      <c r="AJD108" s="793"/>
      <c r="AJE108" s="793"/>
      <c r="AJF108" s="793"/>
      <c r="AJG108" s="793"/>
      <c r="AJH108" s="793"/>
      <c r="AJI108" s="793"/>
      <c r="AJJ108" s="793"/>
      <c r="AJK108" s="793"/>
      <c r="AJL108" s="793"/>
      <c r="AJM108" s="793"/>
      <c r="AJN108" s="793"/>
      <c r="AJO108" s="793"/>
      <c r="AJP108" s="793"/>
      <c r="AJQ108" s="793"/>
      <c r="AJR108" s="793"/>
      <c r="AJS108" s="793"/>
      <c r="AJT108" s="793"/>
      <c r="AJU108" s="793"/>
      <c r="AJV108" s="793"/>
      <c r="AJW108" s="793"/>
      <c r="AJX108" s="793"/>
      <c r="AJY108" s="793"/>
      <c r="AJZ108" s="793"/>
      <c r="AKA108" s="793"/>
      <c r="AKB108" s="793"/>
      <c r="AKC108" s="793"/>
      <c r="AKD108" s="793"/>
      <c r="AKE108" s="793"/>
      <c r="AKF108" s="793"/>
      <c r="AKG108" s="793"/>
      <c r="AKH108" s="793"/>
      <c r="AKI108" s="793"/>
      <c r="AKJ108" s="793"/>
      <c r="AKK108" s="793"/>
      <c r="AKL108" s="793"/>
      <c r="AKM108" s="793"/>
      <c r="AKN108" s="793"/>
      <c r="AKO108" s="793"/>
      <c r="AKP108" s="793"/>
      <c r="AKQ108" s="793"/>
      <c r="AKR108" s="793"/>
      <c r="AKS108" s="793"/>
      <c r="AKT108" s="793"/>
      <c r="AKU108" s="793"/>
      <c r="AKV108" s="793"/>
      <c r="AKW108" s="793"/>
      <c r="AKX108" s="793"/>
      <c r="AKY108" s="793"/>
      <c r="AKZ108" s="793"/>
      <c r="ALA108" s="793"/>
      <c r="ALB108" s="793"/>
      <c r="ALC108" s="793"/>
      <c r="ALD108" s="793"/>
      <c r="ALE108" s="793"/>
      <c r="ALF108" s="793"/>
      <c r="ALG108" s="793"/>
      <c r="ALH108" s="793"/>
      <c r="ALI108" s="793"/>
      <c r="ALJ108" s="793"/>
      <c r="ALK108" s="793"/>
      <c r="ALL108" s="793"/>
      <c r="ALM108" s="793"/>
      <c r="ALN108" s="793"/>
      <c r="ALO108" s="793"/>
      <c r="ALP108" s="793"/>
      <c r="ALQ108" s="793"/>
      <c r="ALR108" s="793"/>
      <c r="ALS108" s="793"/>
      <c r="ALT108" s="793"/>
      <c r="ALU108" s="793"/>
      <c r="ALV108" s="793"/>
      <c r="ALW108" s="793"/>
      <c r="ALX108" s="793"/>
      <c r="ALY108" s="793"/>
      <c r="ALZ108" s="793"/>
      <c r="AMA108" s="793"/>
      <c r="AMB108" s="793"/>
      <c r="AMC108" s="793"/>
      <c r="AMD108" s="793"/>
      <c r="AME108" s="793"/>
      <c r="AMF108" s="793"/>
      <c r="AMG108" s="793"/>
      <c r="AMH108" s="793"/>
      <c r="AMI108" s="793"/>
      <c r="AMJ108" s="793"/>
      <c r="AMK108" s="793"/>
      <c r="AML108" s="793"/>
      <c r="AMM108" s="793"/>
      <c r="AMN108" s="793"/>
      <c r="AMO108" s="793"/>
      <c r="AMP108" s="793"/>
      <c r="AMQ108" s="793"/>
      <c r="AMR108" s="793"/>
      <c r="AMS108" s="793"/>
      <c r="AMT108" s="793"/>
      <c r="AMU108" s="793"/>
      <c r="AMV108" s="793"/>
      <c r="AMW108" s="793"/>
      <c r="AMX108" s="793"/>
      <c r="AMY108" s="793"/>
      <c r="AMZ108" s="793"/>
      <c r="ANA108" s="793"/>
      <c r="ANB108" s="793"/>
      <c r="ANC108" s="793"/>
      <c r="AND108" s="793"/>
      <c r="ANE108" s="793"/>
      <c r="ANF108" s="793"/>
      <c r="ANG108" s="793"/>
      <c r="ANH108" s="793"/>
      <c r="ANI108" s="793"/>
      <c r="ANJ108" s="793"/>
      <c r="ANK108" s="793"/>
      <c r="ANL108" s="793"/>
      <c r="ANM108" s="793"/>
      <c r="ANN108" s="793"/>
      <c r="ANO108" s="793"/>
      <c r="ANP108" s="793"/>
      <c r="ANQ108" s="793"/>
      <c r="ANR108" s="793"/>
      <c r="ANS108" s="793"/>
      <c r="ANT108" s="793"/>
      <c r="ANU108" s="793"/>
      <c r="ANV108" s="793"/>
      <c r="ANW108" s="793"/>
      <c r="ANX108" s="793"/>
      <c r="ANY108" s="793"/>
      <c r="ANZ108" s="793"/>
      <c r="AOA108" s="793"/>
      <c r="AOB108" s="793"/>
      <c r="AOC108" s="793"/>
      <c r="AOD108" s="793"/>
      <c r="AOE108" s="793"/>
      <c r="AOF108" s="793"/>
      <c r="AOG108" s="793"/>
      <c r="AOH108" s="793"/>
      <c r="AOI108" s="793"/>
      <c r="AOJ108" s="793"/>
      <c r="AOK108" s="793"/>
      <c r="AOL108" s="793"/>
      <c r="AOM108" s="793"/>
      <c r="AON108" s="793"/>
      <c r="AOO108" s="793"/>
      <c r="AOP108" s="793"/>
      <c r="AOQ108" s="793"/>
      <c r="AOR108" s="793"/>
      <c r="AOS108" s="793"/>
      <c r="AOT108" s="793"/>
      <c r="AOU108" s="793"/>
      <c r="AOV108" s="793"/>
      <c r="AOW108" s="793"/>
      <c r="AOX108" s="793"/>
      <c r="AOY108" s="793"/>
      <c r="AOZ108" s="793"/>
      <c r="APA108" s="793"/>
      <c r="APB108" s="793"/>
      <c r="APC108" s="793"/>
      <c r="APD108" s="793"/>
      <c r="APE108" s="793"/>
      <c r="APF108" s="793"/>
      <c r="APG108" s="793"/>
      <c r="APH108" s="793"/>
      <c r="API108" s="793"/>
      <c r="APJ108" s="793"/>
      <c r="APK108" s="793"/>
      <c r="APL108" s="793"/>
      <c r="APM108" s="793"/>
      <c r="APN108" s="793"/>
      <c r="APO108" s="793"/>
      <c r="APP108" s="793"/>
      <c r="APQ108" s="793"/>
      <c r="APR108" s="793"/>
      <c r="APS108" s="793"/>
      <c r="APT108" s="793"/>
      <c r="APU108" s="793"/>
      <c r="APV108" s="793"/>
      <c r="APW108" s="793"/>
      <c r="APX108" s="793"/>
      <c r="APY108" s="793"/>
      <c r="APZ108" s="793"/>
      <c r="AQA108" s="793"/>
      <c r="AQB108" s="793"/>
      <c r="AQC108" s="793"/>
      <c r="AQD108" s="793"/>
      <c r="AQE108" s="793"/>
      <c r="AQF108" s="793"/>
      <c r="AQG108" s="793"/>
      <c r="AQH108" s="793"/>
      <c r="AQI108" s="793"/>
      <c r="AQJ108" s="793"/>
      <c r="AQK108" s="793"/>
      <c r="AQL108" s="793"/>
      <c r="AQM108" s="793"/>
      <c r="AQN108" s="793"/>
      <c r="AQO108" s="793"/>
      <c r="AQP108" s="793"/>
      <c r="AQQ108" s="793"/>
      <c r="AQR108" s="793"/>
      <c r="AQS108" s="793"/>
      <c r="AQT108" s="793"/>
      <c r="AQU108" s="793"/>
      <c r="AQV108" s="793"/>
      <c r="AQW108" s="793"/>
      <c r="AQX108" s="793"/>
      <c r="AQY108" s="793"/>
      <c r="AQZ108" s="793"/>
      <c r="ARA108" s="793"/>
      <c r="ARB108" s="793"/>
      <c r="ARC108" s="793"/>
      <c r="ARD108" s="793"/>
      <c r="ARE108" s="793"/>
      <c r="ARF108" s="793"/>
      <c r="ARG108" s="793"/>
      <c r="ARH108" s="793"/>
      <c r="ARI108" s="793"/>
      <c r="ARJ108" s="793"/>
      <c r="ARK108" s="793"/>
      <c r="ARL108" s="793"/>
      <c r="ARM108" s="793"/>
      <c r="ARN108" s="793"/>
      <c r="ARO108" s="793"/>
      <c r="ARP108" s="793"/>
      <c r="ARQ108" s="793"/>
      <c r="ARR108" s="793"/>
      <c r="ARS108" s="793"/>
      <c r="ART108" s="793"/>
      <c r="ARU108" s="793"/>
      <c r="ARV108" s="793"/>
      <c r="ARW108" s="793"/>
      <c r="ARX108" s="793"/>
      <c r="ARY108" s="793"/>
      <c r="ARZ108" s="793"/>
      <c r="ASA108" s="793"/>
      <c r="ASB108" s="793"/>
      <c r="ASC108" s="793"/>
      <c r="ASD108" s="793"/>
      <c r="ASE108" s="793"/>
      <c r="ASF108" s="793"/>
      <c r="ASG108" s="793"/>
      <c r="ASH108" s="793"/>
      <c r="ASI108" s="793"/>
      <c r="ASJ108" s="793"/>
      <c r="ASK108" s="793"/>
      <c r="ASL108" s="793"/>
      <c r="ASM108" s="793"/>
      <c r="ASN108" s="793"/>
      <c r="ASO108" s="793"/>
      <c r="ASP108" s="793"/>
      <c r="ASQ108" s="793"/>
      <c r="ASR108" s="793"/>
      <c r="ASS108" s="793"/>
      <c r="AST108" s="793"/>
      <c r="ASU108" s="793"/>
      <c r="ASV108" s="793"/>
      <c r="ASW108" s="793"/>
      <c r="ASX108" s="793"/>
      <c r="ASY108" s="793"/>
      <c r="ASZ108" s="793"/>
      <c r="ATA108" s="793"/>
      <c r="ATB108" s="793"/>
      <c r="ATC108" s="793"/>
      <c r="ATD108" s="793"/>
      <c r="ATE108" s="793"/>
      <c r="ATF108" s="793"/>
      <c r="ATG108" s="793"/>
      <c r="ATH108" s="793"/>
      <c r="ATI108" s="793"/>
      <c r="ATJ108" s="793"/>
      <c r="ATK108" s="793"/>
      <c r="ATL108" s="793"/>
      <c r="ATM108" s="793"/>
      <c r="ATN108" s="793"/>
      <c r="ATO108" s="793"/>
      <c r="ATP108" s="793"/>
      <c r="ATQ108" s="793"/>
      <c r="ATR108" s="793"/>
      <c r="ATS108" s="793"/>
      <c r="ATT108" s="793"/>
      <c r="ATU108" s="793"/>
      <c r="ATV108" s="793"/>
      <c r="ATW108" s="793"/>
      <c r="ATX108" s="793"/>
      <c r="ATY108" s="793"/>
      <c r="ATZ108" s="793"/>
      <c r="AUA108" s="793"/>
      <c r="AUB108" s="793"/>
      <c r="AUC108" s="793"/>
      <c r="AUD108" s="793"/>
      <c r="AUE108" s="793"/>
      <c r="AUF108" s="793"/>
      <c r="AUG108" s="793"/>
      <c r="AUH108" s="793"/>
      <c r="AUI108" s="793"/>
      <c r="AUJ108" s="793"/>
      <c r="AUK108" s="793"/>
      <c r="AUL108" s="793"/>
      <c r="AUM108" s="793"/>
      <c r="AUN108" s="793"/>
      <c r="AUO108" s="793"/>
      <c r="AUP108" s="793"/>
      <c r="AUQ108" s="793"/>
      <c r="AUR108" s="793"/>
      <c r="AUS108" s="793"/>
      <c r="AUT108" s="793"/>
      <c r="AUU108" s="793"/>
      <c r="AUV108" s="793"/>
      <c r="AUW108" s="793"/>
      <c r="AUX108" s="793"/>
      <c r="AUY108" s="793"/>
      <c r="AUZ108" s="793"/>
      <c r="AVA108" s="793"/>
      <c r="AVB108" s="793"/>
      <c r="AVC108" s="793"/>
      <c r="AVD108" s="793"/>
      <c r="AVE108" s="793"/>
      <c r="AVF108" s="793"/>
      <c r="AVG108" s="793"/>
      <c r="AVH108" s="793"/>
      <c r="AVI108" s="793"/>
      <c r="AVJ108" s="793"/>
      <c r="AVK108" s="793"/>
      <c r="AVL108" s="793"/>
      <c r="AVM108" s="793"/>
      <c r="AVN108" s="793"/>
      <c r="AVO108" s="793"/>
      <c r="AVP108" s="793"/>
      <c r="AVQ108" s="793"/>
      <c r="AVR108" s="793"/>
      <c r="AVS108" s="793"/>
      <c r="AVT108" s="793"/>
      <c r="AVU108" s="793"/>
      <c r="AVV108" s="793"/>
      <c r="AVW108" s="793"/>
      <c r="AVX108" s="793"/>
      <c r="AVY108" s="793"/>
      <c r="AVZ108" s="793"/>
      <c r="AWA108" s="793"/>
      <c r="AWB108" s="793"/>
      <c r="AWC108" s="793"/>
      <c r="AWD108" s="793"/>
      <c r="AWE108" s="793"/>
      <c r="AWF108" s="793"/>
      <c r="AWG108" s="793"/>
      <c r="AWH108" s="793"/>
      <c r="AWI108" s="793"/>
      <c r="AWJ108" s="793"/>
      <c r="AWK108" s="793"/>
      <c r="AWL108" s="793"/>
      <c r="AWM108" s="793"/>
      <c r="AWN108" s="793"/>
      <c r="AWO108" s="793"/>
      <c r="AWP108" s="793"/>
      <c r="AWQ108" s="793"/>
      <c r="AWR108" s="793"/>
      <c r="AWS108" s="793"/>
      <c r="AWT108" s="793"/>
      <c r="AWU108" s="793"/>
      <c r="AWV108" s="793"/>
      <c r="AWW108" s="793"/>
      <c r="AWX108" s="793"/>
      <c r="AWY108" s="793"/>
      <c r="AWZ108" s="793"/>
      <c r="AXA108" s="793"/>
      <c r="AXB108" s="793"/>
      <c r="AXC108" s="793"/>
      <c r="AXD108" s="793"/>
      <c r="AXE108" s="793"/>
      <c r="AXF108" s="793"/>
      <c r="AXG108" s="793"/>
      <c r="AXH108" s="793"/>
      <c r="AXI108" s="793"/>
      <c r="AXJ108" s="793"/>
      <c r="AXK108" s="793"/>
      <c r="AXL108" s="793"/>
      <c r="AXM108" s="793"/>
      <c r="AXN108" s="793"/>
      <c r="AXO108" s="793"/>
      <c r="AXP108" s="793"/>
      <c r="AXQ108" s="793"/>
      <c r="AXR108" s="793"/>
      <c r="AXS108" s="793"/>
      <c r="AXT108" s="793"/>
      <c r="AXU108" s="793"/>
      <c r="AXV108" s="793"/>
      <c r="AXW108" s="793"/>
      <c r="AXX108" s="793"/>
      <c r="AXY108" s="793"/>
      <c r="AXZ108" s="793"/>
      <c r="AYA108" s="793"/>
      <c r="AYB108" s="793"/>
      <c r="AYC108" s="793"/>
      <c r="AYD108" s="793"/>
      <c r="AYE108" s="793"/>
      <c r="AYF108" s="793"/>
      <c r="AYG108" s="793"/>
      <c r="AYH108" s="793"/>
      <c r="AYI108" s="793"/>
      <c r="AYJ108" s="793"/>
      <c r="AYK108" s="793"/>
      <c r="AYL108" s="793"/>
      <c r="AYM108" s="793"/>
      <c r="AYN108" s="793"/>
      <c r="AYO108" s="793"/>
      <c r="AYP108" s="793"/>
      <c r="AYQ108" s="793"/>
      <c r="AYR108" s="793"/>
      <c r="AYS108" s="793"/>
      <c r="AYT108" s="793"/>
      <c r="AYU108" s="793"/>
      <c r="AYV108" s="793"/>
      <c r="AYW108" s="793"/>
      <c r="AYX108" s="793"/>
      <c r="AYY108" s="793"/>
      <c r="AYZ108" s="793"/>
      <c r="AZA108" s="793"/>
      <c r="AZB108" s="793"/>
      <c r="AZC108" s="793"/>
      <c r="AZD108" s="793"/>
      <c r="AZE108" s="793"/>
      <c r="AZF108" s="793"/>
      <c r="AZG108" s="793"/>
      <c r="AZH108" s="793"/>
      <c r="AZI108" s="793"/>
      <c r="AZJ108" s="793"/>
      <c r="AZK108" s="793"/>
      <c r="AZL108" s="793"/>
      <c r="AZM108" s="793"/>
      <c r="AZN108" s="793"/>
      <c r="AZO108" s="793"/>
      <c r="AZP108" s="793"/>
      <c r="AZQ108" s="793"/>
      <c r="AZR108" s="793"/>
      <c r="AZS108" s="793"/>
      <c r="AZT108" s="793"/>
      <c r="AZU108" s="793"/>
      <c r="AZV108" s="793"/>
      <c r="AZW108" s="793"/>
      <c r="AZX108" s="793"/>
      <c r="AZY108" s="793"/>
      <c r="AZZ108" s="793"/>
      <c r="BAA108" s="793"/>
      <c r="BAB108" s="793"/>
      <c r="BAC108" s="793"/>
      <c r="BAD108" s="793"/>
      <c r="BAE108" s="793"/>
      <c r="BAF108" s="793"/>
      <c r="BAG108" s="793"/>
      <c r="BAH108" s="793"/>
      <c r="BAI108" s="793"/>
      <c r="BAJ108" s="793"/>
      <c r="BAK108" s="793"/>
      <c r="BAL108" s="793"/>
      <c r="BAM108" s="793"/>
      <c r="BAN108" s="793"/>
      <c r="BAO108" s="793"/>
      <c r="BAP108" s="793"/>
      <c r="BAQ108" s="793"/>
      <c r="BAR108" s="793"/>
      <c r="BAS108" s="793"/>
      <c r="BAT108" s="793"/>
      <c r="BAU108" s="793"/>
      <c r="BAV108" s="793"/>
      <c r="BAW108" s="793"/>
      <c r="BAX108" s="793"/>
      <c r="BAY108" s="793"/>
      <c r="BAZ108" s="793"/>
      <c r="BBA108" s="793"/>
      <c r="BBB108" s="793"/>
      <c r="BBC108" s="793"/>
      <c r="BBD108" s="793"/>
      <c r="BBE108" s="793"/>
      <c r="BBF108" s="793"/>
      <c r="BBG108" s="793"/>
      <c r="BBH108" s="793"/>
      <c r="BBI108" s="793"/>
      <c r="BBJ108" s="793"/>
      <c r="BBK108" s="793"/>
      <c r="BBL108" s="793"/>
      <c r="BBM108" s="793"/>
      <c r="BBN108" s="793"/>
      <c r="BBO108" s="793"/>
      <c r="BBP108" s="793"/>
      <c r="BBQ108" s="793"/>
      <c r="BBR108" s="793"/>
      <c r="BBS108" s="793"/>
      <c r="BBT108" s="793"/>
      <c r="BBU108" s="793"/>
      <c r="BBV108" s="793"/>
      <c r="BBW108" s="793"/>
      <c r="BBX108" s="793"/>
      <c r="BBY108" s="793"/>
      <c r="BBZ108" s="793"/>
      <c r="BCA108" s="793"/>
      <c r="BCB108" s="793"/>
      <c r="BCC108" s="793"/>
      <c r="BCD108" s="793"/>
      <c r="BCE108" s="793"/>
      <c r="BCF108" s="793"/>
      <c r="BCG108" s="793"/>
      <c r="BCH108" s="793"/>
      <c r="BCI108" s="793"/>
      <c r="BCJ108" s="793"/>
      <c r="BCK108" s="793"/>
      <c r="BCL108" s="793"/>
      <c r="BCM108" s="793"/>
      <c r="BCN108" s="793"/>
      <c r="BCO108" s="793"/>
      <c r="BCP108" s="793"/>
      <c r="BCQ108" s="793"/>
      <c r="BCR108" s="793"/>
      <c r="BCS108" s="793"/>
      <c r="BCT108" s="793"/>
      <c r="BCU108" s="793"/>
      <c r="BCV108" s="793"/>
      <c r="BCW108" s="793"/>
      <c r="BCX108" s="793"/>
      <c r="BCY108" s="793"/>
      <c r="BCZ108" s="793"/>
      <c r="BDA108" s="793"/>
      <c r="BDB108" s="793"/>
      <c r="BDC108" s="793"/>
      <c r="BDD108" s="793"/>
      <c r="BDE108" s="793"/>
      <c r="BDF108" s="793"/>
      <c r="BDG108" s="793"/>
      <c r="BDH108" s="793"/>
      <c r="BDI108" s="793"/>
      <c r="BDJ108" s="793"/>
      <c r="BDK108" s="793"/>
      <c r="BDL108" s="793"/>
      <c r="BDM108" s="793"/>
      <c r="BDN108" s="793"/>
      <c r="BDO108" s="793"/>
      <c r="BDP108" s="793"/>
      <c r="BDQ108" s="793"/>
      <c r="BDR108" s="793"/>
      <c r="BDS108" s="793"/>
      <c r="BDT108" s="793"/>
      <c r="BDU108" s="793"/>
      <c r="BDV108" s="793"/>
      <c r="BDW108" s="793"/>
      <c r="BDX108" s="793"/>
      <c r="BDY108" s="793"/>
      <c r="BDZ108" s="793"/>
      <c r="BEA108" s="793"/>
      <c r="BEB108" s="793"/>
      <c r="BEC108" s="793"/>
      <c r="BED108" s="793"/>
      <c r="BEE108" s="793"/>
      <c r="BEF108" s="793"/>
      <c r="BEG108" s="793"/>
      <c r="BEH108" s="793"/>
      <c r="BEI108" s="793"/>
      <c r="BEJ108" s="793"/>
      <c r="BEK108" s="793"/>
      <c r="BEL108" s="793"/>
      <c r="BEM108" s="793"/>
      <c r="BEN108" s="793"/>
      <c r="BEO108" s="793"/>
      <c r="BEP108" s="793"/>
      <c r="BEQ108" s="793"/>
      <c r="BER108" s="793"/>
      <c r="BES108" s="793"/>
      <c r="BET108" s="793"/>
      <c r="BEU108" s="793"/>
      <c r="BEV108" s="793"/>
      <c r="BEW108" s="793"/>
      <c r="BEX108" s="793"/>
      <c r="BEY108" s="793"/>
      <c r="BEZ108" s="793"/>
      <c r="BFA108" s="793"/>
      <c r="BFB108" s="793"/>
      <c r="BFC108" s="793"/>
      <c r="BFD108" s="793"/>
      <c r="BFE108" s="793"/>
      <c r="BFF108" s="793"/>
      <c r="BFG108" s="793"/>
      <c r="BFH108" s="793"/>
      <c r="BFI108" s="793"/>
      <c r="BFJ108" s="793"/>
      <c r="BFK108" s="793"/>
      <c r="BFL108" s="793"/>
      <c r="BFM108" s="793"/>
      <c r="BFN108" s="793"/>
      <c r="BFO108" s="793"/>
      <c r="BFP108" s="793"/>
      <c r="BFQ108" s="793"/>
      <c r="BFR108" s="793"/>
      <c r="BFS108" s="793"/>
      <c r="BFT108" s="793"/>
      <c r="BFU108" s="793"/>
      <c r="BFV108" s="793"/>
      <c r="BFW108" s="793"/>
      <c r="BFX108" s="793"/>
      <c r="BFY108" s="793"/>
      <c r="BFZ108" s="793"/>
      <c r="BGA108" s="793"/>
      <c r="BGB108" s="793"/>
      <c r="BGC108" s="793"/>
      <c r="BGD108" s="793"/>
      <c r="BGE108" s="793"/>
      <c r="BGF108" s="793"/>
      <c r="BGG108" s="793"/>
      <c r="BGH108" s="793"/>
      <c r="BGI108" s="793"/>
      <c r="BGJ108" s="793"/>
      <c r="BGK108" s="793"/>
      <c r="BGL108" s="793"/>
      <c r="BGM108" s="793"/>
      <c r="BGN108" s="793"/>
      <c r="BGO108" s="793"/>
      <c r="BGP108" s="793"/>
      <c r="BGQ108" s="793"/>
      <c r="BGR108" s="793"/>
      <c r="BGS108" s="793"/>
      <c r="BGT108" s="793"/>
      <c r="BGU108" s="793"/>
      <c r="BGV108" s="793"/>
      <c r="BGW108" s="793"/>
      <c r="BGX108" s="793"/>
      <c r="BGY108" s="793"/>
      <c r="BGZ108" s="793"/>
      <c r="BHA108" s="793"/>
      <c r="BHB108" s="793"/>
      <c r="BHC108" s="793"/>
      <c r="BHD108" s="793"/>
      <c r="BHE108" s="793"/>
      <c r="BHF108" s="793"/>
      <c r="BHG108" s="793"/>
      <c r="BHH108" s="793"/>
      <c r="BHI108" s="793"/>
      <c r="BHJ108" s="793"/>
      <c r="BHK108" s="793"/>
      <c r="BHL108" s="793"/>
      <c r="BHM108" s="793"/>
      <c r="BHN108" s="793"/>
      <c r="BHO108" s="793"/>
      <c r="BHP108" s="793"/>
      <c r="BHQ108" s="793"/>
      <c r="BHR108" s="793"/>
      <c r="BHS108" s="793"/>
      <c r="BHT108" s="793"/>
      <c r="BHU108" s="793"/>
      <c r="BHV108" s="793"/>
      <c r="BHW108" s="793"/>
      <c r="BHX108" s="793"/>
      <c r="BHY108" s="793"/>
      <c r="BHZ108" s="793"/>
      <c r="BIA108" s="793"/>
      <c r="BIB108" s="793"/>
      <c r="BIC108" s="793"/>
      <c r="BID108" s="793"/>
      <c r="BIE108" s="793"/>
      <c r="BIF108" s="793"/>
      <c r="BIG108" s="793"/>
      <c r="BIH108" s="793"/>
      <c r="BII108" s="793"/>
      <c r="BIJ108" s="793"/>
      <c r="BIK108" s="793"/>
      <c r="BIL108" s="793"/>
      <c r="BIM108" s="793"/>
      <c r="BIN108" s="793"/>
      <c r="BIO108" s="793"/>
      <c r="BIP108" s="793"/>
      <c r="BIQ108" s="793"/>
      <c r="BIR108" s="793"/>
      <c r="BIS108" s="793"/>
      <c r="BIT108" s="793"/>
      <c r="BIU108" s="793"/>
      <c r="BIV108" s="793"/>
      <c r="BIW108" s="793"/>
      <c r="BIX108" s="793"/>
      <c r="BIY108" s="793"/>
      <c r="BIZ108" s="793"/>
      <c r="BJA108" s="793"/>
      <c r="BJB108" s="793"/>
      <c r="BJC108" s="793"/>
      <c r="BJD108" s="793"/>
      <c r="BJE108" s="793"/>
      <c r="BJF108" s="793"/>
      <c r="BJG108" s="793"/>
      <c r="BJH108" s="793"/>
      <c r="BJI108" s="793"/>
      <c r="BJJ108" s="793"/>
      <c r="BJK108" s="793"/>
      <c r="BJL108" s="793"/>
      <c r="BJM108" s="793"/>
      <c r="BJN108" s="793"/>
      <c r="BJO108" s="793"/>
      <c r="BJP108" s="793"/>
      <c r="BJQ108" s="793"/>
      <c r="BJR108" s="793"/>
      <c r="BJS108" s="793"/>
      <c r="BJT108" s="793"/>
      <c r="BJU108" s="793"/>
      <c r="BJV108" s="793"/>
      <c r="BJW108" s="793"/>
      <c r="BJX108" s="793"/>
      <c r="BJY108" s="793"/>
      <c r="BJZ108" s="793"/>
      <c r="BKA108" s="793"/>
      <c r="BKB108" s="793"/>
      <c r="BKC108" s="793"/>
      <c r="BKD108" s="793"/>
      <c r="BKE108" s="793"/>
      <c r="BKF108" s="793"/>
      <c r="BKG108" s="793"/>
      <c r="BKH108" s="793"/>
      <c r="BKI108" s="793"/>
      <c r="BKJ108" s="793"/>
      <c r="BKK108" s="793"/>
      <c r="BKL108" s="793"/>
      <c r="BKM108" s="793"/>
      <c r="BKN108" s="793"/>
      <c r="BKO108" s="793"/>
      <c r="BKP108" s="793"/>
      <c r="BKQ108" s="793"/>
      <c r="BKR108" s="793"/>
      <c r="BKS108" s="793"/>
      <c r="BKT108" s="793"/>
      <c r="BKU108" s="793"/>
      <c r="BKV108" s="793"/>
      <c r="BKW108" s="793"/>
      <c r="BKX108" s="793"/>
      <c r="BKY108" s="793"/>
      <c r="BKZ108" s="793"/>
      <c r="BLA108" s="793"/>
      <c r="BLB108" s="793"/>
      <c r="BLC108" s="793"/>
      <c r="BLD108" s="793"/>
      <c r="BLE108" s="793"/>
      <c r="BLF108" s="793"/>
      <c r="BLG108" s="793"/>
      <c r="BLH108" s="793"/>
      <c r="BLI108" s="793"/>
      <c r="BLJ108" s="793"/>
      <c r="BLK108" s="793"/>
      <c r="BLL108" s="793"/>
      <c r="BLM108" s="793"/>
      <c r="BLN108" s="793"/>
      <c r="BLO108" s="793"/>
      <c r="BLP108" s="793"/>
      <c r="BLQ108" s="793"/>
      <c r="BLR108" s="793"/>
      <c r="BLS108" s="793"/>
      <c r="BLT108" s="793"/>
      <c r="BLU108" s="793"/>
      <c r="BLV108" s="793"/>
      <c r="BLW108" s="793"/>
      <c r="BLX108" s="793"/>
      <c r="BLY108" s="793"/>
      <c r="BLZ108" s="793"/>
      <c r="BMA108" s="793"/>
      <c r="BMB108" s="793"/>
      <c r="BMC108" s="793"/>
      <c r="BMD108" s="793"/>
      <c r="BME108" s="793"/>
      <c r="BMF108" s="793"/>
      <c r="BMG108" s="793"/>
      <c r="BMH108" s="793"/>
      <c r="BMI108" s="793"/>
      <c r="BMJ108" s="793"/>
      <c r="BMK108" s="793"/>
      <c r="BML108" s="793"/>
      <c r="BMM108" s="793"/>
      <c r="BMN108" s="793"/>
      <c r="BMO108" s="793"/>
      <c r="BMP108" s="793"/>
      <c r="BMQ108" s="793"/>
      <c r="BMR108" s="793"/>
      <c r="BMS108" s="793"/>
      <c r="BMT108" s="793"/>
      <c r="BMU108" s="793"/>
      <c r="BMV108" s="793"/>
      <c r="BMW108" s="793"/>
      <c r="BMX108" s="793"/>
      <c r="BMY108" s="793"/>
      <c r="BMZ108" s="793"/>
      <c r="BNA108" s="793"/>
      <c r="BNB108" s="793"/>
      <c r="BNC108" s="793"/>
      <c r="BND108" s="793"/>
      <c r="BNE108" s="793"/>
      <c r="BNF108" s="793"/>
      <c r="BNG108" s="793"/>
      <c r="BNH108" s="793"/>
      <c r="BNI108" s="793"/>
      <c r="BNJ108" s="793"/>
      <c r="BNK108" s="793"/>
      <c r="BNL108" s="793"/>
      <c r="BNM108" s="793"/>
      <c r="BNN108" s="793"/>
      <c r="BNO108" s="793"/>
      <c r="BNP108" s="793"/>
      <c r="BNQ108" s="793"/>
      <c r="BNR108" s="793"/>
      <c r="BNS108" s="793"/>
      <c r="BNT108" s="793"/>
      <c r="BNU108" s="793"/>
      <c r="BNV108" s="793"/>
      <c r="BNW108" s="793"/>
      <c r="BNX108" s="793"/>
      <c r="BNY108" s="793"/>
      <c r="BNZ108" s="793"/>
      <c r="BOA108" s="793"/>
      <c r="BOB108" s="793"/>
      <c r="BOC108" s="793"/>
      <c r="BOD108" s="793"/>
      <c r="BOE108" s="793"/>
      <c r="BOF108" s="793"/>
      <c r="BOG108" s="793"/>
      <c r="BOH108" s="793"/>
      <c r="BOI108" s="793"/>
      <c r="BOJ108" s="793"/>
      <c r="BOK108" s="793"/>
      <c r="BOL108" s="793"/>
      <c r="BOM108" s="793"/>
      <c r="BON108" s="793"/>
      <c r="BOO108" s="793"/>
      <c r="BOP108" s="793"/>
      <c r="BOQ108" s="793"/>
      <c r="BOR108" s="793"/>
      <c r="BOS108" s="793"/>
      <c r="BOT108" s="793"/>
      <c r="BOU108" s="793"/>
      <c r="BOV108" s="793"/>
      <c r="BOW108" s="793"/>
      <c r="BOX108" s="793"/>
      <c r="BOY108" s="793"/>
      <c r="BOZ108" s="793"/>
      <c r="BPA108" s="793"/>
      <c r="BPB108" s="793"/>
      <c r="BPC108" s="793"/>
      <c r="BPD108" s="793"/>
      <c r="BPE108" s="793"/>
      <c r="BPF108" s="793"/>
      <c r="BPG108" s="793"/>
      <c r="BPH108" s="793"/>
      <c r="BPI108" s="793"/>
      <c r="BPJ108" s="793"/>
      <c r="BPK108" s="793"/>
      <c r="BPL108" s="793"/>
      <c r="BPM108" s="793"/>
      <c r="BPN108" s="793"/>
      <c r="BPO108" s="793"/>
      <c r="BPP108" s="793"/>
      <c r="BPQ108" s="793"/>
      <c r="BPR108" s="793"/>
      <c r="BPS108" s="793"/>
      <c r="BPT108" s="793"/>
      <c r="BPU108" s="793"/>
      <c r="BPV108" s="793"/>
      <c r="BPW108" s="793"/>
      <c r="BPX108" s="793"/>
      <c r="BPY108" s="793"/>
      <c r="BPZ108" s="793"/>
      <c r="BQA108" s="793"/>
      <c r="BQB108" s="793"/>
      <c r="BQC108" s="793"/>
      <c r="BQD108" s="793"/>
      <c r="BQE108" s="793"/>
      <c r="BQF108" s="793"/>
      <c r="BQG108" s="793"/>
      <c r="BQH108" s="793"/>
      <c r="BQI108" s="793"/>
      <c r="BQJ108" s="793"/>
      <c r="BQK108" s="793"/>
      <c r="BQL108" s="793"/>
      <c r="BQM108" s="793"/>
      <c r="BQN108" s="793"/>
      <c r="BQO108" s="793"/>
      <c r="BQP108" s="793"/>
      <c r="BQQ108" s="793"/>
      <c r="BQR108" s="793"/>
      <c r="BQS108" s="793"/>
      <c r="BQT108" s="793"/>
      <c r="BQU108" s="793"/>
      <c r="BQV108" s="793"/>
      <c r="BQW108" s="793"/>
      <c r="BQX108" s="793"/>
      <c r="BQY108" s="793"/>
      <c r="BQZ108" s="793"/>
      <c r="BRA108" s="793"/>
      <c r="BRB108" s="793"/>
      <c r="BRC108" s="793"/>
      <c r="BRD108" s="793"/>
      <c r="BRE108" s="793"/>
      <c r="BRF108" s="793"/>
      <c r="BRG108" s="793"/>
      <c r="BRH108" s="793"/>
      <c r="BRI108" s="793"/>
      <c r="BRJ108" s="793"/>
      <c r="BRK108" s="793"/>
      <c r="BRL108" s="793"/>
      <c r="BRM108" s="793"/>
      <c r="BRN108" s="793"/>
      <c r="BRO108" s="793"/>
      <c r="BRP108" s="793"/>
      <c r="BRQ108" s="793"/>
      <c r="BRR108" s="793"/>
      <c r="BRS108" s="793"/>
      <c r="BRT108" s="793"/>
      <c r="BRU108" s="793"/>
      <c r="BRV108" s="793"/>
      <c r="BRW108" s="793"/>
      <c r="BRX108" s="793"/>
      <c r="BRY108" s="793"/>
      <c r="BRZ108" s="793"/>
      <c r="BSA108" s="793"/>
      <c r="BSB108" s="793"/>
      <c r="BSC108" s="793"/>
      <c r="BSD108" s="793"/>
      <c r="BSE108" s="793"/>
      <c r="BSF108" s="793"/>
      <c r="BSG108" s="793"/>
      <c r="BSH108" s="793"/>
      <c r="BSI108" s="793"/>
      <c r="BSJ108" s="793"/>
      <c r="BSK108" s="793"/>
      <c r="BSL108" s="793"/>
      <c r="BSM108" s="793"/>
      <c r="BSN108" s="793"/>
      <c r="BSO108" s="793"/>
      <c r="BSP108" s="793"/>
      <c r="BSQ108" s="793"/>
      <c r="BSR108" s="793"/>
      <c r="BSS108" s="793"/>
      <c r="BST108" s="793"/>
      <c r="BSU108" s="793"/>
      <c r="BSV108" s="793"/>
      <c r="BSW108" s="793"/>
      <c r="BSX108" s="793"/>
      <c r="BSY108" s="793"/>
      <c r="BSZ108" s="793"/>
      <c r="BTA108" s="793"/>
      <c r="BTB108" s="793"/>
      <c r="BTC108" s="793"/>
      <c r="BTD108" s="793"/>
      <c r="BTE108" s="793"/>
      <c r="BTF108" s="793"/>
      <c r="BTG108" s="793"/>
      <c r="BTH108" s="793"/>
      <c r="BTI108" s="793"/>
      <c r="BTJ108" s="793"/>
      <c r="BTK108" s="793"/>
      <c r="BTL108" s="793"/>
      <c r="BTM108" s="793"/>
      <c r="BTN108" s="793"/>
      <c r="BTO108" s="793"/>
      <c r="BTP108" s="793"/>
      <c r="BTQ108" s="793"/>
      <c r="BTR108" s="793"/>
      <c r="BTS108" s="793"/>
      <c r="BTT108" s="793"/>
      <c r="BTU108" s="793"/>
      <c r="BTV108" s="793"/>
      <c r="BTW108" s="793"/>
      <c r="BTX108" s="793"/>
      <c r="BTY108" s="793"/>
      <c r="BTZ108" s="793"/>
      <c r="BUA108" s="793"/>
      <c r="BUB108" s="793"/>
      <c r="BUC108" s="793"/>
      <c r="BUD108" s="793"/>
      <c r="BUE108" s="793"/>
      <c r="BUF108" s="793"/>
      <c r="BUG108" s="793"/>
      <c r="BUH108" s="793"/>
      <c r="BUI108" s="793"/>
      <c r="BUJ108" s="793"/>
      <c r="BUK108" s="793"/>
      <c r="BUL108" s="793"/>
      <c r="BUM108" s="793"/>
      <c r="BUN108" s="793"/>
      <c r="BUO108" s="793"/>
      <c r="BUP108" s="793"/>
      <c r="BUQ108" s="793"/>
      <c r="BUR108" s="793"/>
      <c r="BUS108" s="793"/>
      <c r="BUT108" s="793"/>
      <c r="BUU108" s="793"/>
      <c r="BUV108" s="793"/>
      <c r="BUW108" s="793"/>
      <c r="BUX108" s="793"/>
      <c r="BUY108" s="793"/>
      <c r="BUZ108" s="793"/>
      <c r="BVA108" s="793"/>
      <c r="BVB108" s="793"/>
      <c r="BVC108" s="793"/>
      <c r="BVD108" s="793"/>
      <c r="BVE108" s="793"/>
      <c r="BVF108" s="793"/>
      <c r="BVG108" s="793"/>
      <c r="BVH108" s="793"/>
      <c r="BVI108" s="793"/>
      <c r="BVJ108" s="793"/>
      <c r="BVK108" s="793"/>
      <c r="BVL108" s="793"/>
      <c r="BVM108" s="793"/>
      <c r="BVN108" s="793"/>
      <c r="BVO108" s="793"/>
      <c r="BVP108" s="793"/>
      <c r="BVQ108" s="793"/>
      <c r="BVR108" s="793"/>
      <c r="BVS108" s="793"/>
      <c r="BVT108" s="793"/>
      <c r="BVU108" s="793"/>
      <c r="BVV108" s="793"/>
      <c r="BVW108" s="793"/>
      <c r="BVX108" s="793"/>
      <c r="BVY108" s="793"/>
      <c r="BVZ108" s="793"/>
      <c r="BWA108" s="793"/>
      <c r="BWB108" s="793"/>
      <c r="BWC108" s="793"/>
      <c r="BWD108" s="793"/>
      <c r="BWE108" s="793"/>
      <c r="BWF108" s="793"/>
      <c r="BWG108" s="793"/>
      <c r="BWH108" s="793"/>
      <c r="BWI108" s="793"/>
      <c r="BWJ108" s="793"/>
      <c r="BWK108" s="793"/>
      <c r="BWL108" s="793"/>
      <c r="BWM108" s="793"/>
      <c r="BWN108" s="793"/>
      <c r="BWO108" s="793"/>
      <c r="BWP108" s="793"/>
      <c r="BWQ108" s="793"/>
      <c r="BWR108" s="793"/>
      <c r="BWS108" s="793"/>
      <c r="BWT108" s="793"/>
      <c r="BWU108" s="793"/>
      <c r="BWV108" s="793"/>
      <c r="BWW108" s="793"/>
      <c r="BWX108" s="793"/>
      <c r="BWY108" s="793"/>
      <c r="BWZ108" s="793"/>
      <c r="BXA108" s="793"/>
      <c r="BXB108" s="793"/>
      <c r="BXC108" s="793"/>
      <c r="BXD108" s="793"/>
      <c r="BXE108" s="793"/>
      <c r="BXF108" s="793"/>
      <c r="BXG108" s="793"/>
      <c r="BXH108" s="793"/>
      <c r="BXI108" s="793"/>
      <c r="BXJ108" s="793"/>
      <c r="BXK108" s="793"/>
      <c r="BXL108" s="793"/>
      <c r="BXM108" s="793"/>
      <c r="BXN108" s="793"/>
      <c r="BXO108" s="793"/>
      <c r="BXP108" s="793"/>
      <c r="BXQ108" s="793"/>
      <c r="BXR108" s="793"/>
      <c r="BXS108" s="793"/>
      <c r="BXT108" s="793"/>
      <c r="BXU108" s="793"/>
      <c r="BXV108" s="793"/>
      <c r="BXW108" s="793"/>
      <c r="BXX108" s="793"/>
      <c r="BXY108" s="793"/>
      <c r="BXZ108" s="793"/>
      <c r="BYA108" s="793"/>
      <c r="BYB108" s="793"/>
      <c r="BYC108" s="793"/>
      <c r="BYD108" s="793"/>
      <c r="BYE108" s="793"/>
      <c r="BYF108" s="793"/>
      <c r="BYG108" s="793"/>
      <c r="BYH108" s="793"/>
      <c r="BYI108" s="793"/>
      <c r="BYJ108" s="793"/>
      <c r="BYK108" s="793"/>
      <c r="BYL108" s="793"/>
      <c r="BYM108" s="793"/>
      <c r="BYN108" s="793"/>
      <c r="BYO108" s="793"/>
      <c r="BYP108" s="793"/>
      <c r="BYQ108" s="793"/>
      <c r="BYR108" s="793"/>
      <c r="BYS108" s="793"/>
      <c r="BYT108" s="793"/>
      <c r="BYU108" s="793"/>
      <c r="BYV108" s="793"/>
      <c r="BYW108" s="793"/>
      <c r="BYX108" s="793"/>
      <c r="BYY108" s="793"/>
      <c r="BYZ108" s="793"/>
      <c r="BZA108" s="793"/>
      <c r="BZB108" s="793"/>
      <c r="BZC108" s="793"/>
      <c r="BZD108" s="793"/>
      <c r="BZE108" s="793"/>
      <c r="BZF108" s="793"/>
      <c r="BZG108" s="793"/>
      <c r="BZH108" s="793"/>
      <c r="BZI108" s="793"/>
      <c r="BZJ108" s="793"/>
      <c r="BZK108" s="793"/>
      <c r="BZL108" s="793"/>
      <c r="BZM108" s="793"/>
      <c r="BZN108" s="793"/>
      <c r="BZO108" s="793"/>
      <c r="BZP108" s="793"/>
      <c r="BZQ108" s="793"/>
      <c r="BZR108" s="793"/>
      <c r="BZS108" s="793"/>
      <c r="BZT108" s="793"/>
      <c r="BZU108" s="793"/>
      <c r="BZV108" s="793"/>
      <c r="BZW108" s="793"/>
      <c r="BZX108" s="793"/>
      <c r="BZY108" s="793"/>
      <c r="BZZ108" s="793"/>
      <c r="CAA108" s="793"/>
      <c r="CAB108" s="793"/>
      <c r="CAC108" s="793"/>
      <c r="CAD108" s="793"/>
      <c r="CAE108" s="793"/>
      <c r="CAF108" s="793"/>
      <c r="CAG108" s="793"/>
      <c r="CAH108" s="793"/>
      <c r="CAI108" s="793"/>
      <c r="CAJ108" s="793"/>
      <c r="CAK108" s="793"/>
      <c r="CAL108" s="793"/>
      <c r="CAM108" s="793"/>
      <c r="CAN108" s="793"/>
      <c r="CAO108" s="793"/>
      <c r="CAP108" s="793"/>
      <c r="CAQ108" s="793"/>
      <c r="CAR108" s="793"/>
      <c r="CAS108" s="793"/>
      <c r="CAT108" s="793"/>
      <c r="CAU108" s="793"/>
      <c r="CAV108" s="793"/>
      <c r="CAW108" s="793"/>
      <c r="CAX108" s="793"/>
      <c r="CAY108" s="793"/>
      <c r="CAZ108" s="793"/>
      <c r="CBA108" s="793"/>
      <c r="CBB108" s="793"/>
      <c r="CBC108" s="793"/>
      <c r="CBD108" s="793"/>
      <c r="CBE108" s="793"/>
      <c r="CBF108" s="793"/>
      <c r="CBG108" s="793"/>
      <c r="CBH108" s="793"/>
      <c r="CBI108" s="793"/>
      <c r="CBJ108" s="793"/>
      <c r="CBK108" s="793"/>
      <c r="CBL108" s="793"/>
      <c r="CBM108" s="793"/>
      <c r="CBN108" s="793"/>
      <c r="CBO108" s="793"/>
      <c r="CBP108" s="793"/>
      <c r="CBQ108" s="793"/>
      <c r="CBR108" s="793"/>
      <c r="CBS108" s="793"/>
      <c r="CBT108" s="793"/>
      <c r="CBU108" s="793"/>
      <c r="CBV108" s="793"/>
      <c r="CBW108" s="793"/>
      <c r="CBX108" s="793"/>
      <c r="CBY108" s="793"/>
      <c r="CBZ108" s="793"/>
      <c r="CCA108" s="793"/>
      <c r="CCB108" s="793"/>
      <c r="CCC108" s="793"/>
      <c r="CCD108" s="793"/>
      <c r="CCE108" s="793"/>
      <c r="CCF108" s="793"/>
      <c r="CCG108" s="793"/>
      <c r="CCH108" s="793"/>
      <c r="CCI108" s="793"/>
      <c r="CCJ108" s="793"/>
      <c r="CCK108" s="793"/>
      <c r="CCL108" s="793"/>
      <c r="CCM108" s="793"/>
      <c r="CCN108" s="793"/>
      <c r="CCO108" s="793"/>
      <c r="CCP108" s="793"/>
      <c r="CCQ108" s="793"/>
      <c r="CCR108" s="793"/>
      <c r="CCS108" s="793"/>
      <c r="CCT108" s="793"/>
      <c r="CCU108" s="793"/>
      <c r="CCV108" s="793"/>
      <c r="CCW108" s="793"/>
      <c r="CCX108" s="793"/>
      <c r="CCY108" s="793"/>
      <c r="CCZ108" s="793"/>
      <c r="CDA108" s="793"/>
      <c r="CDB108" s="793"/>
      <c r="CDC108" s="793"/>
      <c r="CDD108" s="793"/>
      <c r="CDE108" s="793"/>
      <c r="CDF108" s="793"/>
      <c r="CDG108" s="793"/>
      <c r="CDH108" s="793"/>
      <c r="CDI108" s="793"/>
      <c r="CDJ108" s="793"/>
      <c r="CDK108" s="793"/>
      <c r="CDL108" s="793"/>
      <c r="CDM108" s="793"/>
      <c r="CDN108" s="793"/>
      <c r="CDO108" s="793"/>
      <c r="CDP108" s="793"/>
      <c r="CDQ108" s="793"/>
      <c r="CDR108" s="793"/>
      <c r="CDS108" s="793"/>
      <c r="CDT108" s="793"/>
      <c r="CDU108" s="793"/>
      <c r="CDV108" s="793"/>
      <c r="CDW108" s="793"/>
      <c r="CDX108" s="793"/>
      <c r="CDY108" s="793"/>
      <c r="CDZ108" s="793"/>
      <c r="CEA108" s="793"/>
      <c r="CEB108" s="793"/>
      <c r="CEC108" s="793"/>
      <c r="CED108" s="793"/>
      <c r="CEE108" s="793"/>
      <c r="CEF108" s="793"/>
      <c r="CEG108" s="793"/>
      <c r="CEH108" s="793"/>
      <c r="CEI108" s="793"/>
      <c r="CEJ108" s="793"/>
      <c r="CEK108" s="793"/>
      <c r="CEL108" s="793"/>
      <c r="CEM108" s="793"/>
      <c r="CEN108" s="793"/>
      <c r="CEO108" s="793"/>
      <c r="CEP108" s="793"/>
      <c r="CEQ108" s="793"/>
      <c r="CER108" s="793"/>
      <c r="CES108" s="793"/>
      <c r="CET108" s="793"/>
      <c r="CEU108" s="793"/>
      <c r="CEV108" s="793"/>
      <c r="CEW108" s="793"/>
      <c r="CEX108" s="793"/>
      <c r="CEY108" s="793"/>
      <c r="CEZ108" s="793"/>
      <c r="CFA108" s="793"/>
      <c r="CFB108" s="793"/>
      <c r="CFC108" s="793"/>
      <c r="CFD108" s="793"/>
      <c r="CFE108" s="793"/>
      <c r="CFF108" s="793"/>
      <c r="CFG108" s="793"/>
      <c r="CFH108" s="793"/>
      <c r="CFI108" s="793"/>
      <c r="CFJ108" s="793"/>
      <c r="CFK108" s="793"/>
      <c r="CFL108" s="793"/>
      <c r="CFM108" s="793"/>
      <c r="CFN108" s="793"/>
      <c r="CFO108" s="793"/>
      <c r="CFP108" s="793"/>
      <c r="CFQ108" s="793"/>
      <c r="CFR108" s="793"/>
      <c r="CFS108" s="793"/>
      <c r="CFT108" s="793"/>
      <c r="CFU108" s="793"/>
      <c r="CFV108" s="793"/>
      <c r="CFW108" s="793"/>
      <c r="CFX108" s="793"/>
      <c r="CFY108" s="793"/>
      <c r="CFZ108" s="793"/>
      <c r="CGA108" s="793"/>
      <c r="CGB108" s="793"/>
      <c r="CGC108" s="793"/>
      <c r="CGD108" s="793"/>
      <c r="CGE108" s="793"/>
      <c r="CGF108" s="793"/>
      <c r="CGG108" s="793"/>
      <c r="CGH108" s="793"/>
      <c r="CGI108" s="793"/>
      <c r="CGJ108" s="793"/>
      <c r="CGK108" s="793"/>
      <c r="CGL108" s="793"/>
      <c r="CGM108" s="793"/>
      <c r="CGN108" s="793"/>
      <c r="CGO108" s="793"/>
      <c r="CGP108" s="793"/>
      <c r="CGQ108" s="793"/>
      <c r="CGR108" s="793"/>
      <c r="CGS108" s="793"/>
      <c r="CGT108" s="793"/>
      <c r="CGU108" s="793"/>
      <c r="CGV108" s="793"/>
      <c r="CGW108" s="793"/>
      <c r="CGX108" s="793"/>
      <c r="CGY108" s="793"/>
      <c r="CGZ108" s="793"/>
      <c r="CHA108" s="793"/>
      <c r="CHB108" s="793"/>
      <c r="CHC108" s="793"/>
      <c r="CHD108" s="793"/>
      <c r="CHE108" s="793"/>
      <c r="CHF108" s="793"/>
      <c r="CHG108" s="793"/>
      <c r="CHH108" s="793"/>
      <c r="CHI108" s="793"/>
      <c r="CHJ108" s="793"/>
      <c r="CHK108" s="793"/>
      <c r="CHL108" s="793"/>
      <c r="CHM108" s="793"/>
      <c r="CHN108" s="793"/>
      <c r="CHO108" s="793"/>
      <c r="CHP108" s="793"/>
      <c r="CHQ108" s="793"/>
      <c r="CHR108" s="793"/>
      <c r="CHS108" s="793"/>
      <c r="CHT108" s="793"/>
      <c r="CHU108" s="793"/>
      <c r="CHV108" s="793"/>
      <c r="CHW108" s="793"/>
      <c r="CHX108" s="793"/>
      <c r="CHY108" s="793"/>
      <c r="CHZ108" s="793"/>
      <c r="CIA108" s="793"/>
      <c r="CIB108" s="793"/>
      <c r="CIC108" s="793"/>
      <c r="CID108" s="793"/>
      <c r="CIE108" s="793"/>
      <c r="CIF108" s="793"/>
      <c r="CIG108" s="793"/>
      <c r="CIH108" s="793"/>
      <c r="CII108" s="793"/>
      <c r="CIJ108" s="793"/>
      <c r="CIK108" s="793"/>
      <c r="CIL108" s="793"/>
      <c r="CIM108" s="793"/>
      <c r="CIN108" s="793"/>
      <c r="CIO108" s="793"/>
      <c r="CIP108" s="793"/>
      <c r="CIQ108" s="793"/>
      <c r="CIR108" s="793"/>
      <c r="CIS108" s="793"/>
      <c r="CIT108" s="793"/>
      <c r="CIU108" s="793"/>
      <c r="CIV108" s="793"/>
      <c r="CIW108" s="793"/>
      <c r="CIX108" s="793"/>
      <c r="CIY108" s="793"/>
      <c r="CIZ108" s="793"/>
      <c r="CJA108" s="793"/>
      <c r="CJB108" s="793"/>
      <c r="CJC108" s="793"/>
      <c r="CJD108" s="793"/>
      <c r="CJE108" s="793"/>
      <c r="CJF108" s="793"/>
      <c r="CJG108" s="793"/>
      <c r="CJH108" s="793"/>
      <c r="CJI108" s="793"/>
      <c r="CJJ108" s="793"/>
      <c r="CJK108" s="793"/>
      <c r="CJL108" s="793"/>
      <c r="CJM108" s="793"/>
      <c r="CJN108" s="793"/>
      <c r="CJO108" s="793"/>
      <c r="CJP108" s="793"/>
      <c r="CJQ108" s="793"/>
      <c r="CJR108" s="793"/>
      <c r="CJS108" s="793"/>
      <c r="CJT108" s="793"/>
      <c r="CJU108" s="793"/>
      <c r="CJV108" s="793"/>
      <c r="CJW108" s="793"/>
      <c r="CJX108" s="793"/>
      <c r="CJY108" s="793"/>
      <c r="CJZ108" s="793"/>
      <c r="CKA108" s="793"/>
      <c r="CKB108" s="793"/>
      <c r="CKC108" s="793"/>
      <c r="CKD108" s="793"/>
      <c r="CKE108" s="793"/>
      <c r="CKF108" s="793"/>
      <c r="CKG108" s="793"/>
      <c r="CKH108" s="793"/>
      <c r="CKI108" s="793"/>
      <c r="CKJ108" s="793"/>
      <c r="CKK108" s="793"/>
      <c r="CKL108" s="793"/>
      <c r="CKM108" s="793"/>
      <c r="CKN108" s="793"/>
      <c r="CKO108" s="793"/>
      <c r="CKP108" s="793"/>
      <c r="CKQ108" s="793"/>
      <c r="CKR108" s="793"/>
      <c r="CKS108" s="793"/>
      <c r="CKT108" s="793"/>
      <c r="CKU108" s="793"/>
      <c r="CKV108" s="793"/>
      <c r="CKW108" s="793"/>
      <c r="CKX108" s="793"/>
      <c r="CKY108" s="793"/>
      <c r="CKZ108" s="793"/>
      <c r="CLA108" s="793"/>
      <c r="CLB108" s="793"/>
      <c r="CLC108" s="793"/>
      <c r="CLD108" s="793"/>
      <c r="CLE108" s="793"/>
      <c r="CLF108" s="793"/>
      <c r="CLG108" s="793"/>
      <c r="CLH108" s="793"/>
      <c r="CLI108" s="793"/>
      <c r="CLJ108" s="793"/>
      <c r="CLK108" s="793"/>
      <c r="CLL108" s="793"/>
      <c r="CLM108" s="793"/>
      <c r="CLN108" s="793"/>
      <c r="CLO108" s="793"/>
      <c r="CLP108" s="793"/>
      <c r="CLQ108" s="793"/>
      <c r="CLR108" s="793"/>
      <c r="CLS108" s="793"/>
      <c r="CLT108" s="793"/>
      <c r="CLU108" s="793"/>
      <c r="CLV108" s="793"/>
      <c r="CLW108" s="793"/>
      <c r="CLX108" s="793"/>
      <c r="CLY108" s="793"/>
      <c r="CLZ108" s="793"/>
      <c r="CMA108" s="793"/>
      <c r="CMB108" s="793"/>
      <c r="CMC108" s="793"/>
      <c r="CMD108" s="793"/>
      <c r="CME108" s="793"/>
      <c r="CMF108" s="793"/>
      <c r="CMG108" s="793"/>
      <c r="CMH108" s="793"/>
      <c r="CMI108" s="793"/>
      <c r="CMJ108" s="793"/>
      <c r="CMK108" s="793"/>
      <c r="CML108" s="793"/>
      <c r="CMM108" s="793"/>
      <c r="CMN108" s="793"/>
      <c r="CMO108" s="793"/>
      <c r="CMP108" s="793"/>
      <c r="CMQ108" s="793"/>
      <c r="CMR108" s="793"/>
      <c r="CMS108" s="793"/>
      <c r="CMT108" s="793"/>
      <c r="CMU108" s="793"/>
      <c r="CMV108" s="793"/>
      <c r="CMW108" s="793"/>
      <c r="CMX108" s="793"/>
      <c r="CMY108" s="793"/>
      <c r="CMZ108" s="793"/>
      <c r="CNA108" s="793"/>
      <c r="CNB108" s="793"/>
      <c r="CNC108" s="793"/>
      <c r="CND108" s="793"/>
      <c r="CNE108" s="793"/>
      <c r="CNF108" s="793"/>
      <c r="CNG108" s="793"/>
      <c r="CNH108" s="793"/>
      <c r="CNI108" s="793"/>
      <c r="CNJ108" s="793"/>
      <c r="CNK108" s="793"/>
      <c r="CNL108" s="793"/>
      <c r="CNM108" s="793"/>
      <c r="CNN108" s="793"/>
      <c r="CNO108" s="793"/>
      <c r="CNP108" s="793"/>
      <c r="CNQ108" s="793"/>
      <c r="CNR108" s="793"/>
      <c r="CNS108" s="793"/>
      <c r="CNT108" s="793"/>
      <c r="CNU108" s="793"/>
      <c r="CNV108" s="793"/>
      <c r="CNW108" s="793"/>
      <c r="CNX108" s="793"/>
      <c r="CNY108" s="793"/>
      <c r="CNZ108" s="793"/>
      <c r="COA108" s="793"/>
      <c r="COB108" s="793"/>
      <c r="COC108" s="793"/>
      <c r="COD108" s="793"/>
      <c r="COE108" s="793"/>
      <c r="COF108" s="793"/>
      <c r="COG108" s="793"/>
      <c r="COH108" s="793"/>
      <c r="COI108" s="793"/>
      <c r="COJ108" s="793"/>
      <c r="COK108" s="793"/>
      <c r="COL108" s="793"/>
      <c r="COM108" s="793"/>
      <c r="CON108" s="793"/>
      <c r="COO108" s="793"/>
      <c r="COP108" s="793"/>
      <c r="COQ108" s="793"/>
      <c r="COR108" s="793"/>
      <c r="COS108" s="793"/>
      <c r="COT108" s="793"/>
      <c r="COU108" s="793"/>
      <c r="COV108" s="793"/>
      <c r="COW108" s="793"/>
      <c r="COX108" s="793"/>
      <c r="COY108" s="793"/>
      <c r="COZ108" s="793"/>
      <c r="CPA108" s="793"/>
      <c r="CPB108" s="793"/>
      <c r="CPC108" s="793"/>
      <c r="CPD108" s="793"/>
      <c r="CPE108" s="793"/>
      <c r="CPF108" s="793"/>
      <c r="CPG108" s="793"/>
      <c r="CPH108" s="793"/>
      <c r="CPI108" s="793"/>
      <c r="CPJ108" s="793"/>
      <c r="CPK108" s="793"/>
      <c r="CPL108" s="793"/>
      <c r="CPM108" s="793"/>
      <c r="CPN108" s="793"/>
      <c r="CPO108" s="793"/>
      <c r="CPP108" s="793"/>
      <c r="CPQ108" s="793"/>
      <c r="CPR108" s="793"/>
      <c r="CPS108" s="793"/>
      <c r="CPT108" s="793"/>
      <c r="CPU108" s="793"/>
      <c r="CPV108" s="793"/>
      <c r="CPW108" s="793"/>
      <c r="CPX108" s="793"/>
      <c r="CPY108" s="793"/>
      <c r="CPZ108" s="793"/>
      <c r="CQA108" s="793"/>
      <c r="CQB108" s="793"/>
      <c r="CQC108" s="793"/>
      <c r="CQD108" s="793"/>
      <c r="CQE108" s="793"/>
      <c r="CQF108" s="793"/>
      <c r="CQG108" s="793"/>
      <c r="CQH108" s="793"/>
      <c r="CQI108" s="793"/>
      <c r="CQJ108" s="793"/>
      <c r="CQK108" s="793"/>
      <c r="CQL108" s="793"/>
      <c r="CQM108" s="793"/>
      <c r="CQN108" s="793"/>
      <c r="CQO108" s="793"/>
      <c r="CQP108" s="793"/>
      <c r="CQQ108" s="793"/>
      <c r="CQR108" s="793"/>
      <c r="CQS108" s="793"/>
      <c r="CQT108" s="793"/>
      <c r="CQU108" s="793"/>
      <c r="CQV108" s="793"/>
      <c r="CQW108" s="793"/>
      <c r="CQX108" s="793"/>
      <c r="CQY108" s="793"/>
      <c r="CQZ108" s="793"/>
      <c r="CRA108" s="793"/>
      <c r="CRB108" s="793"/>
      <c r="CRC108" s="793"/>
      <c r="CRD108" s="793"/>
      <c r="CRE108" s="793"/>
      <c r="CRF108" s="793"/>
      <c r="CRG108" s="793"/>
      <c r="CRH108" s="793"/>
      <c r="CRI108" s="793"/>
      <c r="CRJ108" s="793"/>
      <c r="CRK108" s="793"/>
      <c r="CRL108" s="793"/>
      <c r="CRM108" s="793"/>
      <c r="CRN108" s="793"/>
      <c r="CRO108" s="793"/>
      <c r="CRP108" s="793"/>
      <c r="CRQ108" s="793"/>
      <c r="CRR108" s="793"/>
      <c r="CRS108" s="793"/>
      <c r="CRT108" s="793"/>
      <c r="CRU108" s="793"/>
      <c r="CRV108" s="793"/>
      <c r="CRW108" s="793"/>
      <c r="CRX108" s="793"/>
      <c r="CRY108" s="793"/>
      <c r="CRZ108" s="793"/>
      <c r="CSA108" s="793"/>
      <c r="CSB108" s="793"/>
      <c r="CSC108" s="793"/>
      <c r="CSD108" s="793"/>
      <c r="CSE108" s="793"/>
      <c r="CSF108" s="793"/>
      <c r="CSG108" s="793"/>
      <c r="CSH108" s="793"/>
      <c r="CSI108" s="793"/>
      <c r="CSJ108" s="793"/>
      <c r="CSK108" s="793"/>
      <c r="CSL108" s="793"/>
      <c r="CSM108" s="793"/>
      <c r="CSN108" s="793"/>
      <c r="CSO108" s="793"/>
      <c r="CSP108" s="793"/>
      <c r="CSQ108" s="793"/>
      <c r="CSR108" s="793"/>
      <c r="CSS108" s="793"/>
      <c r="CST108" s="793"/>
      <c r="CSU108" s="793"/>
      <c r="CSV108" s="793"/>
      <c r="CSW108" s="793"/>
      <c r="CSX108" s="793"/>
      <c r="CSY108" s="793"/>
      <c r="CSZ108" s="793"/>
      <c r="CTA108" s="793"/>
      <c r="CTB108" s="793"/>
      <c r="CTC108" s="793"/>
      <c r="CTD108" s="793"/>
      <c r="CTE108" s="793"/>
      <c r="CTF108" s="793"/>
      <c r="CTG108" s="793"/>
      <c r="CTH108" s="793"/>
      <c r="CTI108" s="793"/>
      <c r="CTJ108" s="793"/>
      <c r="CTK108" s="793"/>
      <c r="CTL108" s="793"/>
      <c r="CTM108" s="793"/>
      <c r="CTN108" s="793"/>
      <c r="CTO108" s="793"/>
      <c r="CTP108" s="793"/>
      <c r="CTQ108" s="793"/>
      <c r="CTR108" s="793"/>
      <c r="CTS108" s="793"/>
      <c r="CTT108" s="793"/>
      <c r="CTU108" s="793"/>
      <c r="CTV108" s="793"/>
      <c r="CTW108" s="793"/>
      <c r="CTX108" s="793"/>
      <c r="CTY108" s="793"/>
      <c r="CTZ108" s="793"/>
      <c r="CUA108" s="793"/>
      <c r="CUB108" s="793"/>
      <c r="CUC108" s="793"/>
      <c r="CUD108" s="793"/>
      <c r="CUE108" s="793"/>
      <c r="CUF108" s="793"/>
      <c r="CUG108" s="793"/>
      <c r="CUH108" s="793"/>
      <c r="CUI108" s="793"/>
      <c r="CUJ108" s="793"/>
      <c r="CUK108" s="793"/>
      <c r="CUL108" s="793"/>
      <c r="CUM108" s="793"/>
      <c r="CUN108" s="793"/>
      <c r="CUO108" s="793"/>
      <c r="CUP108" s="793"/>
      <c r="CUQ108" s="793"/>
      <c r="CUR108" s="793"/>
      <c r="CUS108" s="793"/>
      <c r="CUT108" s="793"/>
      <c r="CUU108" s="793"/>
      <c r="CUV108" s="793"/>
      <c r="CUW108" s="793"/>
      <c r="CUX108" s="793"/>
      <c r="CUY108" s="793"/>
      <c r="CUZ108" s="793"/>
      <c r="CVA108" s="793"/>
      <c r="CVB108" s="793"/>
      <c r="CVC108" s="793"/>
      <c r="CVD108" s="793"/>
      <c r="CVE108" s="793"/>
      <c r="CVF108" s="793"/>
      <c r="CVG108" s="793"/>
      <c r="CVH108" s="793"/>
      <c r="CVI108" s="793"/>
      <c r="CVJ108" s="793"/>
      <c r="CVK108" s="793"/>
      <c r="CVL108" s="793"/>
      <c r="CVM108" s="793"/>
      <c r="CVN108" s="793"/>
      <c r="CVO108" s="793"/>
      <c r="CVP108" s="793"/>
      <c r="CVQ108" s="793"/>
      <c r="CVR108" s="793"/>
      <c r="CVS108" s="793"/>
      <c r="CVT108" s="793"/>
      <c r="CVU108" s="793"/>
      <c r="CVV108" s="793"/>
      <c r="CVW108" s="793"/>
      <c r="CVX108" s="793"/>
      <c r="CVY108" s="793"/>
      <c r="CVZ108" s="793"/>
      <c r="CWA108" s="793"/>
      <c r="CWB108" s="793"/>
      <c r="CWC108" s="793"/>
      <c r="CWD108" s="793"/>
      <c r="CWE108" s="793"/>
      <c r="CWF108" s="793"/>
      <c r="CWG108" s="793"/>
      <c r="CWH108" s="793"/>
      <c r="CWI108" s="793"/>
      <c r="CWJ108" s="793"/>
      <c r="CWK108" s="793"/>
      <c r="CWL108" s="793"/>
      <c r="CWM108" s="793"/>
      <c r="CWN108" s="793"/>
      <c r="CWO108" s="793"/>
      <c r="CWP108" s="793"/>
      <c r="CWQ108" s="793"/>
      <c r="CWR108" s="793"/>
      <c r="CWS108" s="793"/>
      <c r="CWT108" s="793"/>
      <c r="CWU108" s="793"/>
      <c r="CWV108" s="793"/>
      <c r="CWW108" s="793"/>
      <c r="CWX108" s="793"/>
      <c r="CWY108" s="793"/>
      <c r="CWZ108" s="793"/>
      <c r="CXA108" s="793"/>
      <c r="CXB108" s="793"/>
      <c r="CXC108" s="793"/>
      <c r="CXD108" s="793"/>
      <c r="CXE108" s="793"/>
      <c r="CXF108" s="793"/>
      <c r="CXG108" s="793"/>
      <c r="CXH108" s="793"/>
      <c r="CXI108" s="793"/>
      <c r="CXJ108" s="793"/>
      <c r="CXK108" s="793"/>
      <c r="CXL108" s="793"/>
      <c r="CXM108" s="793"/>
      <c r="CXN108" s="793"/>
      <c r="CXO108" s="793"/>
      <c r="CXP108" s="793"/>
      <c r="CXQ108" s="793"/>
      <c r="CXR108" s="793"/>
      <c r="CXS108" s="793"/>
      <c r="CXT108" s="793"/>
      <c r="CXU108" s="793"/>
      <c r="CXV108" s="793"/>
      <c r="CXW108" s="793"/>
      <c r="CXX108" s="793"/>
      <c r="CXY108" s="793"/>
      <c r="CXZ108" s="793"/>
      <c r="CYA108" s="793"/>
      <c r="CYB108" s="793"/>
      <c r="CYC108" s="793"/>
      <c r="CYD108" s="793"/>
      <c r="CYE108" s="793"/>
      <c r="CYF108" s="793"/>
      <c r="CYG108" s="793"/>
      <c r="CYH108" s="793"/>
      <c r="CYI108" s="793"/>
      <c r="CYJ108" s="793"/>
      <c r="CYK108" s="793"/>
      <c r="CYL108" s="793"/>
      <c r="CYM108" s="793"/>
      <c r="CYN108" s="793"/>
      <c r="CYO108" s="793"/>
      <c r="CYP108" s="793"/>
      <c r="CYQ108" s="793"/>
      <c r="CYR108" s="793"/>
      <c r="CYS108" s="793"/>
      <c r="CYT108" s="793"/>
      <c r="CYU108" s="793"/>
      <c r="CYV108" s="793"/>
      <c r="CYW108" s="793"/>
      <c r="CYX108" s="793"/>
      <c r="CYY108" s="793"/>
      <c r="CYZ108" s="793"/>
      <c r="CZA108" s="793"/>
      <c r="CZB108" s="793"/>
      <c r="CZC108" s="793"/>
      <c r="CZD108" s="793"/>
      <c r="CZE108" s="793"/>
      <c r="CZF108" s="793"/>
      <c r="CZG108" s="793"/>
      <c r="CZH108" s="793"/>
      <c r="CZI108" s="793"/>
      <c r="CZJ108" s="793"/>
      <c r="CZK108" s="793"/>
      <c r="CZL108" s="793"/>
      <c r="CZM108" s="793"/>
      <c r="CZN108" s="793"/>
      <c r="CZO108" s="793"/>
      <c r="CZP108" s="793"/>
      <c r="CZQ108" s="793"/>
      <c r="CZR108" s="793"/>
      <c r="CZS108" s="793"/>
      <c r="CZT108" s="793"/>
      <c r="CZU108" s="793"/>
      <c r="CZV108" s="793"/>
      <c r="CZW108" s="793"/>
      <c r="CZX108" s="793"/>
      <c r="CZY108" s="793"/>
      <c r="CZZ108" s="793"/>
      <c r="DAA108" s="793"/>
      <c r="DAB108" s="793"/>
      <c r="DAC108" s="793"/>
      <c r="DAD108" s="793"/>
      <c r="DAE108" s="793"/>
      <c r="DAF108" s="793"/>
      <c r="DAG108" s="793"/>
      <c r="DAH108" s="793"/>
      <c r="DAI108" s="793"/>
      <c r="DAJ108" s="793"/>
      <c r="DAK108" s="793"/>
      <c r="DAL108" s="793"/>
      <c r="DAM108" s="793"/>
      <c r="DAN108" s="793"/>
      <c r="DAO108" s="793"/>
      <c r="DAP108" s="793"/>
      <c r="DAQ108" s="793"/>
      <c r="DAR108" s="793"/>
      <c r="DAS108" s="793"/>
      <c r="DAT108" s="793"/>
      <c r="DAU108" s="793"/>
      <c r="DAV108" s="793"/>
      <c r="DAW108" s="793"/>
      <c r="DAX108" s="793"/>
      <c r="DAY108" s="793"/>
      <c r="DAZ108" s="793"/>
      <c r="DBA108" s="793"/>
      <c r="DBB108" s="793"/>
      <c r="DBC108" s="793"/>
      <c r="DBD108" s="793"/>
      <c r="DBE108" s="793"/>
      <c r="DBF108" s="793"/>
      <c r="DBG108" s="793"/>
      <c r="DBH108" s="793"/>
      <c r="DBI108" s="793"/>
      <c r="DBJ108" s="793"/>
      <c r="DBK108" s="793"/>
      <c r="DBL108" s="793"/>
      <c r="DBM108" s="793"/>
      <c r="DBN108" s="793"/>
      <c r="DBO108" s="793"/>
      <c r="DBP108" s="793"/>
      <c r="DBQ108" s="793"/>
      <c r="DBR108" s="793"/>
      <c r="DBS108" s="793"/>
      <c r="DBT108" s="793"/>
      <c r="DBU108" s="793"/>
      <c r="DBV108" s="793"/>
      <c r="DBW108" s="793"/>
      <c r="DBX108" s="793"/>
      <c r="DBY108" s="793"/>
      <c r="DBZ108" s="793"/>
      <c r="DCA108" s="793"/>
      <c r="DCB108" s="793"/>
      <c r="DCC108" s="793"/>
      <c r="DCD108" s="793"/>
      <c r="DCE108" s="793"/>
      <c r="DCF108" s="793"/>
      <c r="DCG108" s="793"/>
      <c r="DCH108" s="793"/>
      <c r="DCI108" s="793"/>
      <c r="DCJ108" s="793"/>
      <c r="DCK108" s="793"/>
      <c r="DCL108" s="793"/>
      <c r="DCM108" s="793"/>
      <c r="DCN108" s="793"/>
      <c r="DCO108" s="793"/>
      <c r="DCP108" s="793"/>
      <c r="DCQ108" s="793"/>
      <c r="DCR108" s="793"/>
      <c r="DCS108" s="793"/>
      <c r="DCT108" s="793"/>
      <c r="DCU108" s="793"/>
      <c r="DCV108" s="793"/>
      <c r="DCW108" s="793"/>
      <c r="DCX108" s="793"/>
      <c r="DCY108" s="793"/>
      <c r="DCZ108" s="793"/>
      <c r="DDA108" s="793"/>
      <c r="DDB108" s="793"/>
      <c r="DDC108" s="793"/>
      <c r="DDD108" s="793"/>
      <c r="DDE108" s="793"/>
      <c r="DDF108" s="793"/>
      <c r="DDG108" s="793"/>
      <c r="DDH108" s="793"/>
      <c r="DDI108" s="793"/>
      <c r="DDJ108" s="793"/>
      <c r="DDK108" s="793"/>
      <c r="DDL108" s="793"/>
      <c r="DDM108" s="793"/>
      <c r="DDN108" s="793"/>
      <c r="DDO108" s="793"/>
      <c r="DDP108" s="793"/>
      <c r="DDQ108" s="793"/>
      <c r="DDR108" s="793"/>
      <c r="DDS108" s="793"/>
      <c r="DDT108" s="793"/>
      <c r="DDU108" s="793"/>
      <c r="DDV108" s="793"/>
      <c r="DDW108" s="793"/>
      <c r="DDX108" s="793"/>
      <c r="DDY108" s="793"/>
      <c r="DDZ108" s="793"/>
      <c r="DEA108" s="793"/>
      <c r="DEB108" s="793"/>
      <c r="DEC108" s="793"/>
      <c r="DED108" s="793"/>
      <c r="DEE108" s="793"/>
      <c r="DEF108" s="793"/>
      <c r="DEG108" s="793"/>
      <c r="DEH108" s="793"/>
      <c r="DEI108" s="793"/>
      <c r="DEJ108" s="793"/>
      <c r="DEK108" s="793"/>
      <c r="DEL108" s="793"/>
      <c r="DEM108" s="793"/>
      <c r="DEN108" s="793"/>
      <c r="DEO108" s="793"/>
      <c r="DEP108" s="793"/>
      <c r="DEQ108" s="793"/>
      <c r="DER108" s="793"/>
      <c r="DES108" s="793"/>
      <c r="DET108" s="793"/>
      <c r="DEU108" s="793"/>
      <c r="DEV108" s="793"/>
      <c r="DEW108" s="793"/>
      <c r="DEX108" s="793"/>
      <c r="DEY108" s="793"/>
      <c r="DEZ108" s="793"/>
      <c r="DFA108" s="793"/>
      <c r="DFB108" s="793"/>
      <c r="DFC108" s="793"/>
      <c r="DFD108" s="793"/>
      <c r="DFE108" s="793"/>
      <c r="DFF108" s="793"/>
      <c r="DFG108" s="793"/>
      <c r="DFH108" s="793"/>
      <c r="DFI108" s="793"/>
      <c r="DFJ108" s="793"/>
      <c r="DFK108" s="793"/>
      <c r="DFL108" s="793"/>
      <c r="DFM108" s="793"/>
      <c r="DFN108" s="793"/>
      <c r="DFO108" s="793"/>
      <c r="DFP108" s="793"/>
      <c r="DFQ108" s="793"/>
      <c r="DFR108" s="793"/>
      <c r="DFS108" s="793"/>
      <c r="DFT108" s="793"/>
      <c r="DFU108" s="793"/>
      <c r="DFV108" s="793"/>
      <c r="DFW108" s="793"/>
      <c r="DFX108" s="793"/>
      <c r="DFY108" s="793"/>
      <c r="DFZ108" s="793"/>
      <c r="DGA108" s="793"/>
      <c r="DGB108" s="793"/>
      <c r="DGC108" s="793"/>
      <c r="DGD108" s="793"/>
      <c r="DGE108" s="793"/>
      <c r="DGF108" s="793"/>
      <c r="DGG108" s="793"/>
      <c r="DGH108" s="793"/>
      <c r="DGI108" s="793"/>
      <c r="DGJ108" s="793"/>
      <c r="DGK108" s="793"/>
      <c r="DGL108" s="793"/>
      <c r="DGM108" s="793"/>
      <c r="DGN108" s="793"/>
      <c r="DGO108" s="793"/>
      <c r="DGP108" s="793"/>
      <c r="DGQ108" s="793"/>
      <c r="DGR108" s="793"/>
      <c r="DGS108" s="793"/>
      <c r="DGT108" s="793"/>
      <c r="DGU108" s="793"/>
      <c r="DGV108" s="793"/>
      <c r="DGW108" s="793"/>
      <c r="DGX108" s="793"/>
      <c r="DGY108" s="793"/>
      <c r="DGZ108" s="793"/>
      <c r="DHA108" s="793"/>
      <c r="DHB108" s="793"/>
      <c r="DHC108" s="793"/>
      <c r="DHD108" s="793"/>
      <c r="DHE108" s="793"/>
      <c r="DHF108" s="793"/>
      <c r="DHG108" s="793"/>
      <c r="DHH108" s="793"/>
      <c r="DHI108" s="793"/>
      <c r="DHJ108" s="793"/>
      <c r="DHK108" s="793"/>
      <c r="DHL108" s="793"/>
      <c r="DHM108" s="793"/>
      <c r="DHN108" s="793"/>
      <c r="DHO108" s="793"/>
      <c r="DHP108" s="793"/>
      <c r="DHQ108" s="793"/>
      <c r="DHR108" s="793"/>
      <c r="DHS108" s="793"/>
      <c r="DHT108" s="793"/>
      <c r="DHU108" s="793"/>
      <c r="DHV108" s="793"/>
      <c r="DHW108" s="793"/>
      <c r="DHX108" s="793"/>
      <c r="DHY108" s="793"/>
      <c r="DHZ108" s="793"/>
      <c r="DIA108" s="793"/>
      <c r="DIB108" s="793"/>
      <c r="DIC108" s="793"/>
      <c r="DID108" s="793"/>
      <c r="DIE108" s="793"/>
      <c r="DIF108" s="793"/>
      <c r="DIG108" s="793"/>
      <c r="DIH108" s="793"/>
      <c r="DII108" s="793"/>
      <c r="DIJ108" s="793"/>
      <c r="DIK108" s="793"/>
      <c r="DIL108" s="793"/>
      <c r="DIM108" s="793"/>
      <c r="DIN108" s="793"/>
      <c r="DIO108" s="793"/>
      <c r="DIP108" s="793"/>
      <c r="DIQ108" s="793"/>
      <c r="DIR108" s="793"/>
      <c r="DIS108" s="793"/>
      <c r="DIT108" s="793"/>
      <c r="DIU108" s="793"/>
      <c r="DIV108" s="793"/>
      <c r="DIW108" s="793"/>
      <c r="DIX108" s="793"/>
      <c r="DIY108" s="793"/>
      <c r="DIZ108" s="793"/>
      <c r="DJA108" s="793"/>
      <c r="DJB108" s="793"/>
      <c r="DJC108" s="793"/>
      <c r="DJD108" s="793"/>
      <c r="DJE108" s="793"/>
      <c r="DJF108" s="793"/>
      <c r="DJG108" s="793"/>
      <c r="DJH108" s="793"/>
      <c r="DJI108" s="793"/>
      <c r="DJJ108" s="793"/>
      <c r="DJK108" s="793"/>
      <c r="DJL108" s="793"/>
      <c r="DJM108" s="793"/>
      <c r="DJN108" s="793"/>
      <c r="DJO108" s="793"/>
      <c r="DJP108" s="793"/>
      <c r="DJQ108" s="793"/>
      <c r="DJR108" s="793"/>
      <c r="DJS108" s="793"/>
      <c r="DJT108" s="793"/>
      <c r="DJU108" s="793"/>
      <c r="DJV108" s="793"/>
      <c r="DJW108" s="793"/>
      <c r="DJX108" s="793"/>
      <c r="DJY108" s="793"/>
      <c r="DJZ108" s="793"/>
      <c r="DKA108" s="793"/>
      <c r="DKB108" s="793"/>
      <c r="DKC108" s="793"/>
      <c r="DKD108" s="793"/>
      <c r="DKE108" s="793"/>
      <c r="DKF108" s="793"/>
      <c r="DKG108" s="793"/>
      <c r="DKH108" s="793"/>
      <c r="DKI108" s="793"/>
      <c r="DKJ108" s="793"/>
      <c r="DKK108" s="793"/>
      <c r="DKL108" s="793"/>
      <c r="DKM108" s="793"/>
      <c r="DKN108" s="793"/>
      <c r="DKO108" s="793"/>
      <c r="DKP108" s="793"/>
      <c r="DKQ108" s="793"/>
      <c r="DKR108" s="793"/>
      <c r="DKS108" s="793"/>
      <c r="DKT108" s="793"/>
      <c r="DKU108" s="793"/>
      <c r="DKV108" s="793"/>
      <c r="DKW108" s="793"/>
      <c r="DKX108" s="793"/>
      <c r="DKY108" s="793"/>
      <c r="DKZ108" s="793"/>
      <c r="DLA108" s="793"/>
      <c r="DLB108" s="793"/>
      <c r="DLC108" s="793"/>
      <c r="DLD108" s="793"/>
      <c r="DLE108" s="793"/>
      <c r="DLF108" s="793"/>
      <c r="DLG108" s="793"/>
      <c r="DLH108" s="793"/>
      <c r="DLI108" s="793"/>
      <c r="DLJ108" s="793"/>
      <c r="DLK108" s="793"/>
      <c r="DLL108" s="793"/>
      <c r="DLM108" s="793"/>
      <c r="DLN108" s="793"/>
      <c r="DLO108" s="793"/>
      <c r="DLP108" s="793"/>
      <c r="DLQ108" s="793"/>
      <c r="DLR108" s="793"/>
      <c r="DLS108" s="793"/>
      <c r="DLT108" s="793"/>
      <c r="DLU108" s="793"/>
      <c r="DLV108" s="793"/>
      <c r="DLW108" s="793"/>
      <c r="DLX108" s="793"/>
      <c r="DLY108" s="793"/>
      <c r="DLZ108" s="793"/>
      <c r="DMA108" s="793"/>
      <c r="DMB108" s="793"/>
      <c r="DMC108" s="793"/>
      <c r="DMD108" s="793"/>
      <c r="DME108" s="793"/>
      <c r="DMF108" s="793"/>
      <c r="DMG108" s="793"/>
      <c r="DMH108" s="793"/>
      <c r="DMI108" s="793"/>
      <c r="DMJ108" s="793"/>
      <c r="DMK108" s="793"/>
      <c r="DML108" s="793"/>
      <c r="DMM108" s="793"/>
      <c r="DMN108" s="793"/>
      <c r="DMO108" s="793"/>
      <c r="DMP108" s="793"/>
      <c r="DMQ108" s="793"/>
      <c r="DMR108" s="793"/>
      <c r="DMS108" s="793"/>
      <c r="DMT108" s="793"/>
      <c r="DMU108" s="793"/>
      <c r="DMV108" s="793"/>
      <c r="DMW108" s="793"/>
      <c r="DMX108" s="793"/>
      <c r="DMY108" s="793"/>
      <c r="DMZ108" s="793"/>
      <c r="DNA108" s="793"/>
      <c r="DNB108" s="793"/>
      <c r="DNC108" s="793"/>
      <c r="DND108" s="793"/>
      <c r="DNE108" s="793"/>
      <c r="DNF108" s="793"/>
      <c r="DNG108" s="793"/>
      <c r="DNH108" s="793"/>
      <c r="DNI108" s="793"/>
      <c r="DNJ108" s="793"/>
      <c r="DNK108" s="793"/>
      <c r="DNL108" s="793"/>
      <c r="DNM108" s="793"/>
      <c r="DNN108" s="793"/>
      <c r="DNO108" s="793"/>
      <c r="DNP108" s="793"/>
      <c r="DNQ108" s="793"/>
      <c r="DNR108" s="793"/>
      <c r="DNS108" s="793"/>
      <c r="DNT108" s="793"/>
      <c r="DNU108" s="793"/>
      <c r="DNV108" s="793"/>
      <c r="DNW108" s="793"/>
      <c r="DNX108" s="793"/>
      <c r="DNY108" s="793"/>
      <c r="DNZ108" s="793"/>
      <c r="DOA108" s="793"/>
      <c r="DOB108" s="793"/>
      <c r="DOC108" s="793"/>
      <c r="DOD108" s="793"/>
      <c r="DOE108" s="793"/>
      <c r="DOF108" s="793"/>
      <c r="DOG108" s="793"/>
      <c r="DOH108" s="793"/>
      <c r="DOI108" s="793"/>
      <c r="DOJ108" s="793"/>
      <c r="DOK108" s="793"/>
      <c r="DOL108" s="793"/>
      <c r="DOM108" s="793"/>
      <c r="DON108" s="793"/>
      <c r="DOO108" s="793"/>
      <c r="DOP108" s="793"/>
      <c r="DOQ108" s="793"/>
      <c r="DOR108" s="793"/>
      <c r="DOS108" s="793"/>
      <c r="DOT108" s="793"/>
      <c r="DOU108" s="793"/>
      <c r="DOV108" s="793"/>
      <c r="DOW108" s="793"/>
      <c r="DOX108" s="793"/>
      <c r="DOY108" s="793"/>
      <c r="DOZ108" s="793"/>
      <c r="DPA108" s="793"/>
      <c r="DPB108" s="793"/>
      <c r="DPC108" s="793"/>
      <c r="DPD108" s="793"/>
      <c r="DPE108" s="793"/>
      <c r="DPF108" s="793"/>
      <c r="DPG108" s="793"/>
      <c r="DPH108" s="793"/>
      <c r="DPI108" s="793"/>
      <c r="DPJ108" s="793"/>
      <c r="DPK108" s="793"/>
      <c r="DPL108" s="793"/>
      <c r="DPM108" s="793"/>
      <c r="DPN108" s="793"/>
      <c r="DPO108" s="793"/>
      <c r="DPP108" s="793"/>
      <c r="DPQ108" s="793"/>
      <c r="DPR108" s="793"/>
      <c r="DPS108" s="793"/>
      <c r="DPT108" s="793"/>
      <c r="DPU108" s="793"/>
      <c r="DPV108" s="793"/>
      <c r="DPW108" s="793"/>
      <c r="DPX108" s="793"/>
      <c r="DPY108" s="793"/>
      <c r="DPZ108" s="793"/>
      <c r="DQA108" s="793"/>
      <c r="DQB108" s="793"/>
      <c r="DQC108" s="793"/>
      <c r="DQD108" s="793"/>
      <c r="DQE108" s="793"/>
      <c r="DQF108" s="793"/>
      <c r="DQG108" s="793"/>
      <c r="DQH108" s="793"/>
      <c r="DQI108" s="793"/>
      <c r="DQJ108" s="793"/>
      <c r="DQK108" s="793"/>
      <c r="DQL108" s="793"/>
      <c r="DQM108" s="793"/>
      <c r="DQN108" s="793"/>
      <c r="DQO108" s="793"/>
      <c r="DQP108" s="793"/>
      <c r="DQQ108" s="793"/>
      <c r="DQR108" s="793"/>
      <c r="DQS108" s="793"/>
      <c r="DQT108" s="793"/>
      <c r="DQU108" s="793"/>
      <c r="DQV108" s="793"/>
      <c r="DQW108" s="793"/>
      <c r="DQX108" s="793"/>
      <c r="DQY108" s="793"/>
      <c r="DQZ108" s="793"/>
      <c r="DRA108" s="793"/>
      <c r="DRB108" s="793"/>
      <c r="DRC108" s="793"/>
      <c r="DRD108" s="793"/>
      <c r="DRE108" s="793"/>
      <c r="DRF108" s="793"/>
      <c r="DRG108" s="793"/>
      <c r="DRH108" s="793"/>
      <c r="DRI108" s="793"/>
      <c r="DRJ108" s="793"/>
      <c r="DRK108" s="793"/>
      <c r="DRL108" s="793"/>
      <c r="DRM108" s="793"/>
      <c r="DRN108" s="793"/>
      <c r="DRO108" s="793"/>
      <c r="DRP108" s="793"/>
      <c r="DRQ108" s="793"/>
      <c r="DRR108" s="793"/>
      <c r="DRS108" s="793"/>
      <c r="DRT108" s="793"/>
      <c r="DRU108" s="793"/>
      <c r="DRV108" s="793"/>
      <c r="DRW108" s="793"/>
      <c r="DRX108" s="793"/>
      <c r="DRY108" s="793"/>
      <c r="DRZ108" s="793"/>
      <c r="DSA108" s="793"/>
      <c r="DSB108" s="793"/>
      <c r="DSC108" s="793"/>
      <c r="DSD108" s="793"/>
      <c r="DSE108" s="793"/>
      <c r="DSF108" s="793"/>
      <c r="DSG108" s="793"/>
      <c r="DSH108" s="793"/>
      <c r="DSI108" s="793"/>
      <c r="DSJ108" s="793"/>
      <c r="DSK108" s="793"/>
      <c r="DSL108" s="793"/>
      <c r="DSM108" s="793"/>
      <c r="DSN108" s="793"/>
      <c r="DSO108" s="793"/>
      <c r="DSP108" s="793"/>
      <c r="DSQ108" s="793"/>
      <c r="DSR108" s="793"/>
      <c r="DSS108" s="793"/>
      <c r="DST108" s="793"/>
      <c r="DSU108" s="793"/>
      <c r="DSV108" s="793"/>
      <c r="DSW108" s="793"/>
      <c r="DSX108" s="793"/>
      <c r="DSY108" s="793"/>
      <c r="DSZ108" s="793"/>
      <c r="DTA108" s="793"/>
      <c r="DTB108" s="793"/>
      <c r="DTC108" s="793"/>
      <c r="DTD108" s="793"/>
      <c r="DTE108" s="793"/>
      <c r="DTF108" s="793"/>
      <c r="DTG108" s="793"/>
      <c r="DTH108" s="793"/>
      <c r="DTI108" s="793"/>
      <c r="DTJ108" s="793"/>
      <c r="DTK108" s="793"/>
      <c r="DTL108" s="793"/>
      <c r="DTM108" s="793"/>
      <c r="DTN108" s="793"/>
      <c r="DTO108" s="793"/>
      <c r="DTP108" s="793"/>
      <c r="DTQ108" s="793"/>
      <c r="DTR108" s="793"/>
      <c r="DTS108" s="793"/>
      <c r="DTT108" s="793"/>
      <c r="DTU108" s="793"/>
      <c r="DTV108" s="793"/>
      <c r="DTW108" s="793"/>
      <c r="DTX108" s="793"/>
      <c r="DTY108" s="793"/>
      <c r="DTZ108" s="793"/>
      <c r="DUA108" s="793"/>
      <c r="DUB108" s="793"/>
      <c r="DUC108" s="793"/>
      <c r="DUD108" s="793"/>
      <c r="DUE108" s="793"/>
      <c r="DUF108" s="793"/>
      <c r="DUG108" s="793"/>
      <c r="DUH108" s="793"/>
      <c r="DUI108" s="793"/>
      <c r="DUJ108" s="793"/>
      <c r="DUK108" s="793"/>
      <c r="DUL108" s="793"/>
      <c r="DUM108" s="793"/>
      <c r="DUN108" s="793"/>
      <c r="DUO108" s="793"/>
      <c r="DUP108" s="793"/>
      <c r="DUQ108" s="793"/>
      <c r="DUR108" s="793"/>
      <c r="DUS108" s="793"/>
      <c r="DUT108" s="793"/>
      <c r="DUU108" s="793"/>
      <c r="DUV108" s="793"/>
      <c r="DUW108" s="793"/>
      <c r="DUX108" s="793"/>
      <c r="DUY108" s="793"/>
      <c r="DUZ108" s="793"/>
      <c r="DVA108" s="793"/>
      <c r="DVB108" s="793"/>
      <c r="DVC108" s="793"/>
      <c r="DVD108" s="793"/>
      <c r="DVE108" s="793"/>
      <c r="DVF108" s="793"/>
      <c r="DVG108" s="793"/>
      <c r="DVH108" s="793"/>
      <c r="DVI108" s="793"/>
      <c r="DVJ108" s="793"/>
      <c r="DVK108" s="793"/>
      <c r="DVL108" s="793"/>
      <c r="DVM108" s="793"/>
      <c r="DVN108" s="793"/>
      <c r="DVO108" s="793"/>
      <c r="DVP108" s="793"/>
      <c r="DVQ108" s="793"/>
      <c r="DVR108" s="793"/>
      <c r="DVS108" s="793"/>
      <c r="DVT108" s="793"/>
      <c r="DVU108" s="793"/>
      <c r="DVV108" s="793"/>
      <c r="DVW108" s="793"/>
      <c r="DVX108" s="793"/>
      <c r="DVY108" s="793"/>
      <c r="DVZ108" s="793"/>
      <c r="DWA108" s="793"/>
      <c r="DWB108" s="793"/>
      <c r="DWC108" s="793"/>
      <c r="DWD108" s="793"/>
      <c r="DWE108" s="793"/>
      <c r="DWF108" s="793"/>
      <c r="DWG108" s="793"/>
      <c r="DWH108" s="793"/>
      <c r="DWI108" s="793"/>
      <c r="DWJ108" s="793"/>
      <c r="DWK108" s="793"/>
      <c r="DWL108" s="793"/>
      <c r="DWM108" s="793"/>
      <c r="DWN108" s="793"/>
      <c r="DWO108" s="793"/>
      <c r="DWP108" s="793"/>
      <c r="DWQ108" s="793"/>
      <c r="DWR108" s="793"/>
      <c r="DWS108" s="793"/>
      <c r="DWT108" s="793"/>
      <c r="DWU108" s="793"/>
      <c r="DWV108" s="793"/>
      <c r="DWW108" s="793"/>
      <c r="DWX108" s="793"/>
      <c r="DWY108" s="793"/>
      <c r="DWZ108" s="793"/>
      <c r="DXA108" s="793"/>
      <c r="DXB108" s="793"/>
      <c r="DXC108" s="793"/>
      <c r="DXD108" s="793"/>
      <c r="DXE108" s="793"/>
      <c r="DXF108" s="793"/>
      <c r="DXG108" s="793"/>
      <c r="DXH108" s="793"/>
      <c r="DXI108" s="793"/>
      <c r="DXJ108" s="793"/>
      <c r="DXK108" s="793"/>
      <c r="DXL108" s="793"/>
      <c r="DXM108" s="793"/>
      <c r="DXN108" s="793"/>
      <c r="DXO108" s="793"/>
      <c r="DXP108" s="793"/>
      <c r="DXQ108" s="793"/>
      <c r="DXR108" s="793"/>
      <c r="DXS108" s="793"/>
      <c r="DXT108" s="793"/>
      <c r="DXU108" s="793"/>
      <c r="DXV108" s="793"/>
      <c r="DXW108" s="793"/>
      <c r="DXX108" s="793"/>
      <c r="DXY108" s="793"/>
      <c r="DXZ108" s="793"/>
      <c r="DYA108" s="793"/>
      <c r="DYB108" s="793"/>
      <c r="DYC108" s="793"/>
      <c r="DYD108" s="793"/>
      <c r="DYE108" s="793"/>
      <c r="DYF108" s="793"/>
      <c r="DYG108" s="793"/>
      <c r="DYH108" s="793"/>
      <c r="DYI108" s="793"/>
      <c r="DYJ108" s="793"/>
      <c r="DYK108" s="793"/>
      <c r="DYL108" s="793"/>
      <c r="DYM108" s="793"/>
      <c r="DYN108" s="793"/>
      <c r="DYO108" s="793"/>
      <c r="DYP108" s="793"/>
      <c r="DYQ108" s="793"/>
      <c r="DYR108" s="793"/>
      <c r="DYS108" s="793"/>
      <c r="DYT108" s="793"/>
      <c r="DYU108" s="793"/>
      <c r="DYV108" s="793"/>
      <c r="DYW108" s="793"/>
      <c r="DYX108" s="793"/>
      <c r="DYY108" s="793"/>
      <c r="DYZ108" s="793"/>
      <c r="DZA108" s="793"/>
      <c r="DZB108" s="793"/>
      <c r="DZC108" s="793"/>
      <c r="DZD108" s="793"/>
      <c r="DZE108" s="793"/>
      <c r="DZF108" s="793"/>
      <c r="DZG108" s="793"/>
      <c r="DZH108" s="793"/>
      <c r="DZI108" s="793"/>
      <c r="DZJ108" s="793"/>
      <c r="DZK108" s="793"/>
      <c r="DZL108" s="793"/>
      <c r="DZM108" s="793"/>
      <c r="DZN108" s="793"/>
      <c r="DZO108" s="793"/>
      <c r="DZP108" s="793"/>
      <c r="DZQ108" s="793"/>
      <c r="DZR108" s="793"/>
      <c r="DZS108" s="793"/>
      <c r="DZT108" s="793"/>
      <c r="DZU108" s="793"/>
      <c r="DZV108" s="793"/>
      <c r="DZW108" s="793"/>
      <c r="DZX108" s="793"/>
      <c r="DZY108" s="793"/>
      <c r="DZZ108" s="793"/>
      <c r="EAA108" s="793"/>
      <c r="EAB108" s="793"/>
      <c r="EAC108" s="793"/>
      <c r="EAD108" s="793"/>
      <c r="EAE108" s="793"/>
      <c r="EAF108" s="793"/>
      <c r="EAG108" s="793"/>
      <c r="EAH108" s="793"/>
      <c r="EAI108" s="793"/>
      <c r="EAJ108" s="793"/>
      <c r="EAK108" s="793"/>
      <c r="EAL108" s="793"/>
      <c r="EAM108" s="793"/>
      <c r="EAN108" s="793"/>
      <c r="EAO108" s="793"/>
      <c r="EAP108" s="793"/>
      <c r="EAQ108" s="793"/>
      <c r="EAR108" s="793"/>
      <c r="EAS108" s="793"/>
      <c r="EAT108" s="793"/>
      <c r="EAU108" s="793"/>
      <c r="EAV108" s="793"/>
      <c r="EAW108" s="793"/>
      <c r="EAX108" s="793"/>
      <c r="EAY108" s="793"/>
      <c r="EAZ108" s="793"/>
      <c r="EBA108" s="793"/>
      <c r="EBB108" s="793"/>
      <c r="EBC108" s="793"/>
      <c r="EBD108" s="793"/>
      <c r="EBE108" s="793"/>
      <c r="EBF108" s="793"/>
      <c r="EBG108" s="793"/>
      <c r="EBH108" s="793"/>
      <c r="EBI108" s="793"/>
      <c r="EBJ108" s="793"/>
      <c r="EBK108" s="793"/>
      <c r="EBL108" s="793"/>
      <c r="EBM108" s="793"/>
      <c r="EBN108" s="793"/>
      <c r="EBO108" s="793"/>
      <c r="EBP108" s="793"/>
      <c r="EBQ108" s="793"/>
      <c r="EBR108" s="793"/>
      <c r="EBS108" s="793"/>
      <c r="EBT108" s="793"/>
      <c r="EBU108" s="793"/>
      <c r="EBV108" s="793"/>
      <c r="EBW108" s="793"/>
      <c r="EBX108" s="793"/>
      <c r="EBY108" s="793"/>
      <c r="EBZ108" s="793"/>
      <c r="ECA108" s="793"/>
      <c r="ECB108" s="793"/>
      <c r="ECC108" s="793"/>
      <c r="ECD108" s="793"/>
      <c r="ECE108" s="793"/>
      <c r="ECF108" s="793"/>
      <c r="ECG108" s="793"/>
      <c r="ECH108" s="793"/>
      <c r="ECI108" s="793"/>
      <c r="ECJ108" s="793"/>
      <c r="ECK108" s="793"/>
      <c r="ECL108" s="793"/>
      <c r="ECM108" s="793"/>
      <c r="ECN108" s="793"/>
      <c r="ECO108" s="793"/>
      <c r="ECP108" s="793"/>
      <c r="ECQ108" s="793"/>
      <c r="ECR108" s="793"/>
      <c r="ECS108" s="793"/>
      <c r="ECT108" s="793"/>
      <c r="ECU108" s="793"/>
      <c r="ECV108" s="793"/>
      <c r="ECW108" s="793"/>
      <c r="ECX108" s="793"/>
      <c r="ECY108" s="793"/>
      <c r="ECZ108" s="793"/>
      <c r="EDA108" s="793"/>
      <c r="EDB108" s="793"/>
      <c r="EDC108" s="793"/>
      <c r="EDD108" s="793"/>
      <c r="EDE108" s="793"/>
      <c r="EDF108" s="793"/>
      <c r="EDG108" s="793"/>
      <c r="EDH108" s="793"/>
      <c r="EDI108" s="793"/>
      <c r="EDJ108" s="793"/>
      <c r="EDK108" s="793"/>
      <c r="EDL108" s="793"/>
      <c r="EDM108" s="793"/>
      <c r="EDN108" s="793"/>
      <c r="EDO108" s="793"/>
      <c r="EDP108" s="793"/>
      <c r="EDQ108" s="793"/>
      <c r="EDR108" s="793"/>
      <c r="EDS108" s="793"/>
      <c r="EDT108" s="793"/>
      <c r="EDU108" s="793"/>
      <c r="EDV108" s="793"/>
      <c r="EDW108" s="793"/>
      <c r="EDX108" s="793"/>
      <c r="EDY108" s="793"/>
      <c r="EDZ108" s="793"/>
      <c r="EEA108" s="793"/>
      <c r="EEB108" s="793"/>
      <c r="EEC108" s="793"/>
      <c r="EED108" s="793"/>
      <c r="EEE108" s="793"/>
      <c r="EEF108" s="793"/>
      <c r="EEG108" s="793"/>
      <c r="EEH108" s="793"/>
      <c r="EEI108" s="793"/>
      <c r="EEJ108" s="793"/>
      <c r="EEK108" s="793"/>
      <c r="EEL108" s="793"/>
      <c r="EEM108" s="793"/>
      <c r="EEN108" s="793"/>
      <c r="EEO108" s="793"/>
      <c r="EEP108" s="793"/>
      <c r="EEQ108" s="793"/>
      <c r="EER108" s="793"/>
      <c r="EES108" s="793"/>
      <c r="EET108" s="793"/>
      <c r="EEU108" s="793"/>
      <c r="EEV108" s="793"/>
      <c r="EEW108" s="793"/>
      <c r="EEX108" s="793"/>
      <c r="EEY108" s="793"/>
      <c r="EEZ108" s="793"/>
      <c r="EFA108" s="793"/>
      <c r="EFB108" s="793"/>
      <c r="EFC108" s="793"/>
      <c r="EFD108" s="793"/>
      <c r="EFE108" s="793"/>
      <c r="EFF108" s="793"/>
      <c r="EFG108" s="793"/>
      <c r="EFH108" s="793"/>
      <c r="EFI108" s="793"/>
      <c r="EFJ108" s="793"/>
      <c r="EFK108" s="793"/>
      <c r="EFL108" s="793"/>
      <c r="EFM108" s="793"/>
      <c r="EFN108" s="793"/>
      <c r="EFO108" s="793"/>
      <c r="EFP108" s="793"/>
      <c r="EFQ108" s="793"/>
      <c r="EFR108" s="793"/>
      <c r="EFS108" s="793"/>
      <c r="EFT108" s="793"/>
      <c r="EFU108" s="793"/>
      <c r="EFV108" s="793"/>
      <c r="EFW108" s="793"/>
      <c r="EFX108" s="793"/>
      <c r="EFY108" s="793"/>
      <c r="EFZ108" s="793"/>
      <c r="EGA108" s="793"/>
      <c r="EGB108" s="793"/>
      <c r="EGC108" s="793"/>
      <c r="EGD108" s="793"/>
      <c r="EGE108" s="793"/>
      <c r="EGF108" s="793"/>
      <c r="EGG108" s="793"/>
      <c r="EGH108" s="793"/>
      <c r="EGI108" s="793"/>
      <c r="EGJ108" s="793"/>
      <c r="EGK108" s="793"/>
      <c r="EGL108" s="793"/>
      <c r="EGM108" s="793"/>
      <c r="EGN108" s="793"/>
      <c r="EGO108" s="793"/>
      <c r="EGP108" s="793"/>
      <c r="EGQ108" s="793"/>
      <c r="EGR108" s="793"/>
      <c r="EGS108" s="793"/>
      <c r="EGT108" s="793"/>
      <c r="EGU108" s="793"/>
      <c r="EGV108" s="793"/>
      <c r="EGW108" s="793"/>
      <c r="EGX108" s="793"/>
      <c r="EGY108" s="793"/>
      <c r="EGZ108" s="793"/>
      <c r="EHA108" s="793"/>
      <c r="EHB108" s="793"/>
      <c r="EHC108" s="793"/>
      <c r="EHD108" s="793"/>
      <c r="EHE108" s="793"/>
      <c r="EHF108" s="793"/>
      <c r="EHG108" s="793"/>
      <c r="EHH108" s="793"/>
      <c r="EHI108" s="793"/>
      <c r="EHJ108" s="793"/>
      <c r="EHK108" s="793"/>
      <c r="EHL108" s="793"/>
      <c r="EHM108" s="793"/>
      <c r="EHN108" s="793"/>
      <c r="EHO108" s="793"/>
      <c r="EHP108" s="793"/>
      <c r="EHQ108" s="793"/>
      <c r="EHR108" s="793"/>
      <c r="EHS108" s="793"/>
      <c r="EHT108" s="793"/>
      <c r="EHU108" s="793"/>
      <c r="EHV108" s="793"/>
      <c r="EHW108" s="793"/>
      <c r="EHX108" s="793"/>
      <c r="EHY108" s="793"/>
      <c r="EHZ108" s="793"/>
      <c r="EIA108" s="793"/>
      <c r="EIB108" s="793"/>
      <c r="EIC108" s="793"/>
      <c r="EID108" s="793"/>
      <c r="EIE108" s="793"/>
      <c r="EIF108" s="793"/>
      <c r="EIG108" s="793"/>
      <c r="EIH108" s="793"/>
      <c r="EII108" s="793"/>
      <c r="EIJ108" s="793"/>
      <c r="EIK108" s="793"/>
      <c r="EIL108" s="793"/>
      <c r="EIM108" s="793"/>
      <c r="EIN108" s="793"/>
      <c r="EIO108" s="793"/>
      <c r="EIP108" s="793"/>
      <c r="EIQ108" s="793"/>
      <c r="EIR108" s="793"/>
      <c r="EIS108" s="793"/>
      <c r="EIT108" s="793"/>
      <c r="EIU108" s="793"/>
      <c r="EIV108" s="793"/>
      <c r="EIW108" s="793"/>
      <c r="EIX108" s="793"/>
      <c r="EIY108" s="793"/>
      <c r="EIZ108" s="793"/>
      <c r="EJA108" s="793"/>
      <c r="EJB108" s="793"/>
      <c r="EJC108" s="793"/>
      <c r="EJD108" s="793"/>
      <c r="EJE108" s="793"/>
      <c r="EJF108" s="793"/>
      <c r="EJG108" s="793"/>
      <c r="EJH108" s="793"/>
      <c r="EJI108" s="793"/>
      <c r="EJJ108" s="793"/>
      <c r="EJK108" s="793"/>
      <c r="EJL108" s="793"/>
      <c r="EJM108" s="793"/>
      <c r="EJN108" s="793"/>
      <c r="EJO108" s="793"/>
      <c r="EJP108" s="793"/>
      <c r="EJQ108" s="793"/>
      <c r="EJR108" s="793"/>
      <c r="EJS108" s="793"/>
      <c r="EJT108" s="793"/>
      <c r="EJU108" s="793"/>
      <c r="EJV108" s="793"/>
      <c r="EJW108" s="793"/>
      <c r="EJX108" s="793"/>
      <c r="EJY108" s="793"/>
      <c r="EJZ108" s="793"/>
      <c r="EKA108" s="793"/>
      <c r="EKB108" s="793"/>
      <c r="EKC108" s="793"/>
      <c r="EKD108" s="793"/>
      <c r="EKE108" s="793"/>
      <c r="EKF108" s="793"/>
      <c r="EKG108" s="793"/>
      <c r="EKH108" s="793"/>
      <c r="EKI108" s="793"/>
      <c r="EKJ108" s="793"/>
      <c r="EKK108" s="793"/>
      <c r="EKL108" s="793"/>
      <c r="EKM108" s="793"/>
      <c r="EKN108" s="793"/>
      <c r="EKO108" s="793"/>
      <c r="EKP108" s="793"/>
      <c r="EKQ108" s="793"/>
      <c r="EKR108" s="793"/>
      <c r="EKS108" s="793"/>
      <c r="EKT108" s="793"/>
      <c r="EKU108" s="793"/>
      <c r="EKV108" s="793"/>
      <c r="EKW108" s="793"/>
      <c r="EKX108" s="793"/>
      <c r="EKY108" s="793"/>
      <c r="EKZ108" s="793"/>
      <c r="ELA108" s="793"/>
      <c r="ELB108" s="793"/>
      <c r="ELC108" s="793"/>
      <c r="ELD108" s="793"/>
      <c r="ELE108" s="793"/>
      <c r="ELF108" s="793"/>
      <c r="ELG108" s="793"/>
      <c r="ELH108" s="793"/>
      <c r="ELI108" s="793"/>
      <c r="ELJ108" s="793"/>
      <c r="ELK108" s="793"/>
      <c r="ELL108" s="793"/>
      <c r="ELM108" s="793"/>
      <c r="ELN108" s="793"/>
      <c r="ELO108" s="793"/>
      <c r="ELP108" s="793"/>
      <c r="ELQ108" s="793"/>
      <c r="ELR108" s="793"/>
      <c r="ELS108" s="793"/>
      <c r="ELT108" s="793"/>
      <c r="ELU108" s="793"/>
      <c r="ELV108" s="793"/>
      <c r="ELW108" s="793"/>
      <c r="ELX108" s="793"/>
      <c r="ELY108" s="793"/>
      <c r="ELZ108" s="793"/>
      <c r="EMA108" s="793"/>
      <c r="EMB108" s="793"/>
      <c r="EMC108" s="793"/>
      <c r="EMD108" s="793"/>
      <c r="EME108" s="793"/>
      <c r="EMF108" s="793"/>
      <c r="EMG108" s="793"/>
      <c r="EMH108" s="793"/>
      <c r="EMI108" s="793"/>
      <c r="EMJ108" s="793"/>
      <c r="EMK108" s="793"/>
      <c r="EML108" s="793"/>
      <c r="EMM108" s="793"/>
      <c r="EMN108" s="793"/>
      <c r="EMO108" s="793"/>
      <c r="EMP108" s="793"/>
      <c r="EMQ108" s="793"/>
      <c r="EMR108" s="793"/>
      <c r="EMS108" s="793"/>
      <c r="EMT108" s="793"/>
      <c r="EMU108" s="793"/>
      <c r="EMV108" s="793"/>
      <c r="EMW108" s="793"/>
      <c r="EMX108" s="793"/>
      <c r="EMY108" s="793"/>
      <c r="EMZ108" s="793"/>
      <c r="ENA108" s="793"/>
      <c r="ENB108" s="793"/>
      <c r="ENC108" s="793"/>
      <c r="END108" s="793"/>
      <c r="ENE108" s="793"/>
      <c r="ENF108" s="793"/>
      <c r="ENG108" s="793"/>
      <c r="ENH108" s="793"/>
      <c r="ENI108" s="793"/>
      <c r="ENJ108" s="793"/>
      <c r="ENK108" s="793"/>
      <c r="ENL108" s="793"/>
      <c r="ENM108" s="793"/>
      <c r="ENN108" s="793"/>
      <c r="ENO108" s="793"/>
      <c r="ENP108" s="793"/>
      <c r="ENQ108" s="793"/>
      <c r="ENR108" s="793"/>
      <c r="ENS108" s="793"/>
      <c r="ENT108" s="793"/>
      <c r="ENU108" s="793"/>
      <c r="ENV108" s="793"/>
      <c r="ENW108" s="793"/>
      <c r="ENX108" s="793"/>
      <c r="ENY108" s="793"/>
      <c r="ENZ108" s="793"/>
      <c r="EOA108" s="793"/>
      <c r="EOB108" s="793"/>
      <c r="EOC108" s="793"/>
      <c r="EOD108" s="793"/>
      <c r="EOE108" s="793"/>
      <c r="EOF108" s="793"/>
      <c r="EOG108" s="793"/>
      <c r="EOH108" s="793"/>
      <c r="EOI108" s="793"/>
      <c r="EOJ108" s="793"/>
      <c r="EOK108" s="793"/>
      <c r="EOL108" s="793"/>
      <c r="EOM108" s="793"/>
      <c r="EON108" s="793"/>
      <c r="EOO108" s="793"/>
      <c r="EOP108" s="793"/>
      <c r="EOQ108" s="793"/>
      <c r="EOR108" s="793"/>
      <c r="EOS108" s="793"/>
      <c r="EOT108" s="793"/>
      <c r="EOU108" s="793"/>
      <c r="EOV108" s="793"/>
      <c r="EOW108" s="793"/>
      <c r="EOX108" s="793"/>
      <c r="EOY108" s="793"/>
      <c r="EOZ108" s="793"/>
      <c r="EPA108" s="793"/>
      <c r="EPB108" s="793"/>
      <c r="EPC108" s="793"/>
      <c r="EPD108" s="793"/>
      <c r="EPE108" s="793"/>
      <c r="EPF108" s="793"/>
      <c r="EPG108" s="793"/>
      <c r="EPH108" s="793"/>
      <c r="EPI108" s="793"/>
      <c r="EPJ108" s="793"/>
      <c r="EPK108" s="793"/>
      <c r="EPL108" s="793"/>
      <c r="EPM108" s="793"/>
      <c r="EPN108" s="793"/>
      <c r="EPO108" s="793"/>
      <c r="EPP108" s="793"/>
      <c r="EPQ108" s="793"/>
      <c r="EPR108" s="793"/>
      <c r="EPS108" s="793"/>
      <c r="EPT108" s="793"/>
      <c r="EPU108" s="793"/>
      <c r="EPV108" s="793"/>
      <c r="EPW108" s="793"/>
      <c r="EPX108" s="793"/>
      <c r="EPY108" s="793"/>
      <c r="EPZ108" s="793"/>
      <c r="EQA108" s="793"/>
      <c r="EQB108" s="793"/>
      <c r="EQC108" s="793"/>
      <c r="EQD108" s="793"/>
      <c r="EQE108" s="793"/>
      <c r="EQF108" s="793"/>
      <c r="EQG108" s="793"/>
      <c r="EQH108" s="793"/>
      <c r="EQI108" s="793"/>
      <c r="EQJ108" s="793"/>
      <c r="EQK108" s="793"/>
      <c r="EQL108" s="793"/>
      <c r="EQM108" s="793"/>
      <c r="EQN108" s="793"/>
      <c r="EQO108" s="793"/>
      <c r="EQP108" s="793"/>
      <c r="EQQ108" s="793"/>
      <c r="EQR108" s="793"/>
      <c r="EQS108" s="793"/>
      <c r="EQT108" s="793"/>
      <c r="EQU108" s="793"/>
      <c r="EQV108" s="793"/>
      <c r="EQW108" s="793"/>
      <c r="EQX108" s="793"/>
      <c r="EQY108" s="793"/>
      <c r="EQZ108" s="793"/>
      <c r="ERA108" s="793"/>
      <c r="ERB108" s="793"/>
      <c r="ERC108" s="793"/>
      <c r="ERD108" s="793"/>
      <c r="ERE108" s="793"/>
      <c r="ERF108" s="793"/>
      <c r="ERG108" s="793"/>
      <c r="ERH108" s="793"/>
      <c r="ERI108" s="793"/>
      <c r="ERJ108" s="793"/>
      <c r="ERK108" s="793"/>
      <c r="ERL108" s="793"/>
      <c r="ERM108" s="793"/>
      <c r="ERN108" s="793"/>
      <c r="ERO108" s="793"/>
      <c r="ERP108" s="793"/>
      <c r="ERQ108" s="793"/>
      <c r="ERR108" s="793"/>
      <c r="ERS108" s="793"/>
      <c r="ERT108" s="793"/>
      <c r="ERU108" s="793"/>
      <c r="ERV108" s="793"/>
      <c r="ERW108" s="793"/>
      <c r="ERX108" s="793"/>
      <c r="ERY108" s="793"/>
      <c r="ERZ108" s="793"/>
      <c r="ESA108" s="793"/>
      <c r="ESB108" s="793"/>
      <c r="ESC108" s="793"/>
      <c r="ESD108" s="793"/>
      <c r="ESE108" s="793"/>
      <c r="ESF108" s="793"/>
      <c r="ESG108" s="793"/>
      <c r="ESH108" s="793"/>
      <c r="ESI108" s="793"/>
      <c r="ESJ108" s="793"/>
      <c r="ESK108" s="793"/>
      <c r="ESL108" s="793"/>
      <c r="ESM108" s="793"/>
      <c r="ESN108" s="793"/>
      <c r="ESO108" s="793"/>
      <c r="ESP108" s="793"/>
      <c r="ESQ108" s="793"/>
      <c r="ESR108" s="793"/>
      <c r="ESS108" s="793"/>
      <c r="EST108" s="793"/>
      <c r="ESU108" s="793"/>
      <c r="ESV108" s="793"/>
      <c r="ESW108" s="793"/>
      <c r="ESX108" s="793"/>
      <c r="ESY108" s="793"/>
      <c r="ESZ108" s="793"/>
      <c r="ETA108" s="793"/>
      <c r="ETB108" s="793"/>
      <c r="ETC108" s="793"/>
      <c r="ETD108" s="793"/>
      <c r="ETE108" s="793"/>
      <c r="ETF108" s="793"/>
      <c r="ETG108" s="793"/>
      <c r="ETH108" s="793"/>
      <c r="ETI108" s="793"/>
      <c r="ETJ108" s="793"/>
      <c r="ETK108" s="793"/>
      <c r="ETL108" s="793"/>
      <c r="ETM108" s="793"/>
      <c r="ETN108" s="793"/>
      <c r="ETO108" s="793"/>
      <c r="ETP108" s="793"/>
      <c r="ETQ108" s="793"/>
      <c r="ETR108" s="793"/>
      <c r="ETS108" s="793"/>
      <c r="ETT108" s="793"/>
      <c r="ETU108" s="793"/>
      <c r="ETV108" s="793"/>
      <c r="ETW108" s="793"/>
      <c r="ETX108" s="793"/>
      <c r="ETY108" s="793"/>
      <c r="ETZ108" s="793"/>
      <c r="EUA108" s="793"/>
      <c r="EUB108" s="793"/>
      <c r="EUC108" s="793"/>
      <c r="EUD108" s="793"/>
      <c r="EUE108" s="793"/>
      <c r="EUF108" s="793"/>
      <c r="EUG108" s="793"/>
      <c r="EUH108" s="793"/>
      <c r="EUI108" s="793"/>
      <c r="EUJ108" s="793"/>
      <c r="EUK108" s="793"/>
      <c r="EUL108" s="793"/>
      <c r="EUM108" s="793"/>
      <c r="EUN108" s="793"/>
      <c r="EUO108" s="793"/>
      <c r="EUP108" s="793"/>
      <c r="EUQ108" s="793"/>
      <c r="EUR108" s="793"/>
      <c r="EUS108" s="793"/>
      <c r="EUT108" s="793"/>
      <c r="EUU108" s="793"/>
      <c r="EUV108" s="793"/>
      <c r="EUW108" s="793"/>
      <c r="EUX108" s="793"/>
      <c r="EUY108" s="793"/>
      <c r="EUZ108" s="793"/>
      <c r="EVA108" s="793"/>
      <c r="EVB108" s="793"/>
      <c r="EVC108" s="793"/>
      <c r="EVD108" s="793"/>
      <c r="EVE108" s="793"/>
      <c r="EVF108" s="793"/>
      <c r="EVG108" s="793"/>
      <c r="EVH108" s="793"/>
      <c r="EVI108" s="793"/>
      <c r="EVJ108" s="793"/>
      <c r="EVK108" s="793"/>
      <c r="EVL108" s="793"/>
      <c r="EVM108" s="793"/>
      <c r="EVN108" s="793"/>
      <c r="EVO108" s="793"/>
      <c r="EVP108" s="793"/>
      <c r="EVQ108" s="793"/>
      <c r="EVR108" s="793"/>
      <c r="EVS108" s="793"/>
      <c r="EVT108" s="793"/>
      <c r="EVU108" s="793"/>
      <c r="EVV108" s="793"/>
      <c r="EVW108" s="793"/>
      <c r="EVX108" s="793"/>
      <c r="EVY108" s="793"/>
      <c r="EVZ108" s="793"/>
      <c r="EWA108" s="793"/>
      <c r="EWB108" s="793"/>
      <c r="EWC108" s="793"/>
      <c r="EWD108" s="793"/>
      <c r="EWE108" s="793"/>
      <c r="EWF108" s="793"/>
      <c r="EWG108" s="793"/>
      <c r="EWH108" s="793"/>
      <c r="EWI108" s="793"/>
      <c r="EWJ108" s="793"/>
      <c r="EWK108" s="793"/>
      <c r="EWL108" s="793"/>
      <c r="EWM108" s="793"/>
      <c r="EWN108" s="793"/>
      <c r="EWO108" s="793"/>
      <c r="EWP108" s="793"/>
      <c r="EWQ108" s="793"/>
      <c r="EWR108" s="793"/>
      <c r="EWS108" s="793"/>
      <c r="EWT108" s="793"/>
      <c r="EWU108" s="793"/>
      <c r="EWV108" s="793"/>
      <c r="EWW108" s="793"/>
      <c r="EWX108" s="793"/>
      <c r="EWY108" s="793"/>
      <c r="EWZ108" s="793"/>
      <c r="EXA108" s="793"/>
      <c r="EXB108" s="793"/>
      <c r="EXC108" s="793"/>
      <c r="EXD108" s="793"/>
      <c r="EXE108" s="793"/>
      <c r="EXF108" s="793"/>
      <c r="EXG108" s="793"/>
      <c r="EXH108" s="793"/>
      <c r="EXI108" s="793"/>
      <c r="EXJ108" s="793"/>
      <c r="EXK108" s="793"/>
      <c r="EXL108" s="793"/>
      <c r="EXM108" s="793"/>
      <c r="EXN108" s="793"/>
      <c r="EXO108" s="793"/>
      <c r="EXP108" s="793"/>
      <c r="EXQ108" s="793"/>
      <c r="EXR108" s="793"/>
      <c r="EXS108" s="793"/>
      <c r="EXT108" s="793"/>
      <c r="EXU108" s="793"/>
      <c r="EXV108" s="793"/>
      <c r="EXW108" s="793"/>
      <c r="EXX108" s="793"/>
      <c r="EXY108" s="793"/>
      <c r="EXZ108" s="793"/>
      <c r="EYA108" s="793"/>
      <c r="EYB108" s="793"/>
      <c r="EYC108" s="793"/>
      <c r="EYD108" s="793"/>
      <c r="EYE108" s="793"/>
      <c r="EYF108" s="793"/>
      <c r="EYG108" s="793"/>
      <c r="EYH108" s="793"/>
      <c r="EYI108" s="793"/>
      <c r="EYJ108" s="793"/>
      <c r="EYK108" s="793"/>
      <c r="EYL108" s="793"/>
      <c r="EYM108" s="793"/>
      <c r="EYN108" s="793"/>
      <c r="EYO108" s="793"/>
      <c r="EYP108" s="793"/>
      <c r="EYQ108" s="793"/>
      <c r="EYR108" s="793"/>
      <c r="EYS108" s="793"/>
      <c r="EYT108" s="793"/>
      <c r="EYU108" s="793"/>
      <c r="EYV108" s="793"/>
      <c r="EYW108" s="793"/>
      <c r="EYX108" s="793"/>
      <c r="EYY108" s="793"/>
      <c r="EYZ108" s="793"/>
      <c r="EZA108" s="793"/>
      <c r="EZB108" s="793"/>
      <c r="EZC108" s="793"/>
      <c r="EZD108" s="793"/>
      <c r="EZE108" s="793"/>
      <c r="EZF108" s="793"/>
      <c r="EZG108" s="793"/>
      <c r="EZH108" s="793"/>
      <c r="EZI108" s="793"/>
      <c r="EZJ108" s="793"/>
      <c r="EZK108" s="793"/>
      <c r="EZL108" s="793"/>
      <c r="EZM108" s="793"/>
      <c r="EZN108" s="793"/>
      <c r="EZO108" s="793"/>
      <c r="EZP108" s="793"/>
      <c r="EZQ108" s="793"/>
      <c r="EZR108" s="793"/>
      <c r="EZS108" s="793"/>
      <c r="EZT108" s="793"/>
      <c r="EZU108" s="793"/>
      <c r="EZV108" s="793"/>
      <c r="EZW108" s="793"/>
      <c r="EZX108" s="793"/>
      <c r="EZY108" s="793"/>
      <c r="EZZ108" s="793"/>
      <c r="FAA108" s="793"/>
      <c r="FAB108" s="793"/>
      <c r="FAC108" s="793"/>
      <c r="FAD108" s="793"/>
      <c r="FAE108" s="793"/>
      <c r="FAF108" s="793"/>
      <c r="FAG108" s="793"/>
      <c r="FAH108" s="793"/>
      <c r="FAI108" s="793"/>
      <c r="FAJ108" s="793"/>
      <c r="FAK108" s="793"/>
      <c r="FAL108" s="793"/>
      <c r="FAM108" s="793"/>
      <c r="FAN108" s="793"/>
      <c r="FAO108" s="793"/>
      <c r="FAP108" s="793"/>
      <c r="FAQ108" s="793"/>
      <c r="FAR108" s="793"/>
      <c r="FAS108" s="793"/>
      <c r="FAT108" s="793"/>
      <c r="FAU108" s="793"/>
      <c r="FAV108" s="793"/>
      <c r="FAW108" s="793"/>
      <c r="FAX108" s="793"/>
      <c r="FAY108" s="793"/>
      <c r="FAZ108" s="793"/>
      <c r="FBA108" s="793"/>
      <c r="FBB108" s="793"/>
      <c r="FBC108" s="793"/>
      <c r="FBD108" s="793"/>
      <c r="FBE108" s="793"/>
      <c r="FBF108" s="793"/>
      <c r="FBG108" s="793"/>
      <c r="FBH108" s="793"/>
      <c r="FBI108" s="793"/>
      <c r="FBJ108" s="793"/>
      <c r="FBK108" s="793"/>
      <c r="FBL108" s="793"/>
      <c r="FBM108" s="793"/>
      <c r="FBN108" s="793"/>
      <c r="FBO108" s="793"/>
      <c r="FBP108" s="793"/>
      <c r="FBQ108" s="793"/>
      <c r="FBR108" s="793"/>
      <c r="FBS108" s="793"/>
      <c r="FBT108" s="793"/>
      <c r="FBU108" s="793"/>
      <c r="FBV108" s="793"/>
      <c r="FBW108" s="793"/>
      <c r="FBX108" s="793"/>
      <c r="FBY108" s="793"/>
      <c r="FBZ108" s="793"/>
      <c r="FCA108" s="793"/>
      <c r="FCB108" s="793"/>
      <c r="FCC108" s="793"/>
      <c r="FCD108" s="793"/>
      <c r="FCE108" s="793"/>
      <c r="FCF108" s="793"/>
      <c r="FCG108" s="793"/>
      <c r="FCH108" s="793"/>
      <c r="FCI108" s="793"/>
      <c r="FCJ108" s="793"/>
      <c r="FCK108" s="793"/>
      <c r="FCL108" s="793"/>
      <c r="FCM108" s="793"/>
      <c r="FCN108" s="793"/>
      <c r="FCO108" s="793"/>
      <c r="FCP108" s="793"/>
      <c r="FCQ108" s="793"/>
      <c r="FCR108" s="793"/>
      <c r="FCS108" s="793"/>
      <c r="FCT108" s="793"/>
      <c r="FCU108" s="793"/>
      <c r="FCV108" s="793"/>
      <c r="FCW108" s="793"/>
      <c r="FCX108" s="793"/>
      <c r="FCY108" s="793"/>
      <c r="FCZ108" s="793"/>
      <c r="FDA108" s="793"/>
      <c r="FDB108" s="793"/>
      <c r="FDC108" s="793"/>
      <c r="FDD108" s="793"/>
      <c r="FDE108" s="793"/>
      <c r="FDF108" s="793"/>
      <c r="FDG108" s="793"/>
      <c r="FDH108" s="793"/>
      <c r="FDI108" s="793"/>
      <c r="FDJ108" s="793"/>
      <c r="FDK108" s="793"/>
      <c r="FDL108" s="793"/>
      <c r="FDM108" s="793"/>
      <c r="FDN108" s="793"/>
      <c r="FDO108" s="793"/>
      <c r="FDP108" s="793"/>
      <c r="FDQ108" s="793"/>
      <c r="FDR108" s="793"/>
      <c r="FDS108" s="793"/>
      <c r="FDT108" s="793"/>
      <c r="FDU108" s="793"/>
      <c r="FDV108" s="793"/>
      <c r="FDW108" s="793"/>
      <c r="FDX108" s="793"/>
      <c r="FDY108" s="793"/>
      <c r="FDZ108" s="793"/>
      <c r="FEA108" s="793"/>
      <c r="FEB108" s="793"/>
      <c r="FEC108" s="793"/>
      <c r="FED108" s="793"/>
      <c r="FEE108" s="793"/>
      <c r="FEF108" s="793"/>
      <c r="FEG108" s="793"/>
      <c r="FEH108" s="793"/>
      <c r="FEI108" s="793"/>
      <c r="FEJ108" s="793"/>
      <c r="FEK108" s="793"/>
      <c r="FEL108" s="793"/>
      <c r="FEM108" s="793"/>
      <c r="FEN108" s="793"/>
      <c r="FEO108" s="793"/>
      <c r="FEP108" s="793"/>
      <c r="FEQ108" s="793"/>
      <c r="FER108" s="793"/>
      <c r="FES108" s="793"/>
      <c r="FET108" s="793"/>
      <c r="FEU108" s="793"/>
      <c r="FEV108" s="793"/>
      <c r="FEW108" s="793"/>
      <c r="FEX108" s="793"/>
      <c r="FEY108" s="793"/>
      <c r="FEZ108" s="793"/>
      <c r="FFA108" s="793"/>
      <c r="FFB108" s="793"/>
      <c r="FFC108" s="793"/>
      <c r="FFD108" s="793"/>
      <c r="FFE108" s="793"/>
      <c r="FFF108" s="793"/>
      <c r="FFG108" s="793"/>
      <c r="FFH108" s="793"/>
      <c r="FFI108" s="793"/>
      <c r="FFJ108" s="793"/>
      <c r="FFK108" s="793"/>
      <c r="FFL108" s="793"/>
      <c r="FFM108" s="793"/>
      <c r="FFN108" s="793"/>
      <c r="FFO108" s="793"/>
      <c r="FFP108" s="793"/>
      <c r="FFQ108" s="793"/>
      <c r="FFR108" s="793"/>
      <c r="FFS108" s="793"/>
      <c r="FFT108" s="793"/>
      <c r="FFU108" s="793"/>
      <c r="FFV108" s="793"/>
      <c r="FFW108" s="793"/>
      <c r="FFX108" s="793"/>
      <c r="FFY108" s="793"/>
      <c r="FFZ108" s="793"/>
      <c r="FGA108" s="793"/>
      <c r="FGB108" s="793"/>
      <c r="FGC108" s="793"/>
      <c r="FGD108" s="793"/>
      <c r="FGE108" s="793"/>
      <c r="FGF108" s="793"/>
      <c r="FGG108" s="793"/>
      <c r="FGH108" s="793"/>
      <c r="FGI108" s="793"/>
      <c r="FGJ108" s="793"/>
      <c r="FGK108" s="793"/>
      <c r="FGL108" s="793"/>
      <c r="FGM108" s="793"/>
      <c r="FGN108" s="793"/>
      <c r="FGO108" s="793"/>
      <c r="FGP108" s="793"/>
      <c r="FGQ108" s="793"/>
      <c r="FGR108" s="793"/>
      <c r="FGS108" s="793"/>
      <c r="FGT108" s="793"/>
      <c r="FGU108" s="793"/>
      <c r="FGV108" s="793"/>
      <c r="FGW108" s="793"/>
      <c r="FGX108" s="793"/>
      <c r="FGY108" s="793"/>
      <c r="FGZ108" s="793"/>
      <c r="FHA108" s="793"/>
      <c r="FHB108" s="793"/>
      <c r="FHC108" s="793"/>
      <c r="FHD108" s="793"/>
      <c r="FHE108" s="793"/>
      <c r="FHF108" s="793"/>
      <c r="FHG108" s="793"/>
      <c r="FHH108" s="793"/>
      <c r="FHI108" s="793"/>
      <c r="FHJ108" s="793"/>
      <c r="FHK108" s="793"/>
      <c r="FHL108" s="793"/>
      <c r="FHM108" s="793"/>
      <c r="FHN108" s="793"/>
      <c r="FHO108" s="793"/>
      <c r="FHP108" s="793"/>
      <c r="FHQ108" s="793"/>
      <c r="FHR108" s="793"/>
      <c r="FHS108" s="793"/>
      <c r="FHT108" s="793"/>
      <c r="FHU108" s="793"/>
      <c r="FHV108" s="793"/>
      <c r="FHW108" s="793"/>
      <c r="FHX108" s="793"/>
      <c r="FHY108" s="793"/>
      <c r="FHZ108" s="793"/>
      <c r="FIA108" s="793"/>
      <c r="FIB108" s="793"/>
      <c r="FIC108" s="793"/>
      <c r="FID108" s="793"/>
      <c r="FIE108" s="793"/>
      <c r="FIF108" s="793"/>
      <c r="FIG108" s="793"/>
      <c r="FIH108" s="793"/>
      <c r="FII108" s="793"/>
      <c r="FIJ108" s="793"/>
      <c r="FIK108" s="793"/>
      <c r="FIL108" s="793"/>
      <c r="FIM108" s="793"/>
      <c r="FIN108" s="793"/>
      <c r="FIO108" s="793"/>
      <c r="FIP108" s="793"/>
      <c r="FIQ108" s="793"/>
      <c r="FIR108" s="793"/>
      <c r="FIS108" s="793"/>
      <c r="FIT108" s="793"/>
      <c r="FIU108" s="793"/>
      <c r="FIV108" s="793"/>
      <c r="FIW108" s="793"/>
      <c r="FIX108" s="793"/>
      <c r="FIY108" s="793"/>
      <c r="FIZ108" s="793"/>
      <c r="FJA108" s="793"/>
      <c r="FJB108" s="793"/>
      <c r="FJC108" s="793"/>
      <c r="FJD108" s="793"/>
      <c r="FJE108" s="793"/>
      <c r="FJF108" s="793"/>
      <c r="FJG108" s="793"/>
      <c r="FJH108" s="793"/>
      <c r="FJI108" s="793"/>
      <c r="FJJ108" s="793"/>
      <c r="FJK108" s="793"/>
      <c r="FJL108" s="793"/>
      <c r="FJM108" s="793"/>
      <c r="FJN108" s="793"/>
      <c r="FJO108" s="793"/>
      <c r="FJP108" s="793"/>
      <c r="FJQ108" s="793"/>
      <c r="FJR108" s="793"/>
      <c r="FJS108" s="793"/>
      <c r="FJT108" s="793"/>
      <c r="FJU108" s="793"/>
      <c r="FJV108" s="793"/>
      <c r="FJW108" s="793"/>
      <c r="FJX108" s="793"/>
      <c r="FJY108" s="793"/>
      <c r="FJZ108" s="793"/>
      <c r="FKA108" s="793"/>
      <c r="FKB108" s="793"/>
      <c r="FKC108" s="793"/>
      <c r="FKD108" s="793"/>
      <c r="FKE108" s="793"/>
      <c r="FKF108" s="793"/>
      <c r="FKG108" s="793"/>
      <c r="FKH108" s="793"/>
      <c r="FKI108" s="793"/>
      <c r="FKJ108" s="793"/>
      <c r="FKK108" s="793"/>
      <c r="FKL108" s="793"/>
      <c r="FKM108" s="793"/>
      <c r="FKN108" s="793"/>
      <c r="FKO108" s="793"/>
      <c r="FKP108" s="793"/>
      <c r="FKQ108" s="793"/>
      <c r="FKR108" s="793"/>
      <c r="FKS108" s="793"/>
      <c r="FKT108" s="793"/>
      <c r="FKU108" s="793"/>
      <c r="FKV108" s="793"/>
      <c r="FKW108" s="793"/>
      <c r="FKX108" s="793"/>
      <c r="FKY108" s="793"/>
      <c r="FKZ108" s="793"/>
      <c r="FLA108" s="793"/>
      <c r="FLB108" s="793"/>
      <c r="FLC108" s="793"/>
      <c r="FLD108" s="793"/>
      <c r="FLE108" s="793"/>
      <c r="FLF108" s="793"/>
      <c r="FLG108" s="793"/>
      <c r="FLH108" s="793"/>
      <c r="FLI108" s="793"/>
      <c r="FLJ108" s="793"/>
      <c r="FLK108" s="793"/>
      <c r="FLL108" s="793"/>
      <c r="FLM108" s="793"/>
      <c r="FLN108" s="793"/>
      <c r="FLO108" s="793"/>
      <c r="FLP108" s="793"/>
      <c r="FLQ108" s="793"/>
      <c r="FLR108" s="793"/>
      <c r="FLS108" s="793"/>
      <c r="FLT108" s="793"/>
      <c r="FLU108" s="793"/>
      <c r="FLV108" s="793"/>
      <c r="FLW108" s="793"/>
      <c r="FLX108" s="793"/>
      <c r="FLY108" s="793"/>
      <c r="FLZ108" s="793"/>
      <c r="FMA108" s="793"/>
      <c r="FMB108" s="793"/>
      <c r="FMC108" s="793"/>
      <c r="FMD108" s="793"/>
      <c r="FME108" s="793"/>
      <c r="FMF108" s="793"/>
      <c r="FMG108" s="793"/>
      <c r="FMH108" s="793"/>
      <c r="FMI108" s="793"/>
      <c r="FMJ108" s="793"/>
      <c r="FMK108" s="793"/>
      <c r="FML108" s="793"/>
      <c r="FMM108" s="793"/>
      <c r="FMN108" s="793"/>
      <c r="FMO108" s="793"/>
      <c r="FMP108" s="793"/>
      <c r="FMQ108" s="793"/>
      <c r="FMR108" s="793"/>
      <c r="FMS108" s="793"/>
      <c r="FMT108" s="793"/>
      <c r="FMU108" s="793"/>
      <c r="FMV108" s="793"/>
      <c r="FMW108" s="793"/>
      <c r="FMX108" s="793"/>
      <c r="FMY108" s="793"/>
      <c r="FMZ108" s="793"/>
      <c r="FNA108" s="793"/>
      <c r="FNB108" s="793"/>
      <c r="FNC108" s="793"/>
      <c r="FND108" s="793"/>
      <c r="FNE108" s="793"/>
      <c r="FNF108" s="793"/>
      <c r="FNG108" s="793"/>
      <c r="FNH108" s="793"/>
      <c r="FNI108" s="793"/>
      <c r="FNJ108" s="793"/>
      <c r="FNK108" s="793"/>
      <c r="FNL108" s="793"/>
      <c r="FNM108" s="793"/>
      <c r="FNN108" s="793"/>
      <c r="FNO108" s="793"/>
      <c r="FNP108" s="793"/>
      <c r="FNQ108" s="793"/>
      <c r="FNR108" s="793"/>
      <c r="FNS108" s="793"/>
      <c r="FNT108" s="793"/>
      <c r="FNU108" s="793"/>
      <c r="FNV108" s="793"/>
      <c r="FNW108" s="793"/>
      <c r="FNX108" s="793"/>
      <c r="FNY108" s="793"/>
      <c r="FNZ108" s="793"/>
      <c r="FOA108" s="793"/>
      <c r="FOB108" s="793"/>
      <c r="FOC108" s="793"/>
      <c r="FOD108" s="793"/>
      <c r="FOE108" s="793"/>
      <c r="FOF108" s="793"/>
      <c r="FOG108" s="793"/>
      <c r="FOH108" s="793"/>
      <c r="FOI108" s="793"/>
      <c r="FOJ108" s="793"/>
      <c r="FOK108" s="793"/>
      <c r="FOL108" s="793"/>
      <c r="FOM108" s="793"/>
      <c r="FON108" s="793"/>
      <c r="FOO108" s="793"/>
      <c r="FOP108" s="793"/>
      <c r="FOQ108" s="793"/>
      <c r="FOR108" s="793"/>
      <c r="FOS108" s="793"/>
      <c r="FOT108" s="793"/>
      <c r="FOU108" s="793"/>
      <c r="FOV108" s="793"/>
      <c r="FOW108" s="793"/>
      <c r="FOX108" s="793"/>
      <c r="FOY108" s="793"/>
      <c r="FOZ108" s="793"/>
      <c r="FPA108" s="793"/>
      <c r="FPB108" s="793"/>
      <c r="FPC108" s="793"/>
      <c r="FPD108" s="793"/>
      <c r="FPE108" s="793"/>
      <c r="FPF108" s="793"/>
      <c r="FPG108" s="793"/>
      <c r="FPH108" s="793"/>
      <c r="FPI108" s="793"/>
      <c r="FPJ108" s="793"/>
      <c r="FPK108" s="793"/>
      <c r="FPL108" s="793"/>
      <c r="FPM108" s="793"/>
      <c r="FPN108" s="793"/>
      <c r="FPO108" s="793"/>
      <c r="FPP108" s="793"/>
      <c r="FPQ108" s="793"/>
      <c r="FPR108" s="793"/>
      <c r="FPS108" s="793"/>
      <c r="FPT108" s="793"/>
      <c r="FPU108" s="793"/>
      <c r="FPV108" s="793"/>
      <c r="FPW108" s="793"/>
      <c r="FPX108" s="793"/>
      <c r="FPY108" s="793"/>
      <c r="FPZ108" s="793"/>
      <c r="FQA108" s="793"/>
      <c r="FQB108" s="793"/>
      <c r="FQC108" s="793"/>
      <c r="FQD108" s="793"/>
      <c r="FQE108" s="793"/>
      <c r="FQF108" s="793"/>
      <c r="FQG108" s="793"/>
      <c r="FQH108" s="793"/>
      <c r="FQI108" s="793"/>
      <c r="FQJ108" s="793"/>
      <c r="FQK108" s="793"/>
      <c r="FQL108" s="793"/>
      <c r="FQM108" s="793"/>
      <c r="FQN108" s="793"/>
      <c r="FQO108" s="793"/>
      <c r="FQP108" s="793"/>
      <c r="FQQ108" s="793"/>
      <c r="FQR108" s="793"/>
      <c r="FQS108" s="793"/>
      <c r="FQT108" s="793"/>
      <c r="FQU108" s="793"/>
      <c r="FQV108" s="793"/>
      <c r="FQW108" s="793"/>
      <c r="FQX108" s="793"/>
      <c r="FQY108" s="793"/>
      <c r="FQZ108" s="793"/>
      <c r="FRA108" s="793"/>
      <c r="FRB108" s="793"/>
      <c r="FRC108" s="793"/>
      <c r="FRD108" s="793"/>
      <c r="FRE108" s="793"/>
      <c r="FRF108" s="793"/>
      <c r="FRG108" s="793"/>
      <c r="FRH108" s="793"/>
      <c r="FRI108" s="793"/>
      <c r="FRJ108" s="793"/>
      <c r="FRK108" s="793"/>
      <c r="FRL108" s="793"/>
      <c r="FRM108" s="793"/>
      <c r="FRN108" s="793"/>
      <c r="FRO108" s="793"/>
      <c r="FRP108" s="793"/>
      <c r="FRQ108" s="793"/>
      <c r="FRR108" s="793"/>
      <c r="FRS108" s="793"/>
      <c r="FRT108" s="793"/>
      <c r="FRU108" s="793"/>
      <c r="FRV108" s="793"/>
      <c r="FRW108" s="793"/>
      <c r="FRX108" s="793"/>
      <c r="FRY108" s="793"/>
      <c r="FRZ108" s="793"/>
      <c r="FSA108" s="793"/>
      <c r="FSB108" s="793"/>
      <c r="FSC108" s="793"/>
      <c r="FSD108" s="793"/>
      <c r="FSE108" s="793"/>
      <c r="FSF108" s="793"/>
      <c r="FSG108" s="793"/>
      <c r="FSH108" s="793"/>
      <c r="FSI108" s="793"/>
      <c r="FSJ108" s="793"/>
      <c r="FSK108" s="793"/>
      <c r="FSL108" s="793"/>
      <c r="FSM108" s="793"/>
      <c r="FSN108" s="793"/>
      <c r="FSO108" s="793"/>
      <c r="FSP108" s="793"/>
      <c r="FSQ108" s="793"/>
      <c r="FSR108" s="793"/>
      <c r="FSS108" s="793"/>
      <c r="FST108" s="793"/>
      <c r="FSU108" s="793"/>
      <c r="FSV108" s="793"/>
      <c r="FSW108" s="793"/>
      <c r="FSX108" s="793"/>
      <c r="FSY108" s="793"/>
      <c r="FSZ108" s="793"/>
      <c r="FTA108" s="793"/>
      <c r="FTB108" s="793"/>
      <c r="FTC108" s="793"/>
      <c r="FTD108" s="793"/>
      <c r="FTE108" s="793"/>
      <c r="FTF108" s="793"/>
      <c r="FTG108" s="793"/>
      <c r="FTH108" s="793"/>
      <c r="FTI108" s="793"/>
      <c r="FTJ108" s="793"/>
      <c r="FTK108" s="793"/>
      <c r="FTL108" s="793"/>
      <c r="FTM108" s="793"/>
      <c r="FTN108" s="793"/>
      <c r="FTO108" s="793"/>
      <c r="FTP108" s="793"/>
      <c r="FTQ108" s="793"/>
      <c r="FTR108" s="793"/>
      <c r="FTS108" s="793"/>
      <c r="FTT108" s="793"/>
      <c r="FTU108" s="793"/>
      <c r="FTV108" s="793"/>
      <c r="FTW108" s="793"/>
      <c r="FTX108" s="793"/>
      <c r="FTY108" s="793"/>
      <c r="FTZ108" s="793"/>
      <c r="FUA108" s="793"/>
      <c r="FUB108" s="793"/>
      <c r="FUC108" s="793"/>
      <c r="FUD108" s="793"/>
      <c r="FUE108" s="793"/>
      <c r="FUF108" s="793"/>
      <c r="FUG108" s="793"/>
      <c r="FUH108" s="793"/>
      <c r="FUI108" s="793"/>
      <c r="FUJ108" s="793"/>
      <c r="FUK108" s="793"/>
      <c r="FUL108" s="793"/>
      <c r="FUM108" s="793"/>
      <c r="FUN108" s="793"/>
      <c r="FUO108" s="793"/>
      <c r="FUP108" s="793"/>
      <c r="FUQ108" s="793"/>
      <c r="FUR108" s="793"/>
      <c r="FUS108" s="793"/>
      <c r="FUT108" s="793"/>
      <c r="FUU108" s="793"/>
      <c r="FUV108" s="793"/>
      <c r="FUW108" s="793"/>
      <c r="FUX108" s="793"/>
      <c r="FUY108" s="793"/>
      <c r="FUZ108" s="793"/>
      <c r="FVA108" s="793"/>
      <c r="FVB108" s="793"/>
      <c r="FVC108" s="793"/>
      <c r="FVD108" s="793"/>
      <c r="FVE108" s="793"/>
      <c r="FVF108" s="793"/>
      <c r="FVG108" s="793"/>
      <c r="FVH108" s="793"/>
      <c r="FVI108" s="793"/>
      <c r="FVJ108" s="793"/>
      <c r="FVK108" s="793"/>
      <c r="FVL108" s="793"/>
      <c r="FVM108" s="793"/>
      <c r="FVN108" s="793"/>
      <c r="FVO108" s="793"/>
      <c r="FVP108" s="793"/>
      <c r="FVQ108" s="793"/>
      <c r="FVR108" s="793"/>
      <c r="FVS108" s="793"/>
      <c r="FVT108" s="793"/>
      <c r="FVU108" s="793"/>
      <c r="FVV108" s="793"/>
      <c r="FVW108" s="793"/>
      <c r="FVX108" s="793"/>
      <c r="FVY108" s="793"/>
      <c r="FVZ108" s="793"/>
      <c r="FWA108" s="793"/>
      <c r="FWB108" s="793"/>
      <c r="FWC108" s="793"/>
      <c r="FWD108" s="793"/>
      <c r="FWE108" s="793"/>
      <c r="FWF108" s="793"/>
      <c r="FWG108" s="793"/>
      <c r="FWH108" s="793"/>
      <c r="FWI108" s="793"/>
      <c r="FWJ108" s="793"/>
      <c r="FWK108" s="793"/>
      <c r="FWL108" s="793"/>
      <c r="FWM108" s="793"/>
      <c r="FWN108" s="793"/>
      <c r="FWO108" s="793"/>
      <c r="FWP108" s="793"/>
      <c r="FWQ108" s="793"/>
      <c r="FWR108" s="793"/>
      <c r="FWS108" s="793"/>
      <c r="FWT108" s="793"/>
      <c r="FWU108" s="793"/>
      <c r="FWV108" s="793"/>
      <c r="FWW108" s="793"/>
      <c r="FWX108" s="793"/>
      <c r="FWY108" s="793"/>
      <c r="FWZ108" s="793"/>
      <c r="FXA108" s="793"/>
      <c r="FXB108" s="793"/>
      <c r="FXC108" s="793"/>
      <c r="FXD108" s="793"/>
      <c r="FXE108" s="793"/>
      <c r="FXF108" s="793"/>
      <c r="FXG108" s="793"/>
      <c r="FXH108" s="793"/>
      <c r="FXI108" s="793"/>
      <c r="FXJ108" s="793"/>
      <c r="FXK108" s="793"/>
      <c r="FXL108" s="793"/>
      <c r="FXM108" s="793"/>
      <c r="FXN108" s="793"/>
      <c r="FXO108" s="793"/>
      <c r="FXP108" s="793"/>
      <c r="FXQ108" s="793"/>
      <c r="FXR108" s="793"/>
      <c r="FXS108" s="793"/>
      <c r="FXT108" s="793"/>
      <c r="FXU108" s="793"/>
      <c r="FXV108" s="793"/>
      <c r="FXW108" s="793"/>
      <c r="FXX108" s="793"/>
      <c r="FXY108" s="793"/>
      <c r="FXZ108" s="793"/>
      <c r="FYA108" s="793"/>
      <c r="FYB108" s="793"/>
      <c r="FYC108" s="793"/>
      <c r="FYD108" s="793"/>
      <c r="FYE108" s="793"/>
      <c r="FYF108" s="793"/>
      <c r="FYG108" s="793"/>
      <c r="FYH108" s="793"/>
      <c r="FYI108" s="793"/>
      <c r="FYJ108" s="793"/>
      <c r="FYK108" s="793"/>
      <c r="FYL108" s="793"/>
      <c r="FYM108" s="793"/>
      <c r="FYN108" s="793"/>
      <c r="FYO108" s="793"/>
      <c r="FYP108" s="793"/>
      <c r="FYQ108" s="793"/>
      <c r="FYR108" s="793"/>
      <c r="FYS108" s="793"/>
      <c r="FYT108" s="793"/>
      <c r="FYU108" s="793"/>
      <c r="FYV108" s="793"/>
      <c r="FYW108" s="793"/>
      <c r="FYX108" s="793"/>
      <c r="FYY108" s="793"/>
      <c r="FYZ108" s="793"/>
      <c r="FZA108" s="793"/>
      <c r="FZB108" s="793"/>
      <c r="FZC108" s="793"/>
      <c r="FZD108" s="793"/>
      <c r="FZE108" s="793"/>
      <c r="FZF108" s="793"/>
      <c r="FZG108" s="793"/>
      <c r="FZH108" s="793"/>
      <c r="FZI108" s="793"/>
      <c r="FZJ108" s="793"/>
      <c r="FZK108" s="793"/>
      <c r="FZL108" s="793"/>
      <c r="FZM108" s="793"/>
      <c r="FZN108" s="793"/>
      <c r="FZO108" s="793"/>
      <c r="FZP108" s="793"/>
      <c r="FZQ108" s="793"/>
      <c r="FZR108" s="793"/>
      <c r="FZS108" s="793"/>
      <c r="FZT108" s="793"/>
      <c r="FZU108" s="793"/>
      <c r="FZV108" s="793"/>
      <c r="FZW108" s="793"/>
      <c r="FZX108" s="793"/>
      <c r="FZY108" s="793"/>
      <c r="FZZ108" s="793"/>
      <c r="GAA108" s="793"/>
      <c r="GAB108" s="793"/>
      <c r="GAC108" s="793"/>
      <c r="GAD108" s="793"/>
      <c r="GAE108" s="793"/>
      <c r="GAF108" s="793"/>
      <c r="GAG108" s="793"/>
      <c r="GAH108" s="793"/>
      <c r="GAI108" s="793"/>
      <c r="GAJ108" s="793"/>
      <c r="GAK108" s="793"/>
      <c r="GAL108" s="793"/>
      <c r="GAM108" s="793"/>
      <c r="GAN108" s="793"/>
      <c r="GAO108" s="793"/>
      <c r="GAP108" s="793"/>
      <c r="GAQ108" s="793"/>
      <c r="GAR108" s="793"/>
      <c r="GAS108" s="793"/>
      <c r="GAT108" s="793"/>
      <c r="GAU108" s="793"/>
      <c r="GAV108" s="793"/>
      <c r="GAW108" s="793"/>
      <c r="GAX108" s="793"/>
      <c r="GAY108" s="793"/>
      <c r="GAZ108" s="793"/>
      <c r="GBA108" s="793"/>
      <c r="GBB108" s="793"/>
      <c r="GBC108" s="793"/>
      <c r="GBD108" s="793"/>
      <c r="GBE108" s="793"/>
      <c r="GBF108" s="793"/>
      <c r="GBG108" s="793"/>
      <c r="GBH108" s="793"/>
      <c r="GBI108" s="793"/>
      <c r="GBJ108" s="793"/>
      <c r="GBK108" s="793"/>
      <c r="GBL108" s="793"/>
      <c r="GBM108" s="793"/>
      <c r="GBN108" s="793"/>
      <c r="GBO108" s="793"/>
      <c r="GBP108" s="793"/>
      <c r="GBQ108" s="793"/>
      <c r="GBR108" s="793"/>
      <c r="GBS108" s="793"/>
      <c r="GBT108" s="793"/>
      <c r="GBU108" s="793"/>
      <c r="GBV108" s="793"/>
      <c r="GBW108" s="793"/>
      <c r="GBX108" s="793"/>
      <c r="GBY108" s="793"/>
      <c r="GBZ108" s="793"/>
      <c r="GCA108" s="793"/>
      <c r="GCB108" s="793"/>
      <c r="GCC108" s="793"/>
      <c r="GCD108" s="793"/>
      <c r="GCE108" s="793"/>
      <c r="GCF108" s="793"/>
      <c r="GCG108" s="793"/>
      <c r="GCH108" s="793"/>
      <c r="GCI108" s="793"/>
      <c r="GCJ108" s="793"/>
      <c r="GCK108" s="793"/>
      <c r="GCL108" s="793"/>
      <c r="GCM108" s="793"/>
      <c r="GCN108" s="793"/>
      <c r="GCO108" s="793"/>
      <c r="GCP108" s="793"/>
      <c r="GCQ108" s="793"/>
      <c r="GCR108" s="793"/>
      <c r="GCS108" s="793"/>
      <c r="GCT108" s="793"/>
      <c r="GCU108" s="793"/>
      <c r="GCV108" s="793"/>
      <c r="GCW108" s="793"/>
      <c r="GCX108" s="793"/>
      <c r="GCY108" s="793"/>
      <c r="GCZ108" s="793"/>
      <c r="GDA108" s="793"/>
      <c r="GDB108" s="793"/>
      <c r="GDC108" s="793"/>
      <c r="GDD108" s="793"/>
      <c r="GDE108" s="793"/>
      <c r="GDF108" s="793"/>
      <c r="GDG108" s="793"/>
      <c r="GDH108" s="793"/>
      <c r="GDI108" s="793"/>
      <c r="GDJ108" s="793"/>
      <c r="GDK108" s="793"/>
      <c r="GDL108" s="793"/>
      <c r="GDM108" s="793"/>
      <c r="GDN108" s="793"/>
      <c r="GDO108" s="793"/>
      <c r="GDP108" s="793"/>
      <c r="GDQ108" s="793"/>
      <c r="GDR108" s="793"/>
      <c r="GDS108" s="793"/>
      <c r="GDT108" s="793"/>
      <c r="GDU108" s="793"/>
      <c r="GDV108" s="793"/>
      <c r="GDW108" s="793"/>
      <c r="GDX108" s="793"/>
      <c r="GDY108" s="793"/>
      <c r="GDZ108" s="793"/>
      <c r="GEA108" s="793"/>
      <c r="GEB108" s="793"/>
      <c r="GEC108" s="793"/>
      <c r="GED108" s="793"/>
      <c r="GEE108" s="793"/>
      <c r="GEF108" s="793"/>
      <c r="GEG108" s="793"/>
      <c r="GEH108" s="793"/>
      <c r="GEI108" s="793"/>
      <c r="GEJ108" s="793"/>
      <c r="GEK108" s="793"/>
      <c r="GEL108" s="793"/>
      <c r="GEM108" s="793"/>
      <c r="GEN108" s="793"/>
      <c r="GEO108" s="793"/>
      <c r="GEP108" s="793"/>
      <c r="GEQ108" s="793"/>
      <c r="GER108" s="793"/>
      <c r="GES108" s="793"/>
      <c r="GET108" s="793"/>
      <c r="GEU108" s="793"/>
      <c r="GEV108" s="793"/>
      <c r="GEW108" s="793"/>
      <c r="GEX108" s="793"/>
      <c r="GEY108" s="793"/>
      <c r="GEZ108" s="793"/>
      <c r="GFA108" s="793"/>
      <c r="GFB108" s="793"/>
      <c r="GFC108" s="793"/>
      <c r="GFD108" s="793"/>
      <c r="GFE108" s="793"/>
      <c r="GFF108" s="793"/>
      <c r="GFG108" s="793"/>
      <c r="GFH108" s="793"/>
      <c r="GFI108" s="793"/>
      <c r="GFJ108" s="793"/>
      <c r="GFK108" s="793"/>
      <c r="GFL108" s="793"/>
      <c r="GFM108" s="793"/>
      <c r="GFN108" s="793"/>
      <c r="GFO108" s="793"/>
      <c r="GFP108" s="793"/>
      <c r="GFQ108" s="793"/>
      <c r="GFR108" s="793"/>
      <c r="GFS108" s="793"/>
      <c r="GFT108" s="793"/>
      <c r="GFU108" s="793"/>
      <c r="GFV108" s="793"/>
      <c r="GFW108" s="793"/>
      <c r="GFX108" s="793"/>
      <c r="GFY108" s="793"/>
      <c r="GFZ108" s="793"/>
      <c r="GGA108" s="793"/>
      <c r="GGB108" s="793"/>
      <c r="GGC108" s="793"/>
      <c r="GGD108" s="793"/>
      <c r="GGE108" s="793"/>
      <c r="GGF108" s="793"/>
      <c r="GGG108" s="793"/>
      <c r="GGH108" s="793"/>
      <c r="GGI108" s="793"/>
      <c r="GGJ108" s="793"/>
      <c r="GGK108" s="793"/>
      <c r="GGL108" s="793"/>
      <c r="GGM108" s="793"/>
      <c r="GGN108" s="793"/>
      <c r="GGO108" s="793"/>
      <c r="GGP108" s="793"/>
      <c r="GGQ108" s="793"/>
      <c r="GGR108" s="793"/>
      <c r="GGS108" s="793"/>
      <c r="GGT108" s="793"/>
      <c r="GGU108" s="793"/>
      <c r="GGV108" s="793"/>
      <c r="GGW108" s="793"/>
      <c r="GGX108" s="793"/>
      <c r="GGY108" s="793"/>
      <c r="GGZ108" s="793"/>
      <c r="GHA108" s="793"/>
      <c r="GHB108" s="793"/>
      <c r="GHC108" s="793"/>
      <c r="GHD108" s="793"/>
      <c r="GHE108" s="793"/>
      <c r="GHF108" s="793"/>
      <c r="GHG108" s="793"/>
      <c r="GHH108" s="793"/>
      <c r="GHI108" s="793"/>
      <c r="GHJ108" s="793"/>
      <c r="GHK108" s="793"/>
      <c r="GHL108" s="793"/>
      <c r="GHM108" s="793"/>
      <c r="GHN108" s="793"/>
      <c r="GHO108" s="793"/>
      <c r="GHP108" s="793"/>
      <c r="GHQ108" s="793"/>
      <c r="GHR108" s="793"/>
      <c r="GHS108" s="793"/>
      <c r="GHT108" s="793"/>
      <c r="GHU108" s="793"/>
      <c r="GHV108" s="793"/>
      <c r="GHW108" s="793"/>
      <c r="GHX108" s="793"/>
      <c r="GHY108" s="793"/>
      <c r="GHZ108" s="793"/>
      <c r="GIA108" s="793"/>
      <c r="GIB108" s="793"/>
      <c r="GIC108" s="793"/>
      <c r="GID108" s="793"/>
      <c r="GIE108" s="793"/>
      <c r="GIF108" s="793"/>
      <c r="GIG108" s="793"/>
      <c r="GIH108" s="793"/>
      <c r="GII108" s="793"/>
      <c r="GIJ108" s="793"/>
      <c r="GIK108" s="793"/>
      <c r="GIL108" s="793"/>
      <c r="GIM108" s="793"/>
      <c r="GIN108" s="793"/>
      <c r="GIO108" s="793"/>
      <c r="GIP108" s="793"/>
      <c r="GIQ108" s="793"/>
      <c r="GIR108" s="793"/>
      <c r="GIS108" s="793"/>
      <c r="GIT108" s="793"/>
      <c r="GIU108" s="793"/>
      <c r="GIV108" s="793"/>
      <c r="GIW108" s="793"/>
      <c r="GIX108" s="793"/>
      <c r="GIY108" s="793"/>
      <c r="GIZ108" s="793"/>
      <c r="GJA108" s="793"/>
      <c r="GJB108" s="793"/>
      <c r="GJC108" s="793"/>
      <c r="GJD108" s="793"/>
      <c r="GJE108" s="793"/>
      <c r="GJF108" s="793"/>
      <c r="GJG108" s="793"/>
      <c r="GJH108" s="793"/>
      <c r="GJI108" s="793"/>
      <c r="GJJ108" s="793"/>
      <c r="GJK108" s="793"/>
      <c r="GJL108" s="793"/>
      <c r="GJM108" s="793"/>
      <c r="GJN108" s="793"/>
      <c r="GJO108" s="793"/>
      <c r="GJP108" s="793"/>
      <c r="GJQ108" s="793"/>
      <c r="GJR108" s="793"/>
      <c r="GJS108" s="793"/>
      <c r="GJT108" s="793"/>
      <c r="GJU108" s="793"/>
      <c r="GJV108" s="793"/>
      <c r="GJW108" s="793"/>
      <c r="GJX108" s="793"/>
      <c r="GJY108" s="793"/>
      <c r="GJZ108" s="793"/>
      <c r="GKA108" s="793"/>
      <c r="GKB108" s="793"/>
      <c r="GKC108" s="793"/>
      <c r="GKD108" s="793"/>
      <c r="GKE108" s="793"/>
      <c r="GKF108" s="793"/>
      <c r="GKG108" s="793"/>
      <c r="GKH108" s="793"/>
      <c r="GKI108" s="793"/>
      <c r="GKJ108" s="793"/>
      <c r="GKK108" s="793"/>
      <c r="GKL108" s="793"/>
      <c r="GKM108" s="793"/>
      <c r="GKN108" s="793"/>
      <c r="GKO108" s="793"/>
      <c r="GKP108" s="793"/>
      <c r="GKQ108" s="793"/>
      <c r="GKR108" s="793"/>
      <c r="GKS108" s="793"/>
      <c r="GKT108" s="793"/>
      <c r="GKU108" s="793"/>
      <c r="GKV108" s="793"/>
      <c r="GKW108" s="793"/>
      <c r="GKX108" s="793"/>
      <c r="GKY108" s="793"/>
      <c r="GKZ108" s="793"/>
      <c r="GLA108" s="793"/>
      <c r="GLB108" s="793"/>
      <c r="GLC108" s="793"/>
      <c r="GLD108" s="793"/>
      <c r="GLE108" s="793"/>
      <c r="GLF108" s="793"/>
      <c r="GLG108" s="793"/>
      <c r="GLH108" s="793"/>
      <c r="GLI108" s="793"/>
      <c r="GLJ108" s="793"/>
      <c r="GLK108" s="793"/>
      <c r="GLL108" s="793"/>
      <c r="GLM108" s="793"/>
      <c r="GLN108" s="793"/>
      <c r="GLO108" s="793"/>
      <c r="GLP108" s="793"/>
      <c r="GLQ108" s="793"/>
      <c r="GLR108" s="793"/>
      <c r="GLS108" s="793"/>
      <c r="GLT108" s="793"/>
      <c r="GLU108" s="793"/>
      <c r="GLV108" s="793"/>
      <c r="GLW108" s="793"/>
      <c r="GLX108" s="793"/>
      <c r="GLY108" s="793"/>
      <c r="GLZ108" s="793"/>
      <c r="GMA108" s="793"/>
      <c r="GMB108" s="793"/>
      <c r="GMC108" s="793"/>
      <c r="GMD108" s="793"/>
      <c r="GME108" s="793"/>
      <c r="GMF108" s="793"/>
      <c r="GMG108" s="793"/>
      <c r="GMH108" s="793"/>
      <c r="GMI108" s="793"/>
      <c r="GMJ108" s="793"/>
      <c r="GMK108" s="793"/>
      <c r="GML108" s="793"/>
      <c r="GMM108" s="793"/>
      <c r="GMN108" s="793"/>
      <c r="GMO108" s="793"/>
      <c r="GMP108" s="793"/>
      <c r="GMQ108" s="793"/>
      <c r="GMR108" s="793"/>
      <c r="GMS108" s="793"/>
      <c r="GMT108" s="793"/>
      <c r="GMU108" s="793"/>
      <c r="GMV108" s="793"/>
      <c r="GMW108" s="793"/>
      <c r="GMX108" s="793"/>
      <c r="GMY108" s="793"/>
      <c r="GMZ108" s="793"/>
      <c r="GNA108" s="793"/>
      <c r="GNB108" s="793"/>
      <c r="GNC108" s="793"/>
      <c r="GND108" s="793"/>
      <c r="GNE108" s="793"/>
      <c r="GNF108" s="793"/>
      <c r="GNG108" s="793"/>
      <c r="GNH108" s="793"/>
      <c r="GNI108" s="793"/>
      <c r="GNJ108" s="793"/>
      <c r="GNK108" s="793"/>
      <c r="GNL108" s="793"/>
      <c r="GNM108" s="793"/>
      <c r="GNN108" s="793"/>
      <c r="GNO108" s="793"/>
      <c r="GNP108" s="793"/>
      <c r="GNQ108" s="793"/>
      <c r="GNR108" s="793"/>
      <c r="GNS108" s="793"/>
      <c r="GNT108" s="793"/>
      <c r="GNU108" s="793"/>
      <c r="GNV108" s="793"/>
      <c r="GNW108" s="793"/>
      <c r="GNX108" s="793"/>
      <c r="GNY108" s="793"/>
      <c r="GNZ108" s="793"/>
      <c r="GOA108" s="793"/>
      <c r="GOB108" s="793"/>
      <c r="GOC108" s="793"/>
      <c r="GOD108" s="793"/>
      <c r="GOE108" s="793"/>
      <c r="GOF108" s="793"/>
      <c r="GOG108" s="793"/>
      <c r="GOH108" s="793"/>
      <c r="GOI108" s="793"/>
      <c r="GOJ108" s="793"/>
      <c r="GOK108" s="793"/>
      <c r="GOL108" s="793"/>
      <c r="GOM108" s="793"/>
      <c r="GON108" s="793"/>
      <c r="GOO108" s="793"/>
      <c r="GOP108" s="793"/>
      <c r="GOQ108" s="793"/>
      <c r="GOR108" s="793"/>
      <c r="GOS108" s="793"/>
      <c r="GOT108" s="793"/>
      <c r="GOU108" s="793"/>
      <c r="GOV108" s="793"/>
      <c r="GOW108" s="793"/>
      <c r="GOX108" s="793"/>
      <c r="GOY108" s="793"/>
      <c r="GOZ108" s="793"/>
      <c r="GPA108" s="793"/>
      <c r="GPB108" s="793"/>
      <c r="GPC108" s="793"/>
      <c r="GPD108" s="793"/>
      <c r="GPE108" s="793"/>
      <c r="GPF108" s="793"/>
      <c r="GPG108" s="793"/>
      <c r="GPH108" s="793"/>
      <c r="GPI108" s="793"/>
      <c r="GPJ108" s="793"/>
      <c r="GPK108" s="793"/>
      <c r="GPL108" s="793"/>
      <c r="GPM108" s="793"/>
      <c r="GPN108" s="793"/>
      <c r="GPO108" s="793"/>
      <c r="GPP108" s="793"/>
      <c r="GPQ108" s="793"/>
      <c r="GPR108" s="793"/>
      <c r="GPS108" s="793"/>
      <c r="GPT108" s="793"/>
      <c r="GPU108" s="793"/>
      <c r="GPV108" s="793"/>
      <c r="GPW108" s="793"/>
      <c r="GPX108" s="793"/>
      <c r="GPY108" s="793"/>
      <c r="GPZ108" s="793"/>
      <c r="GQA108" s="793"/>
      <c r="GQB108" s="793"/>
      <c r="GQC108" s="793"/>
      <c r="GQD108" s="793"/>
      <c r="GQE108" s="793"/>
      <c r="GQF108" s="793"/>
      <c r="GQG108" s="793"/>
      <c r="GQH108" s="793"/>
      <c r="GQI108" s="793"/>
      <c r="GQJ108" s="793"/>
      <c r="GQK108" s="793"/>
      <c r="GQL108" s="793"/>
      <c r="GQM108" s="793"/>
      <c r="GQN108" s="793"/>
      <c r="GQO108" s="793"/>
      <c r="GQP108" s="793"/>
      <c r="GQQ108" s="793"/>
      <c r="GQR108" s="793"/>
      <c r="GQS108" s="793"/>
      <c r="GQT108" s="793"/>
      <c r="GQU108" s="793"/>
      <c r="GQV108" s="793"/>
      <c r="GQW108" s="793"/>
      <c r="GQX108" s="793"/>
      <c r="GQY108" s="793"/>
      <c r="GQZ108" s="793"/>
      <c r="GRA108" s="793"/>
      <c r="GRB108" s="793"/>
      <c r="GRC108" s="793"/>
      <c r="GRD108" s="793"/>
      <c r="GRE108" s="793"/>
      <c r="GRF108" s="793"/>
      <c r="GRG108" s="793"/>
      <c r="GRH108" s="793"/>
      <c r="GRI108" s="793"/>
      <c r="GRJ108" s="793"/>
      <c r="GRK108" s="793"/>
      <c r="GRL108" s="793"/>
      <c r="GRM108" s="793"/>
      <c r="GRN108" s="793"/>
      <c r="GRO108" s="793"/>
      <c r="GRP108" s="793"/>
      <c r="GRQ108" s="793"/>
      <c r="GRR108" s="793"/>
      <c r="GRS108" s="793"/>
      <c r="GRT108" s="793"/>
      <c r="GRU108" s="793"/>
      <c r="GRV108" s="793"/>
      <c r="GRW108" s="793"/>
      <c r="GRX108" s="793"/>
      <c r="GRY108" s="793"/>
      <c r="GRZ108" s="793"/>
      <c r="GSA108" s="793"/>
      <c r="GSB108" s="793"/>
      <c r="GSC108" s="793"/>
      <c r="GSD108" s="793"/>
      <c r="GSE108" s="793"/>
      <c r="GSF108" s="793"/>
      <c r="GSG108" s="793"/>
      <c r="GSH108" s="793"/>
      <c r="GSI108" s="793"/>
      <c r="GSJ108" s="793"/>
      <c r="GSK108" s="793"/>
      <c r="GSL108" s="793"/>
      <c r="GSM108" s="793"/>
      <c r="GSN108" s="793"/>
      <c r="GSO108" s="793"/>
      <c r="GSP108" s="793"/>
      <c r="GSQ108" s="793"/>
      <c r="GSR108" s="793"/>
      <c r="GSS108" s="793"/>
      <c r="GST108" s="793"/>
      <c r="GSU108" s="793"/>
      <c r="GSV108" s="793"/>
      <c r="GSW108" s="793"/>
      <c r="GSX108" s="793"/>
      <c r="GSY108" s="793"/>
      <c r="GSZ108" s="793"/>
      <c r="GTA108" s="793"/>
      <c r="GTB108" s="793"/>
      <c r="GTC108" s="793"/>
      <c r="GTD108" s="793"/>
      <c r="GTE108" s="793"/>
      <c r="GTF108" s="793"/>
      <c r="GTG108" s="793"/>
      <c r="GTH108" s="793"/>
      <c r="GTI108" s="793"/>
      <c r="GTJ108" s="793"/>
      <c r="GTK108" s="793"/>
      <c r="GTL108" s="793"/>
      <c r="GTM108" s="793"/>
      <c r="GTN108" s="793"/>
      <c r="GTO108" s="793"/>
      <c r="GTP108" s="793"/>
      <c r="GTQ108" s="793"/>
      <c r="GTR108" s="793"/>
      <c r="GTS108" s="793"/>
      <c r="GTT108" s="793"/>
      <c r="GTU108" s="793"/>
      <c r="GTV108" s="793"/>
      <c r="GTW108" s="793"/>
      <c r="GTX108" s="793"/>
      <c r="GTY108" s="793"/>
      <c r="GTZ108" s="793"/>
      <c r="GUA108" s="793"/>
      <c r="GUB108" s="793"/>
      <c r="GUC108" s="793"/>
      <c r="GUD108" s="793"/>
      <c r="GUE108" s="793"/>
      <c r="GUF108" s="793"/>
      <c r="GUG108" s="793"/>
      <c r="GUH108" s="793"/>
      <c r="GUI108" s="793"/>
      <c r="GUJ108" s="793"/>
      <c r="GUK108" s="793"/>
      <c r="GUL108" s="793"/>
      <c r="GUM108" s="793"/>
      <c r="GUN108" s="793"/>
      <c r="GUO108" s="793"/>
      <c r="GUP108" s="793"/>
      <c r="GUQ108" s="793"/>
      <c r="GUR108" s="793"/>
      <c r="GUS108" s="793"/>
      <c r="GUT108" s="793"/>
      <c r="GUU108" s="793"/>
      <c r="GUV108" s="793"/>
      <c r="GUW108" s="793"/>
      <c r="GUX108" s="793"/>
      <c r="GUY108" s="793"/>
      <c r="GUZ108" s="793"/>
      <c r="GVA108" s="793"/>
      <c r="GVB108" s="793"/>
      <c r="GVC108" s="793"/>
      <c r="GVD108" s="793"/>
      <c r="GVE108" s="793"/>
      <c r="GVF108" s="793"/>
      <c r="GVG108" s="793"/>
      <c r="GVH108" s="793"/>
      <c r="GVI108" s="793"/>
      <c r="GVJ108" s="793"/>
      <c r="GVK108" s="793"/>
      <c r="GVL108" s="793"/>
      <c r="GVM108" s="793"/>
      <c r="GVN108" s="793"/>
      <c r="GVO108" s="793"/>
      <c r="GVP108" s="793"/>
      <c r="GVQ108" s="793"/>
      <c r="GVR108" s="793"/>
      <c r="GVS108" s="793"/>
      <c r="GVT108" s="793"/>
      <c r="GVU108" s="793"/>
      <c r="GVV108" s="793"/>
      <c r="GVW108" s="793"/>
      <c r="GVX108" s="793"/>
      <c r="GVY108" s="793"/>
      <c r="GVZ108" s="793"/>
      <c r="GWA108" s="793"/>
      <c r="GWB108" s="793"/>
      <c r="GWC108" s="793"/>
      <c r="GWD108" s="793"/>
      <c r="GWE108" s="793"/>
      <c r="GWF108" s="793"/>
      <c r="GWG108" s="793"/>
      <c r="GWH108" s="793"/>
      <c r="GWI108" s="793"/>
      <c r="GWJ108" s="793"/>
      <c r="GWK108" s="793"/>
      <c r="GWL108" s="793"/>
      <c r="GWM108" s="793"/>
      <c r="GWN108" s="793"/>
      <c r="GWO108" s="793"/>
      <c r="GWP108" s="793"/>
      <c r="GWQ108" s="793"/>
      <c r="GWR108" s="793"/>
      <c r="GWS108" s="793"/>
      <c r="GWT108" s="793"/>
      <c r="GWU108" s="793"/>
      <c r="GWV108" s="793"/>
      <c r="GWW108" s="793"/>
      <c r="GWX108" s="793"/>
      <c r="GWY108" s="793"/>
      <c r="GWZ108" s="793"/>
      <c r="GXA108" s="793"/>
      <c r="GXB108" s="793"/>
      <c r="GXC108" s="793"/>
      <c r="GXD108" s="793"/>
      <c r="GXE108" s="793"/>
      <c r="GXF108" s="793"/>
      <c r="GXG108" s="793"/>
      <c r="GXH108" s="793"/>
      <c r="GXI108" s="793"/>
      <c r="GXJ108" s="793"/>
      <c r="GXK108" s="793"/>
      <c r="GXL108" s="793"/>
      <c r="GXM108" s="793"/>
      <c r="GXN108" s="793"/>
      <c r="GXO108" s="793"/>
      <c r="GXP108" s="793"/>
      <c r="GXQ108" s="793"/>
      <c r="GXR108" s="793"/>
      <c r="GXS108" s="793"/>
      <c r="GXT108" s="793"/>
      <c r="GXU108" s="793"/>
      <c r="GXV108" s="793"/>
      <c r="GXW108" s="793"/>
      <c r="GXX108" s="793"/>
      <c r="GXY108" s="793"/>
      <c r="GXZ108" s="793"/>
      <c r="GYA108" s="793"/>
      <c r="GYB108" s="793"/>
      <c r="GYC108" s="793"/>
      <c r="GYD108" s="793"/>
      <c r="GYE108" s="793"/>
      <c r="GYF108" s="793"/>
      <c r="GYG108" s="793"/>
      <c r="GYH108" s="793"/>
      <c r="GYI108" s="793"/>
      <c r="GYJ108" s="793"/>
      <c r="GYK108" s="793"/>
      <c r="GYL108" s="793"/>
      <c r="GYM108" s="793"/>
      <c r="GYN108" s="793"/>
      <c r="GYO108" s="793"/>
      <c r="GYP108" s="793"/>
      <c r="GYQ108" s="793"/>
      <c r="GYR108" s="793"/>
      <c r="GYS108" s="793"/>
      <c r="GYT108" s="793"/>
      <c r="GYU108" s="793"/>
      <c r="GYV108" s="793"/>
      <c r="GYW108" s="793"/>
      <c r="GYX108" s="793"/>
      <c r="GYY108" s="793"/>
      <c r="GYZ108" s="793"/>
      <c r="GZA108" s="793"/>
      <c r="GZB108" s="793"/>
      <c r="GZC108" s="793"/>
      <c r="GZD108" s="793"/>
      <c r="GZE108" s="793"/>
      <c r="GZF108" s="793"/>
      <c r="GZG108" s="793"/>
      <c r="GZH108" s="793"/>
      <c r="GZI108" s="793"/>
      <c r="GZJ108" s="793"/>
      <c r="GZK108" s="793"/>
      <c r="GZL108" s="793"/>
      <c r="GZM108" s="793"/>
      <c r="GZN108" s="793"/>
      <c r="GZO108" s="793"/>
      <c r="GZP108" s="793"/>
      <c r="GZQ108" s="793"/>
      <c r="GZR108" s="793"/>
      <c r="GZS108" s="793"/>
      <c r="GZT108" s="793"/>
      <c r="GZU108" s="793"/>
      <c r="GZV108" s="793"/>
      <c r="GZW108" s="793"/>
      <c r="GZX108" s="793"/>
      <c r="GZY108" s="793"/>
      <c r="GZZ108" s="793"/>
      <c r="HAA108" s="793"/>
      <c r="HAB108" s="793"/>
      <c r="HAC108" s="793"/>
      <c r="HAD108" s="793"/>
      <c r="HAE108" s="793"/>
      <c r="HAF108" s="793"/>
      <c r="HAG108" s="793"/>
      <c r="HAH108" s="793"/>
      <c r="HAI108" s="793"/>
      <c r="HAJ108" s="793"/>
      <c r="HAK108" s="793"/>
      <c r="HAL108" s="793"/>
      <c r="HAM108" s="793"/>
      <c r="HAN108" s="793"/>
      <c r="HAO108" s="793"/>
      <c r="HAP108" s="793"/>
      <c r="HAQ108" s="793"/>
      <c r="HAR108" s="793"/>
      <c r="HAS108" s="793"/>
      <c r="HAT108" s="793"/>
      <c r="HAU108" s="793"/>
      <c r="HAV108" s="793"/>
      <c r="HAW108" s="793"/>
      <c r="HAX108" s="793"/>
      <c r="HAY108" s="793"/>
      <c r="HAZ108" s="793"/>
      <c r="HBA108" s="793"/>
      <c r="HBB108" s="793"/>
      <c r="HBC108" s="793"/>
      <c r="HBD108" s="793"/>
      <c r="HBE108" s="793"/>
      <c r="HBF108" s="793"/>
      <c r="HBG108" s="793"/>
      <c r="HBH108" s="793"/>
      <c r="HBI108" s="793"/>
      <c r="HBJ108" s="793"/>
      <c r="HBK108" s="793"/>
      <c r="HBL108" s="793"/>
      <c r="HBM108" s="793"/>
      <c r="HBN108" s="793"/>
      <c r="HBO108" s="793"/>
      <c r="HBP108" s="793"/>
      <c r="HBQ108" s="793"/>
      <c r="HBR108" s="793"/>
      <c r="HBS108" s="793"/>
      <c r="HBT108" s="793"/>
      <c r="HBU108" s="793"/>
      <c r="HBV108" s="793"/>
      <c r="HBW108" s="793"/>
      <c r="HBX108" s="793"/>
      <c r="HBY108" s="793"/>
      <c r="HBZ108" s="793"/>
      <c r="HCA108" s="793"/>
      <c r="HCB108" s="793"/>
      <c r="HCC108" s="793"/>
      <c r="HCD108" s="793"/>
      <c r="HCE108" s="793"/>
      <c r="HCF108" s="793"/>
      <c r="HCG108" s="793"/>
      <c r="HCH108" s="793"/>
      <c r="HCI108" s="793"/>
      <c r="HCJ108" s="793"/>
      <c r="HCK108" s="793"/>
      <c r="HCL108" s="793"/>
      <c r="HCM108" s="793"/>
      <c r="HCN108" s="793"/>
      <c r="HCO108" s="793"/>
      <c r="HCP108" s="793"/>
      <c r="HCQ108" s="793"/>
      <c r="HCR108" s="793"/>
      <c r="HCS108" s="793"/>
      <c r="HCT108" s="793"/>
      <c r="HCU108" s="793"/>
      <c r="HCV108" s="793"/>
      <c r="HCW108" s="793"/>
      <c r="HCX108" s="793"/>
      <c r="HCY108" s="793"/>
      <c r="HCZ108" s="793"/>
      <c r="HDA108" s="793"/>
      <c r="HDB108" s="793"/>
      <c r="HDC108" s="793"/>
      <c r="HDD108" s="793"/>
      <c r="HDE108" s="793"/>
      <c r="HDF108" s="793"/>
      <c r="HDG108" s="793"/>
      <c r="HDH108" s="793"/>
      <c r="HDI108" s="793"/>
      <c r="HDJ108" s="793"/>
      <c r="HDK108" s="793"/>
      <c r="HDL108" s="793"/>
      <c r="HDM108" s="793"/>
      <c r="HDN108" s="793"/>
      <c r="HDO108" s="793"/>
      <c r="HDP108" s="793"/>
      <c r="HDQ108" s="793"/>
      <c r="HDR108" s="793"/>
      <c r="HDS108" s="793"/>
      <c r="HDT108" s="793"/>
      <c r="HDU108" s="793"/>
      <c r="HDV108" s="793"/>
      <c r="HDW108" s="793"/>
      <c r="HDX108" s="793"/>
      <c r="HDY108" s="793"/>
      <c r="HDZ108" s="793"/>
      <c r="HEA108" s="793"/>
      <c r="HEB108" s="793"/>
      <c r="HEC108" s="793"/>
      <c r="HED108" s="793"/>
      <c r="HEE108" s="793"/>
      <c r="HEF108" s="793"/>
      <c r="HEG108" s="793"/>
      <c r="HEH108" s="793"/>
      <c r="HEI108" s="793"/>
      <c r="HEJ108" s="793"/>
      <c r="HEK108" s="793"/>
      <c r="HEL108" s="793"/>
      <c r="HEM108" s="793"/>
      <c r="HEN108" s="793"/>
      <c r="HEO108" s="793"/>
      <c r="HEP108" s="793"/>
      <c r="HEQ108" s="793"/>
      <c r="HER108" s="793"/>
      <c r="HES108" s="793"/>
      <c r="HET108" s="793"/>
      <c r="HEU108" s="793"/>
      <c r="HEV108" s="793"/>
      <c r="HEW108" s="793"/>
      <c r="HEX108" s="793"/>
      <c r="HEY108" s="793"/>
      <c r="HEZ108" s="793"/>
      <c r="HFA108" s="793"/>
      <c r="HFB108" s="793"/>
      <c r="HFC108" s="793"/>
      <c r="HFD108" s="793"/>
      <c r="HFE108" s="793"/>
      <c r="HFF108" s="793"/>
      <c r="HFG108" s="793"/>
      <c r="HFH108" s="793"/>
      <c r="HFI108" s="793"/>
      <c r="HFJ108" s="793"/>
      <c r="HFK108" s="793"/>
      <c r="HFL108" s="793"/>
      <c r="HFM108" s="793"/>
      <c r="HFN108" s="793"/>
      <c r="HFO108" s="793"/>
      <c r="HFP108" s="793"/>
      <c r="HFQ108" s="793"/>
      <c r="HFR108" s="793"/>
      <c r="HFS108" s="793"/>
      <c r="HFT108" s="793"/>
      <c r="HFU108" s="793"/>
      <c r="HFV108" s="793"/>
      <c r="HFW108" s="793"/>
      <c r="HFX108" s="793"/>
      <c r="HFY108" s="793"/>
      <c r="HFZ108" s="793"/>
      <c r="HGA108" s="793"/>
      <c r="HGB108" s="793"/>
      <c r="HGC108" s="793"/>
      <c r="HGD108" s="793"/>
      <c r="HGE108" s="793"/>
      <c r="HGF108" s="793"/>
      <c r="HGG108" s="793"/>
      <c r="HGH108" s="793"/>
      <c r="HGI108" s="793"/>
      <c r="HGJ108" s="793"/>
      <c r="HGK108" s="793"/>
      <c r="HGL108" s="793"/>
      <c r="HGM108" s="793"/>
      <c r="HGN108" s="793"/>
      <c r="HGO108" s="793"/>
      <c r="HGP108" s="793"/>
      <c r="HGQ108" s="793"/>
      <c r="HGR108" s="793"/>
      <c r="HGS108" s="793"/>
      <c r="HGT108" s="793"/>
      <c r="HGU108" s="793"/>
      <c r="HGV108" s="793"/>
      <c r="HGW108" s="793"/>
      <c r="HGX108" s="793"/>
      <c r="HGY108" s="793"/>
      <c r="HGZ108" s="793"/>
      <c r="HHA108" s="793"/>
      <c r="HHB108" s="793"/>
      <c r="HHC108" s="793"/>
      <c r="HHD108" s="793"/>
      <c r="HHE108" s="793"/>
      <c r="HHF108" s="793"/>
      <c r="HHG108" s="793"/>
      <c r="HHH108" s="793"/>
      <c r="HHI108" s="793"/>
      <c r="HHJ108" s="793"/>
      <c r="HHK108" s="793"/>
      <c r="HHL108" s="793"/>
      <c r="HHM108" s="793"/>
      <c r="HHN108" s="793"/>
      <c r="HHO108" s="793"/>
      <c r="HHP108" s="793"/>
      <c r="HHQ108" s="793"/>
      <c r="HHR108" s="793"/>
      <c r="HHS108" s="793"/>
      <c r="HHT108" s="793"/>
      <c r="HHU108" s="793"/>
      <c r="HHV108" s="793"/>
      <c r="HHW108" s="793"/>
      <c r="HHX108" s="793"/>
      <c r="HHY108" s="793"/>
      <c r="HHZ108" s="793"/>
      <c r="HIA108" s="793"/>
      <c r="HIB108" s="793"/>
      <c r="HIC108" s="793"/>
      <c r="HID108" s="793"/>
      <c r="HIE108" s="793"/>
      <c r="HIF108" s="793"/>
      <c r="HIG108" s="793"/>
      <c r="HIH108" s="793"/>
      <c r="HII108" s="793"/>
      <c r="HIJ108" s="793"/>
      <c r="HIK108" s="793"/>
      <c r="HIL108" s="793"/>
      <c r="HIM108" s="793"/>
      <c r="HIN108" s="793"/>
      <c r="HIO108" s="793"/>
      <c r="HIP108" s="793"/>
      <c r="HIQ108" s="793"/>
      <c r="HIR108" s="793"/>
      <c r="HIS108" s="793"/>
      <c r="HIT108" s="793"/>
      <c r="HIU108" s="793"/>
      <c r="HIV108" s="793"/>
      <c r="HIW108" s="793"/>
      <c r="HIX108" s="793"/>
      <c r="HIY108" s="793"/>
      <c r="HIZ108" s="793"/>
      <c r="HJA108" s="793"/>
      <c r="HJB108" s="793"/>
      <c r="HJC108" s="793"/>
      <c r="HJD108" s="793"/>
      <c r="HJE108" s="793"/>
      <c r="HJF108" s="793"/>
      <c r="HJG108" s="793"/>
      <c r="HJH108" s="793"/>
      <c r="HJI108" s="793"/>
      <c r="HJJ108" s="793"/>
      <c r="HJK108" s="793"/>
      <c r="HJL108" s="793"/>
      <c r="HJM108" s="793"/>
      <c r="HJN108" s="793"/>
      <c r="HJO108" s="793"/>
      <c r="HJP108" s="793"/>
      <c r="HJQ108" s="793"/>
      <c r="HJR108" s="793"/>
      <c r="HJS108" s="793"/>
      <c r="HJT108" s="793"/>
      <c r="HJU108" s="793"/>
      <c r="HJV108" s="793"/>
      <c r="HJW108" s="793"/>
      <c r="HJX108" s="793"/>
      <c r="HJY108" s="793"/>
      <c r="HJZ108" s="793"/>
      <c r="HKA108" s="793"/>
      <c r="HKB108" s="793"/>
      <c r="HKC108" s="793"/>
      <c r="HKD108" s="793"/>
      <c r="HKE108" s="793"/>
      <c r="HKF108" s="793"/>
      <c r="HKG108" s="793"/>
      <c r="HKH108" s="793"/>
      <c r="HKI108" s="793"/>
      <c r="HKJ108" s="793"/>
      <c r="HKK108" s="793"/>
      <c r="HKL108" s="793"/>
      <c r="HKM108" s="793"/>
      <c r="HKN108" s="793"/>
      <c r="HKO108" s="793"/>
      <c r="HKP108" s="793"/>
      <c r="HKQ108" s="793"/>
      <c r="HKR108" s="793"/>
      <c r="HKS108" s="793"/>
      <c r="HKT108" s="793"/>
      <c r="HKU108" s="793"/>
      <c r="HKV108" s="793"/>
      <c r="HKW108" s="793"/>
      <c r="HKX108" s="793"/>
      <c r="HKY108" s="793"/>
      <c r="HKZ108" s="793"/>
      <c r="HLA108" s="793"/>
      <c r="HLB108" s="793"/>
      <c r="HLC108" s="793"/>
      <c r="HLD108" s="793"/>
      <c r="HLE108" s="793"/>
      <c r="HLF108" s="793"/>
      <c r="HLG108" s="793"/>
      <c r="HLH108" s="793"/>
      <c r="HLI108" s="793"/>
      <c r="HLJ108" s="793"/>
      <c r="HLK108" s="793"/>
      <c r="HLL108" s="793"/>
      <c r="HLM108" s="793"/>
      <c r="HLN108" s="793"/>
      <c r="HLO108" s="793"/>
      <c r="HLP108" s="793"/>
      <c r="HLQ108" s="793"/>
      <c r="HLR108" s="793"/>
      <c r="HLS108" s="793"/>
      <c r="HLT108" s="793"/>
      <c r="HLU108" s="793"/>
      <c r="HLV108" s="793"/>
      <c r="HLW108" s="793"/>
      <c r="HLX108" s="793"/>
      <c r="HLY108" s="793"/>
      <c r="HLZ108" s="793"/>
      <c r="HMA108" s="793"/>
      <c r="HMB108" s="793"/>
      <c r="HMC108" s="793"/>
      <c r="HMD108" s="793"/>
      <c r="HME108" s="793"/>
      <c r="HMF108" s="793"/>
      <c r="HMG108" s="793"/>
      <c r="HMH108" s="793"/>
      <c r="HMI108" s="793"/>
      <c r="HMJ108" s="793"/>
      <c r="HMK108" s="793"/>
      <c r="HML108" s="793"/>
      <c r="HMM108" s="793"/>
      <c r="HMN108" s="793"/>
      <c r="HMO108" s="793"/>
      <c r="HMP108" s="793"/>
      <c r="HMQ108" s="793"/>
      <c r="HMR108" s="793"/>
      <c r="HMS108" s="793"/>
      <c r="HMT108" s="793"/>
      <c r="HMU108" s="793"/>
      <c r="HMV108" s="793"/>
      <c r="HMW108" s="793"/>
      <c r="HMX108" s="793"/>
      <c r="HMY108" s="793"/>
      <c r="HMZ108" s="793"/>
      <c r="HNA108" s="793"/>
      <c r="HNB108" s="793"/>
      <c r="HNC108" s="793"/>
      <c r="HND108" s="793"/>
      <c r="HNE108" s="793"/>
      <c r="HNF108" s="793"/>
      <c r="HNG108" s="793"/>
      <c r="HNH108" s="793"/>
      <c r="HNI108" s="793"/>
      <c r="HNJ108" s="793"/>
      <c r="HNK108" s="793"/>
      <c r="HNL108" s="793"/>
      <c r="HNM108" s="793"/>
      <c r="HNN108" s="793"/>
      <c r="HNO108" s="793"/>
      <c r="HNP108" s="793"/>
      <c r="HNQ108" s="793"/>
      <c r="HNR108" s="793"/>
      <c r="HNS108" s="793"/>
      <c r="HNT108" s="793"/>
      <c r="HNU108" s="793"/>
      <c r="HNV108" s="793"/>
      <c r="HNW108" s="793"/>
      <c r="HNX108" s="793"/>
      <c r="HNY108" s="793"/>
      <c r="HNZ108" s="793"/>
      <c r="HOA108" s="793"/>
      <c r="HOB108" s="793"/>
      <c r="HOC108" s="793"/>
      <c r="HOD108" s="793"/>
      <c r="HOE108" s="793"/>
      <c r="HOF108" s="793"/>
      <c r="HOG108" s="793"/>
      <c r="HOH108" s="793"/>
      <c r="HOI108" s="793"/>
      <c r="HOJ108" s="793"/>
      <c r="HOK108" s="793"/>
      <c r="HOL108" s="793"/>
      <c r="HOM108" s="793"/>
      <c r="HON108" s="793"/>
      <c r="HOO108" s="793"/>
      <c r="HOP108" s="793"/>
      <c r="HOQ108" s="793"/>
      <c r="HOR108" s="793"/>
      <c r="HOS108" s="793"/>
      <c r="HOT108" s="793"/>
      <c r="HOU108" s="793"/>
      <c r="HOV108" s="793"/>
      <c r="HOW108" s="793"/>
      <c r="HOX108" s="793"/>
      <c r="HOY108" s="793"/>
      <c r="HOZ108" s="793"/>
      <c r="HPA108" s="793"/>
      <c r="HPB108" s="793"/>
      <c r="HPC108" s="793"/>
      <c r="HPD108" s="793"/>
      <c r="HPE108" s="793"/>
      <c r="HPF108" s="793"/>
      <c r="HPG108" s="793"/>
      <c r="HPH108" s="793"/>
      <c r="HPI108" s="793"/>
      <c r="HPJ108" s="793"/>
      <c r="HPK108" s="793"/>
      <c r="HPL108" s="793"/>
      <c r="HPM108" s="793"/>
      <c r="HPN108" s="793"/>
      <c r="HPO108" s="793"/>
      <c r="HPP108" s="793"/>
      <c r="HPQ108" s="793"/>
      <c r="HPR108" s="793"/>
      <c r="HPS108" s="793"/>
      <c r="HPT108" s="793"/>
      <c r="HPU108" s="793"/>
      <c r="HPV108" s="793"/>
      <c r="HPW108" s="793"/>
      <c r="HPX108" s="793"/>
      <c r="HPY108" s="793"/>
      <c r="HPZ108" s="793"/>
      <c r="HQA108" s="793"/>
      <c r="HQB108" s="793"/>
      <c r="HQC108" s="793"/>
      <c r="HQD108" s="793"/>
      <c r="HQE108" s="793"/>
      <c r="HQF108" s="793"/>
      <c r="HQG108" s="793"/>
      <c r="HQH108" s="793"/>
      <c r="HQI108" s="793"/>
      <c r="HQJ108" s="793"/>
      <c r="HQK108" s="793"/>
      <c r="HQL108" s="793"/>
      <c r="HQM108" s="793"/>
      <c r="HQN108" s="793"/>
      <c r="HQO108" s="793"/>
      <c r="HQP108" s="793"/>
      <c r="HQQ108" s="793"/>
      <c r="HQR108" s="793"/>
      <c r="HQS108" s="793"/>
      <c r="HQT108" s="793"/>
      <c r="HQU108" s="793"/>
      <c r="HQV108" s="793"/>
      <c r="HQW108" s="793"/>
      <c r="HQX108" s="793"/>
      <c r="HQY108" s="793"/>
      <c r="HQZ108" s="793"/>
      <c r="HRA108" s="793"/>
      <c r="HRB108" s="793"/>
      <c r="HRC108" s="793"/>
      <c r="HRD108" s="793"/>
      <c r="HRE108" s="793"/>
      <c r="HRF108" s="793"/>
      <c r="HRG108" s="793"/>
      <c r="HRH108" s="793"/>
      <c r="HRI108" s="793"/>
      <c r="HRJ108" s="793"/>
      <c r="HRK108" s="793"/>
      <c r="HRL108" s="793"/>
      <c r="HRM108" s="793"/>
      <c r="HRN108" s="793"/>
      <c r="HRO108" s="793"/>
      <c r="HRP108" s="793"/>
      <c r="HRQ108" s="793"/>
      <c r="HRR108" s="793"/>
      <c r="HRS108" s="793"/>
      <c r="HRT108" s="793"/>
      <c r="HRU108" s="793"/>
      <c r="HRV108" s="793"/>
      <c r="HRW108" s="793"/>
      <c r="HRX108" s="793"/>
      <c r="HRY108" s="793"/>
      <c r="HRZ108" s="793"/>
      <c r="HSA108" s="793"/>
      <c r="HSB108" s="793"/>
      <c r="HSC108" s="793"/>
      <c r="HSD108" s="793"/>
      <c r="HSE108" s="793"/>
      <c r="HSF108" s="793"/>
      <c r="HSG108" s="793"/>
      <c r="HSH108" s="793"/>
      <c r="HSI108" s="793"/>
      <c r="HSJ108" s="793"/>
      <c r="HSK108" s="793"/>
      <c r="HSL108" s="793"/>
      <c r="HSM108" s="793"/>
      <c r="HSN108" s="793"/>
      <c r="HSO108" s="793"/>
      <c r="HSP108" s="793"/>
      <c r="HSQ108" s="793"/>
      <c r="HSR108" s="793"/>
      <c r="HSS108" s="793"/>
      <c r="HST108" s="793"/>
      <c r="HSU108" s="793"/>
      <c r="HSV108" s="793"/>
      <c r="HSW108" s="793"/>
      <c r="HSX108" s="793"/>
      <c r="HSY108" s="793"/>
      <c r="HSZ108" s="793"/>
      <c r="HTA108" s="793"/>
      <c r="HTB108" s="793"/>
      <c r="HTC108" s="793"/>
      <c r="HTD108" s="793"/>
      <c r="HTE108" s="793"/>
      <c r="HTF108" s="793"/>
      <c r="HTG108" s="793"/>
      <c r="HTH108" s="793"/>
      <c r="HTI108" s="793"/>
      <c r="HTJ108" s="793"/>
      <c r="HTK108" s="793"/>
      <c r="HTL108" s="793"/>
      <c r="HTM108" s="793"/>
      <c r="HTN108" s="793"/>
      <c r="HTO108" s="793"/>
      <c r="HTP108" s="793"/>
      <c r="HTQ108" s="793"/>
      <c r="HTR108" s="793"/>
      <c r="HTS108" s="793"/>
      <c r="HTT108" s="793"/>
      <c r="HTU108" s="793"/>
      <c r="HTV108" s="793"/>
      <c r="HTW108" s="793"/>
      <c r="HTX108" s="793"/>
      <c r="HTY108" s="793"/>
      <c r="HTZ108" s="793"/>
      <c r="HUA108" s="793"/>
      <c r="HUB108" s="793"/>
      <c r="HUC108" s="793"/>
      <c r="HUD108" s="793"/>
      <c r="HUE108" s="793"/>
      <c r="HUF108" s="793"/>
      <c r="HUG108" s="793"/>
      <c r="HUH108" s="793"/>
      <c r="HUI108" s="793"/>
      <c r="HUJ108" s="793"/>
      <c r="HUK108" s="793"/>
      <c r="HUL108" s="793"/>
      <c r="HUM108" s="793"/>
      <c r="HUN108" s="793"/>
      <c r="HUO108" s="793"/>
      <c r="HUP108" s="793"/>
      <c r="HUQ108" s="793"/>
      <c r="HUR108" s="793"/>
      <c r="HUS108" s="793"/>
      <c r="HUT108" s="793"/>
      <c r="HUU108" s="793"/>
      <c r="HUV108" s="793"/>
      <c r="HUW108" s="793"/>
      <c r="HUX108" s="793"/>
      <c r="HUY108" s="793"/>
      <c r="HUZ108" s="793"/>
      <c r="HVA108" s="793"/>
      <c r="HVB108" s="793"/>
      <c r="HVC108" s="793"/>
      <c r="HVD108" s="793"/>
      <c r="HVE108" s="793"/>
      <c r="HVF108" s="793"/>
      <c r="HVG108" s="793"/>
      <c r="HVH108" s="793"/>
      <c r="HVI108" s="793"/>
      <c r="HVJ108" s="793"/>
      <c r="HVK108" s="793"/>
      <c r="HVL108" s="793"/>
      <c r="HVM108" s="793"/>
      <c r="HVN108" s="793"/>
      <c r="HVO108" s="793"/>
      <c r="HVP108" s="793"/>
      <c r="HVQ108" s="793"/>
      <c r="HVR108" s="793"/>
      <c r="HVS108" s="793"/>
      <c r="HVT108" s="793"/>
      <c r="HVU108" s="793"/>
      <c r="HVV108" s="793"/>
      <c r="HVW108" s="793"/>
      <c r="HVX108" s="793"/>
      <c r="HVY108" s="793"/>
      <c r="HVZ108" s="793"/>
      <c r="HWA108" s="793"/>
      <c r="HWB108" s="793"/>
      <c r="HWC108" s="793"/>
      <c r="HWD108" s="793"/>
      <c r="HWE108" s="793"/>
      <c r="HWF108" s="793"/>
      <c r="HWG108" s="793"/>
      <c r="HWH108" s="793"/>
      <c r="HWI108" s="793"/>
      <c r="HWJ108" s="793"/>
      <c r="HWK108" s="793"/>
      <c r="HWL108" s="793"/>
      <c r="HWM108" s="793"/>
      <c r="HWN108" s="793"/>
      <c r="HWO108" s="793"/>
      <c r="HWP108" s="793"/>
      <c r="HWQ108" s="793"/>
      <c r="HWR108" s="793"/>
      <c r="HWS108" s="793"/>
      <c r="HWT108" s="793"/>
      <c r="HWU108" s="793"/>
      <c r="HWV108" s="793"/>
      <c r="HWW108" s="793"/>
      <c r="HWX108" s="793"/>
      <c r="HWY108" s="793"/>
      <c r="HWZ108" s="793"/>
      <c r="HXA108" s="793"/>
      <c r="HXB108" s="793"/>
      <c r="HXC108" s="793"/>
      <c r="HXD108" s="793"/>
      <c r="HXE108" s="793"/>
      <c r="HXF108" s="793"/>
      <c r="HXG108" s="793"/>
      <c r="HXH108" s="793"/>
      <c r="HXI108" s="793"/>
      <c r="HXJ108" s="793"/>
      <c r="HXK108" s="793"/>
      <c r="HXL108" s="793"/>
      <c r="HXM108" s="793"/>
      <c r="HXN108" s="793"/>
      <c r="HXO108" s="793"/>
      <c r="HXP108" s="793"/>
      <c r="HXQ108" s="793"/>
      <c r="HXR108" s="793"/>
      <c r="HXS108" s="793"/>
      <c r="HXT108" s="793"/>
      <c r="HXU108" s="793"/>
      <c r="HXV108" s="793"/>
      <c r="HXW108" s="793"/>
      <c r="HXX108" s="793"/>
      <c r="HXY108" s="793"/>
      <c r="HXZ108" s="793"/>
      <c r="HYA108" s="793"/>
      <c r="HYB108" s="793"/>
      <c r="HYC108" s="793"/>
      <c r="HYD108" s="793"/>
      <c r="HYE108" s="793"/>
      <c r="HYF108" s="793"/>
      <c r="HYG108" s="793"/>
      <c r="HYH108" s="793"/>
      <c r="HYI108" s="793"/>
      <c r="HYJ108" s="793"/>
      <c r="HYK108" s="793"/>
      <c r="HYL108" s="793"/>
      <c r="HYM108" s="793"/>
      <c r="HYN108" s="793"/>
      <c r="HYO108" s="793"/>
      <c r="HYP108" s="793"/>
      <c r="HYQ108" s="793"/>
      <c r="HYR108" s="793"/>
      <c r="HYS108" s="793"/>
      <c r="HYT108" s="793"/>
      <c r="HYU108" s="793"/>
      <c r="HYV108" s="793"/>
      <c r="HYW108" s="793"/>
      <c r="HYX108" s="793"/>
      <c r="HYY108" s="793"/>
      <c r="HYZ108" s="793"/>
      <c r="HZA108" s="793"/>
      <c r="HZB108" s="793"/>
      <c r="HZC108" s="793"/>
      <c r="HZD108" s="793"/>
      <c r="HZE108" s="793"/>
      <c r="HZF108" s="793"/>
      <c r="HZG108" s="793"/>
      <c r="HZH108" s="793"/>
      <c r="HZI108" s="793"/>
      <c r="HZJ108" s="793"/>
      <c r="HZK108" s="793"/>
      <c r="HZL108" s="793"/>
      <c r="HZM108" s="793"/>
      <c r="HZN108" s="793"/>
      <c r="HZO108" s="793"/>
      <c r="HZP108" s="793"/>
      <c r="HZQ108" s="793"/>
      <c r="HZR108" s="793"/>
      <c r="HZS108" s="793"/>
      <c r="HZT108" s="793"/>
      <c r="HZU108" s="793"/>
      <c r="HZV108" s="793"/>
      <c r="HZW108" s="793"/>
      <c r="HZX108" s="793"/>
      <c r="HZY108" s="793"/>
      <c r="HZZ108" s="793"/>
      <c r="IAA108" s="793"/>
      <c r="IAB108" s="793"/>
      <c r="IAC108" s="793"/>
      <c r="IAD108" s="793"/>
      <c r="IAE108" s="793"/>
      <c r="IAF108" s="793"/>
      <c r="IAG108" s="793"/>
      <c r="IAH108" s="793"/>
      <c r="IAI108" s="793"/>
      <c r="IAJ108" s="793"/>
      <c r="IAK108" s="793"/>
      <c r="IAL108" s="793"/>
      <c r="IAM108" s="793"/>
      <c r="IAN108" s="793"/>
      <c r="IAO108" s="793"/>
      <c r="IAP108" s="793"/>
      <c r="IAQ108" s="793"/>
      <c r="IAR108" s="793"/>
      <c r="IAS108" s="793"/>
      <c r="IAT108" s="793"/>
      <c r="IAU108" s="793"/>
      <c r="IAV108" s="793"/>
      <c r="IAW108" s="793"/>
      <c r="IAX108" s="793"/>
      <c r="IAY108" s="793"/>
      <c r="IAZ108" s="793"/>
      <c r="IBA108" s="793"/>
      <c r="IBB108" s="793"/>
      <c r="IBC108" s="793"/>
      <c r="IBD108" s="793"/>
      <c r="IBE108" s="793"/>
      <c r="IBF108" s="793"/>
      <c r="IBG108" s="793"/>
      <c r="IBH108" s="793"/>
      <c r="IBI108" s="793"/>
      <c r="IBJ108" s="793"/>
      <c r="IBK108" s="793"/>
      <c r="IBL108" s="793"/>
      <c r="IBM108" s="793"/>
      <c r="IBN108" s="793"/>
      <c r="IBO108" s="793"/>
      <c r="IBP108" s="793"/>
      <c r="IBQ108" s="793"/>
      <c r="IBR108" s="793"/>
      <c r="IBS108" s="793"/>
      <c r="IBT108" s="793"/>
      <c r="IBU108" s="793"/>
      <c r="IBV108" s="793"/>
      <c r="IBW108" s="793"/>
      <c r="IBX108" s="793"/>
      <c r="IBY108" s="793"/>
      <c r="IBZ108" s="793"/>
      <c r="ICA108" s="793"/>
      <c r="ICB108" s="793"/>
      <c r="ICC108" s="793"/>
      <c r="ICD108" s="793"/>
      <c r="ICE108" s="793"/>
      <c r="ICF108" s="793"/>
      <c r="ICG108" s="793"/>
      <c r="ICH108" s="793"/>
      <c r="ICI108" s="793"/>
      <c r="ICJ108" s="793"/>
      <c r="ICK108" s="793"/>
      <c r="ICL108" s="793"/>
      <c r="ICM108" s="793"/>
      <c r="ICN108" s="793"/>
      <c r="ICO108" s="793"/>
      <c r="ICP108" s="793"/>
      <c r="ICQ108" s="793"/>
      <c r="ICR108" s="793"/>
      <c r="ICS108" s="793"/>
      <c r="ICT108" s="793"/>
      <c r="ICU108" s="793"/>
      <c r="ICV108" s="793"/>
      <c r="ICW108" s="793"/>
      <c r="ICX108" s="793"/>
      <c r="ICY108" s="793"/>
      <c r="ICZ108" s="793"/>
      <c r="IDA108" s="793"/>
      <c r="IDB108" s="793"/>
      <c r="IDC108" s="793"/>
      <c r="IDD108" s="793"/>
      <c r="IDE108" s="793"/>
      <c r="IDF108" s="793"/>
      <c r="IDG108" s="793"/>
      <c r="IDH108" s="793"/>
      <c r="IDI108" s="793"/>
      <c r="IDJ108" s="793"/>
      <c r="IDK108" s="793"/>
      <c r="IDL108" s="793"/>
      <c r="IDM108" s="793"/>
      <c r="IDN108" s="793"/>
      <c r="IDO108" s="793"/>
      <c r="IDP108" s="793"/>
      <c r="IDQ108" s="793"/>
      <c r="IDR108" s="793"/>
      <c r="IDS108" s="793"/>
      <c r="IDT108" s="793"/>
      <c r="IDU108" s="793"/>
      <c r="IDV108" s="793"/>
      <c r="IDW108" s="793"/>
      <c r="IDX108" s="793"/>
      <c r="IDY108" s="793"/>
      <c r="IDZ108" s="793"/>
      <c r="IEA108" s="793"/>
      <c r="IEB108" s="793"/>
      <c r="IEC108" s="793"/>
      <c r="IED108" s="793"/>
      <c r="IEE108" s="793"/>
      <c r="IEF108" s="793"/>
      <c r="IEG108" s="793"/>
      <c r="IEH108" s="793"/>
      <c r="IEI108" s="793"/>
      <c r="IEJ108" s="793"/>
      <c r="IEK108" s="793"/>
      <c r="IEL108" s="793"/>
      <c r="IEM108" s="793"/>
      <c r="IEN108" s="793"/>
      <c r="IEO108" s="793"/>
      <c r="IEP108" s="793"/>
      <c r="IEQ108" s="793"/>
      <c r="IER108" s="793"/>
      <c r="IES108" s="793"/>
      <c r="IET108" s="793"/>
      <c r="IEU108" s="793"/>
      <c r="IEV108" s="793"/>
      <c r="IEW108" s="793"/>
      <c r="IEX108" s="793"/>
      <c r="IEY108" s="793"/>
      <c r="IEZ108" s="793"/>
      <c r="IFA108" s="793"/>
      <c r="IFB108" s="793"/>
      <c r="IFC108" s="793"/>
      <c r="IFD108" s="793"/>
      <c r="IFE108" s="793"/>
      <c r="IFF108" s="793"/>
      <c r="IFG108" s="793"/>
      <c r="IFH108" s="793"/>
      <c r="IFI108" s="793"/>
      <c r="IFJ108" s="793"/>
      <c r="IFK108" s="793"/>
      <c r="IFL108" s="793"/>
      <c r="IFM108" s="793"/>
      <c r="IFN108" s="793"/>
      <c r="IFO108" s="793"/>
      <c r="IFP108" s="793"/>
      <c r="IFQ108" s="793"/>
      <c r="IFR108" s="793"/>
      <c r="IFS108" s="793"/>
      <c r="IFT108" s="793"/>
      <c r="IFU108" s="793"/>
      <c r="IFV108" s="793"/>
      <c r="IFW108" s="793"/>
      <c r="IFX108" s="793"/>
      <c r="IFY108" s="793"/>
      <c r="IFZ108" s="793"/>
      <c r="IGA108" s="793"/>
      <c r="IGB108" s="793"/>
      <c r="IGC108" s="793"/>
      <c r="IGD108" s="793"/>
      <c r="IGE108" s="793"/>
      <c r="IGF108" s="793"/>
      <c r="IGG108" s="793"/>
      <c r="IGH108" s="793"/>
      <c r="IGI108" s="793"/>
      <c r="IGJ108" s="793"/>
      <c r="IGK108" s="793"/>
      <c r="IGL108" s="793"/>
      <c r="IGM108" s="793"/>
      <c r="IGN108" s="793"/>
      <c r="IGO108" s="793"/>
      <c r="IGP108" s="793"/>
      <c r="IGQ108" s="793"/>
      <c r="IGR108" s="793"/>
      <c r="IGS108" s="793"/>
      <c r="IGT108" s="793"/>
      <c r="IGU108" s="793"/>
      <c r="IGV108" s="793"/>
      <c r="IGW108" s="793"/>
      <c r="IGX108" s="793"/>
      <c r="IGY108" s="793"/>
      <c r="IGZ108" s="793"/>
      <c r="IHA108" s="793"/>
      <c r="IHB108" s="793"/>
      <c r="IHC108" s="793"/>
      <c r="IHD108" s="793"/>
      <c r="IHE108" s="793"/>
      <c r="IHF108" s="793"/>
      <c r="IHG108" s="793"/>
      <c r="IHH108" s="793"/>
      <c r="IHI108" s="793"/>
      <c r="IHJ108" s="793"/>
      <c r="IHK108" s="793"/>
      <c r="IHL108" s="793"/>
      <c r="IHM108" s="793"/>
      <c r="IHN108" s="793"/>
      <c r="IHO108" s="793"/>
      <c r="IHP108" s="793"/>
      <c r="IHQ108" s="793"/>
      <c r="IHR108" s="793"/>
      <c r="IHS108" s="793"/>
      <c r="IHT108" s="793"/>
      <c r="IHU108" s="793"/>
      <c r="IHV108" s="793"/>
      <c r="IHW108" s="793"/>
      <c r="IHX108" s="793"/>
      <c r="IHY108" s="793"/>
      <c r="IHZ108" s="793"/>
      <c r="IIA108" s="793"/>
      <c r="IIB108" s="793"/>
      <c r="IIC108" s="793"/>
      <c r="IID108" s="793"/>
      <c r="IIE108" s="793"/>
      <c r="IIF108" s="793"/>
      <c r="IIG108" s="793"/>
      <c r="IIH108" s="793"/>
      <c r="III108" s="793"/>
      <c r="IIJ108" s="793"/>
      <c r="IIK108" s="793"/>
      <c r="IIL108" s="793"/>
      <c r="IIM108" s="793"/>
      <c r="IIN108" s="793"/>
      <c r="IIO108" s="793"/>
      <c r="IIP108" s="793"/>
      <c r="IIQ108" s="793"/>
      <c r="IIR108" s="793"/>
      <c r="IIS108" s="793"/>
      <c r="IIT108" s="793"/>
      <c r="IIU108" s="793"/>
      <c r="IIV108" s="793"/>
      <c r="IIW108" s="793"/>
      <c r="IIX108" s="793"/>
      <c r="IIY108" s="793"/>
      <c r="IIZ108" s="793"/>
      <c r="IJA108" s="793"/>
      <c r="IJB108" s="793"/>
      <c r="IJC108" s="793"/>
      <c r="IJD108" s="793"/>
      <c r="IJE108" s="793"/>
      <c r="IJF108" s="793"/>
      <c r="IJG108" s="793"/>
      <c r="IJH108" s="793"/>
      <c r="IJI108" s="793"/>
      <c r="IJJ108" s="793"/>
      <c r="IJK108" s="793"/>
      <c r="IJL108" s="793"/>
      <c r="IJM108" s="793"/>
      <c r="IJN108" s="793"/>
      <c r="IJO108" s="793"/>
      <c r="IJP108" s="793"/>
      <c r="IJQ108" s="793"/>
      <c r="IJR108" s="793"/>
      <c r="IJS108" s="793"/>
      <c r="IJT108" s="793"/>
      <c r="IJU108" s="793"/>
      <c r="IJV108" s="793"/>
      <c r="IJW108" s="793"/>
      <c r="IJX108" s="793"/>
      <c r="IJY108" s="793"/>
      <c r="IJZ108" s="793"/>
      <c r="IKA108" s="793"/>
      <c r="IKB108" s="793"/>
      <c r="IKC108" s="793"/>
      <c r="IKD108" s="793"/>
      <c r="IKE108" s="793"/>
      <c r="IKF108" s="793"/>
      <c r="IKG108" s="793"/>
      <c r="IKH108" s="793"/>
      <c r="IKI108" s="793"/>
      <c r="IKJ108" s="793"/>
      <c r="IKK108" s="793"/>
      <c r="IKL108" s="793"/>
      <c r="IKM108" s="793"/>
      <c r="IKN108" s="793"/>
      <c r="IKO108" s="793"/>
      <c r="IKP108" s="793"/>
      <c r="IKQ108" s="793"/>
      <c r="IKR108" s="793"/>
      <c r="IKS108" s="793"/>
      <c r="IKT108" s="793"/>
      <c r="IKU108" s="793"/>
      <c r="IKV108" s="793"/>
      <c r="IKW108" s="793"/>
      <c r="IKX108" s="793"/>
      <c r="IKY108" s="793"/>
      <c r="IKZ108" s="793"/>
      <c r="ILA108" s="793"/>
      <c r="ILB108" s="793"/>
      <c r="ILC108" s="793"/>
      <c r="ILD108" s="793"/>
      <c r="ILE108" s="793"/>
      <c r="ILF108" s="793"/>
      <c r="ILG108" s="793"/>
      <c r="ILH108" s="793"/>
      <c r="ILI108" s="793"/>
      <c r="ILJ108" s="793"/>
      <c r="ILK108" s="793"/>
      <c r="ILL108" s="793"/>
      <c r="ILM108" s="793"/>
      <c r="ILN108" s="793"/>
      <c r="ILO108" s="793"/>
      <c r="ILP108" s="793"/>
      <c r="ILQ108" s="793"/>
      <c r="ILR108" s="793"/>
      <c r="ILS108" s="793"/>
      <c r="ILT108" s="793"/>
      <c r="ILU108" s="793"/>
      <c r="ILV108" s="793"/>
      <c r="ILW108" s="793"/>
      <c r="ILX108" s="793"/>
      <c r="ILY108" s="793"/>
      <c r="ILZ108" s="793"/>
      <c r="IMA108" s="793"/>
      <c r="IMB108" s="793"/>
      <c r="IMC108" s="793"/>
      <c r="IMD108" s="793"/>
      <c r="IME108" s="793"/>
      <c r="IMF108" s="793"/>
      <c r="IMG108" s="793"/>
      <c r="IMH108" s="793"/>
      <c r="IMI108" s="793"/>
      <c r="IMJ108" s="793"/>
      <c r="IMK108" s="793"/>
      <c r="IML108" s="793"/>
      <c r="IMM108" s="793"/>
      <c r="IMN108" s="793"/>
      <c r="IMO108" s="793"/>
      <c r="IMP108" s="793"/>
      <c r="IMQ108" s="793"/>
      <c r="IMR108" s="793"/>
      <c r="IMS108" s="793"/>
      <c r="IMT108" s="793"/>
      <c r="IMU108" s="793"/>
      <c r="IMV108" s="793"/>
      <c r="IMW108" s="793"/>
      <c r="IMX108" s="793"/>
      <c r="IMY108" s="793"/>
      <c r="IMZ108" s="793"/>
      <c r="INA108" s="793"/>
      <c r="INB108" s="793"/>
      <c r="INC108" s="793"/>
      <c r="IND108" s="793"/>
      <c r="INE108" s="793"/>
      <c r="INF108" s="793"/>
      <c r="ING108" s="793"/>
      <c r="INH108" s="793"/>
      <c r="INI108" s="793"/>
      <c r="INJ108" s="793"/>
      <c r="INK108" s="793"/>
      <c r="INL108" s="793"/>
      <c r="INM108" s="793"/>
      <c r="INN108" s="793"/>
      <c r="INO108" s="793"/>
      <c r="INP108" s="793"/>
      <c r="INQ108" s="793"/>
      <c r="INR108" s="793"/>
      <c r="INS108" s="793"/>
      <c r="INT108" s="793"/>
      <c r="INU108" s="793"/>
      <c r="INV108" s="793"/>
      <c r="INW108" s="793"/>
      <c r="INX108" s="793"/>
      <c r="INY108" s="793"/>
      <c r="INZ108" s="793"/>
      <c r="IOA108" s="793"/>
      <c r="IOB108" s="793"/>
      <c r="IOC108" s="793"/>
      <c r="IOD108" s="793"/>
      <c r="IOE108" s="793"/>
      <c r="IOF108" s="793"/>
      <c r="IOG108" s="793"/>
      <c r="IOH108" s="793"/>
      <c r="IOI108" s="793"/>
      <c r="IOJ108" s="793"/>
      <c r="IOK108" s="793"/>
      <c r="IOL108" s="793"/>
      <c r="IOM108" s="793"/>
      <c r="ION108" s="793"/>
      <c r="IOO108" s="793"/>
      <c r="IOP108" s="793"/>
      <c r="IOQ108" s="793"/>
      <c r="IOR108" s="793"/>
      <c r="IOS108" s="793"/>
      <c r="IOT108" s="793"/>
      <c r="IOU108" s="793"/>
      <c r="IOV108" s="793"/>
      <c r="IOW108" s="793"/>
      <c r="IOX108" s="793"/>
      <c r="IOY108" s="793"/>
      <c r="IOZ108" s="793"/>
      <c r="IPA108" s="793"/>
      <c r="IPB108" s="793"/>
      <c r="IPC108" s="793"/>
      <c r="IPD108" s="793"/>
      <c r="IPE108" s="793"/>
      <c r="IPF108" s="793"/>
      <c r="IPG108" s="793"/>
      <c r="IPH108" s="793"/>
      <c r="IPI108" s="793"/>
      <c r="IPJ108" s="793"/>
      <c r="IPK108" s="793"/>
      <c r="IPL108" s="793"/>
      <c r="IPM108" s="793"/>
      <c r="IPN108" s="793"/>
      <c r="IPO108" s="793"/>
      <c r="IPP108" s="793"/>
      <c r="IPQ108" s="793"/>
      <c r="IPR108" s="793"/>
      <c r="IPS108" s="793"/>
      <c r="IPT108" s="793"/>
      <c r="IPU108" s="793"/>
      <c r="IPV108" s="793"/>
      <c r="IPW108" s="793"/>
      <c r="IPX108" s="793"/>
      <c r="IPY108" s="793"/>
      <c r="IPZ108" s="793"/>
      <c r="IQA108" s="793"/>
      <c r="IQB108" s="793"/>
      <c r="IQC108" s="793"/>
      <c r="IQD108" s="793"/>
      <c r="IQE108" s="793"/>
      <c r="IQF108" s="793"/>
      <c r="IQG108" s="793"/>
      <c r="IQH108" s="793"/>
      <c r="IQI108" s="793"/>
      <c r="IQJ108" s="793"/>
      <c r="IQK108" s="793"/>
      <c r="IQL108" s="793"/>
      <c r="IQM108" s="793"/>
      <c r="IQN108" s="793"/>
      <c r="IQO108" s="793"/>
      <c r="IQP108" s="793"/>
      <c r="IQQ108" s="793"/>
      <c r="IQR108" s="793"/>
      <c r="IQS108" s="793"/>
      <c r="IQT108" s="793"/>
      <c r="IQU108" s="793"/>
      <c r="IQV108" s="793"/>
      <c r="IQW108" s="793"/>
      <c r="IQX108" s="793"/>
      <c r="IQY108" s="793"/>
      <c r="IQZ108" s="793"/>
      <c r="IRA108" s="793"/>
      <c r="IRB108" s="793"/>
      <c r="IRC108" s="793"/>
      <c r="IRD108" s="793"/>
      <c r="IRE108" s="793"/>
      <c r="IRF108" s="793"/>
      <c r="IRG108" s="793"/>
      <c r="IRH108" s="793"/>
      <c r="IRI108" s="793"/>
      <c r="IRJ108" s="793"/>
      <c r="IRK108" s="793"/>
      <c r="IRL108" s="793"/>
      <c r="IRM108" s="793"/>
      <c r="IRN108" s="793"/>
      <c r="IRO108" s="793"/>
      <c r="IRP108" s="793"/>
      <c r="IRQ108" s="793"/>
      <c r="IRR108" s="793"/>
      <c r="IRS108" s="793"/>
      <c r="IRT108" s="793"/>
      <c r="IRU108" s="793"/>
      <c r="IRV108" s="793"/>
      <c r="IRW108" s="793"/>
      <c r="IRX108" s="793"/>
      <c r="IRY108" s="793"/>
      <c r="IRZ108" s="793"/>
      <c r="ISA108" s="793"/>
      <c r="ISB108" s="793"/>
      <c r="ISC108" s="793"/>
      <c r="ISD108" s="793"/>
      <c r="ISE108" s="793"/>
      <c r="ISF108" s="793"/>
      <c r="ISG108" s="793"/>
      <c r="ISH108" s="793"/>
      <c r="ISI108" s="793"/>
      <c r="ISJ108" s="793"/>
      <c r="ISK108" s="793"/>
      <c r="ISL108" s="793"/>
      <c r="ISM108" s="793"/>
      <c r="ISN108" s="793"/>
      <c r="ISO108" s="793"/>
      <c r="ISP108" s="793"/>
      <c r="ISQ108" s="793"/>
      <c r="ISR108" s="793"/>
      <c r="ISS108" s="793"/>
      <c r="IST108" s="793"/>
      <c r="ISU108" s="793"/>
      <c r="ISV108" s="793"/>
      <c r="ISW108" s="793"/>
      <c r="ISX108" s="793"/>
      <c r="ISY108" s="793"/>
      <c r="ISZ108" s="793"/>
      <c r="ITA108" s="793"/>
      <c r="ITB108" s="793"/>
      <c r="ITC108" s="793"/>
      <c r="ITD108" s="793"/>
      <c r="ITE108" s="793"/>
      <c r="ITF108" s="793"/>
      <c r="ITG108" s="793"/>
      <c r="ITH108" s="793"/>
      <c r="ITI108" s="793"/>
      <c r="ITJ108" s="793"/>
      <c r="ITK108" s="793"/>
      <c r="ITL108" s="793"/>
      <c r="ITM108" s="793"/>
      <c r="ITN108" s="793"/>
      <c r="ITO108" s="793"/>
      <c r="ITP108" s="793"/>
      <c r="ITQ108" s="793"/>
      <c r="ITR108" s="793"/>
      <c r="ITS108" s="793"/>
      <c r="ITT108" s="793"/>
      <c r="ITU108" s="793"/>
      <c r="ITV108" s="793"/>
      <c r="ITW108" s="793"/>
      <c r="ITX108" s="793"/>
      <c r="ITY108" s="793"/>
      <c r="ITZ108" s="793"/>
      <c r="IUA108" s="793"/>
      <c r="IUB108" s="793"/>
      <c r="IUC108" s="793"/>
      <c r="IUD108" s="793"/>
      <c r="IUE108" s="793"/>
      <c r="IUF108" s="793"/>
      <c r="IUG108" s="793"/>
      <c r="IUH108" s="793"/>
      <c r="IUI108" s="793"/>
      <c r="IUJ108" s="793"/>
      <c r="IUK108" s="793"/>
      <c r="IUL108" s="793"/>
      <c r="IUM108" s="793"/>
      <c r="IUN108" s="793"/>
      <c r="IUO108" s="793"/>
      <c r="IUP108" s="793"/>
      <c r="IUQ108" s="793"/>
      <c r="IUR108" s="793"/>
      <c r="IUS108" s="793"/>
      <c r="IUT108" s="793"/>
      <c r="IUU108" s="793"/>
      <c r="IUV108" s="793"/>
      <c r="IUW108" s="793"/>
      <c r="IUX108" s="793"/>
      <c r="IUY108" s="793"/>
      <c r="IUZ108" s="793"/>
      <c r="IVA108" s="793"/>
      <c r="IVB108" s="793"/>
      <c r="IVC108" s="793"/>
      <c r="IVD108" s="793"/>
      <c r="IVE108" s="793"/>
      <c r="IVF108" s="793"/>
      <c r="IVG108" s="793"/>
      <c r="IVH108" s="793"/>
      <c r="IVI108" s="793"/>
      <c r="IVJ108" s="793"/>
      <c r="IVK108" s="793"/>
      <c r="IVL108" s="793"/>
      <c r="IVM108" s="793"/>
      <c r="IVN108" s="793"/>
      <c r="IVO108" s="793"/>
      <c r="IVP108" s="793"/>
      <c r="IVQ108" s="793"/>
      <c r="IVR108" s="793"/>
      <c r="IVS108" s="793"/>
      <c r="IVT108" s="793"/>
      <c r="IVU108" s="793"/>
      <c r="IVV108" s="793"/>
      <c r="IVW108" s="793"/>
      <c r="IVX108" s="793"/>
      <c r="IVY108" s="793"/>
      <c r="IVZ108" s="793"/>
      <c r="IWA108" s="793"/>
      <c r="IWB108" s="793"/>
      <c r="IWC108" s="793"/>
      <c r="IWD108" s="793"/>
      <c r="IWE108" s="793"/>
      <c r="IWF108" s="793"/>
      <c r="IWG108" s="793"/>
      <c r="IWH108" s="793"/>
      <c r="IWI108" s="793"/>
      <c r="IWJ108" s="793"/>
      <c r="IWK108" s="793"/>
      <c r="IWL108" s="793"/>
      <c r="IWM108" s="793"/>
      <c r="IWN108" s="793"/>
      <c r="IWO108" s="793"/>
      <c r="IWP108" s="793"/>
      <c r="IWQ108" s="793"/>
      <c r="IWR108" s="793"/>
      <c r="IWS108" s="793"/>
      <c r="IWT108" s="793"/>
      <c r="IWU108" s="793"/>
      <c r="IWV108" s="793"/>
      <c r="IWW108" s="793"/>
      <c r="IWX108" s="793"/>
      <c r="IWY108" s="793"/>
      <c r="IWZ108" s="793"/>
      <c r="IXA108" s="793"/>
      <c r="IXB108" s="793"/>
      <c r="IXC108" s="793"/>
      <c r="IXD108" s="793"/>
      <c r="IXE108" s="793"/>
      <c r="IXF108" s="793"/>
      <c r="IXG108" s="793"/>
      <c r="IXH108" s="793"/>
      <c r="IXI108" s="793"/>
      <c r="IXJ108" s="793"/>
      <c r="IXK108" s="793"/>
      <c r="IXL108" s="793"/>
      <c r="IXM108" s="793"/>
      <c r="IXN108" s="793"/>
      <c r="IXO108" s="793"/>
      <c r="IXP108" s="793"/>
      <c r="IXQ108" s="793"/>
      <c r="IXR108" s="793"/>
      <c r="IXS108" s="793"/>
      <c r="IXT108" s="793"/>
      <c r="IXU108" s="793"/>
      <c r="IXV108" s="793"/>
      <c r="IXW108" s="793"/>
      <c r="IXX108" s="793"/>
      <c r="IXY108" s="793"/>
      <c r="IXZ108" s="793"/>
      <c r="IYA108" s="793"/>
      <c r="IYB108" s="793"/>
      <c r="IYC108" s="793"/>
      <c r="IYD108" s="793"/>
      <c r="IYE108" s="793"/>
      <c r="IYF108" s="793"/>
      <c r="IYG108" s="793"/>
      <c r="IYH108" s="793"/>
      <c r="IYI108" s="793"/>
      <c r="IYJ108" s="793"/>
      <c r="IYK108" s="793"/>
      <c r="IYL108" s="793"/>
      <c r="IYM108" s="793"/>
      <c r="IYN108" s="793"/>
      <c r="IYO108" s="793"/>
      <c r="IYP108" s="793"/>
      <c r="IYQ108" s="793"/>
      <c r="IYR108" s="793"/>
      <c r="IYS108" s="793"/>
      <c r="IYT108" s="793"/>
      <c r="IYU108" s="793"/>
      <c r="IYV108" s="793"/>
      <c r="IYW108" s="793"/>
      <c r="IYX108" s="793"/>
      <c r="IYY108" s="793"/>
      <c r="IYZ108" s="793"/>
      <c r="IZA108" s="793"/>
      <c r="IZB108" s="793"/>
      <c r="IZC108" s="793"/>
      <c r="IZD108" s="793"/>
      <c r="IZE108" s="793"/>
      <c r="IZF108" s="793"/>
      <c r="IZG108" s="793"/>
      <c r="IZH108" s="793"/>
      <c r="IZI108" s="793"/>
      <c r="IZJ108" s="793"/>
      <c r="IZK108" s="793"/>
      <c r="IZL108" s="793"/>
      <c r="IZM108" s="793"/>
      <c r="IZN108" s="793"/>
      <c r="IZO108" s="793"/>
      <c r="IZP108" s="793"/>
      <c r="IZQ108" s="793"/>
      <c r="IZR108" s="793"/>
      <c r="IZS108" s="793"/>
      <c r="IZT108" s="793"/>
      <c r="IZU108" s="793"/>
      <c r="IZV108" s="793"/>
      <c r="IZW108" s="793"/>
      <c r="IZX108" s="793"/>
      <c r="IZY108" s="793"/>
      <c r="IZZ108" s="793"/>
      <c r="JAA108" s="793"/>
      <c r="JAB108" s="793"/>
      <c r="JAC108" s="793"/>
      <c r="JAD108" s="793"/>
      <c r="JAE108" s="793"/>
      <c r="JAF108" s="793"/>
      <c r="JAG108" s="793"/>
      <c r="JAH108" s="793"/>
      <c r="JAI108" s="793"/>
      <c r="JAJ108" s="793"/>
      <c r="JAK108" s="793"/>
      <c r="JAL108" s="793"/>
      <c r="JAM108" s="793"/>
      <c r="JAN108" s="793"/>
      <c r="JAO108" s="793"/>
      <c r="JAP108" s="793"/>
      <c r="JAQ108" s="793"/>
      <c r="JAR108" s="793"/>
      <c r="JAS108" s="793"/>
      <c r="JAT108" s="793"/>
      <c r="JAU108" s="793"/>
      <c r="JAV108" s="793"/>
      <c r="JAW108" s="793"/>
      <c r="JAX108" s="793"/>
      <c r="JAY108" s="793"/>
      <c r="JAZ108" s="793"/>
      <c r="JBA108" s="793"/>
      <c r="JBB108" s="793"/>
      <c r="JBC108" s="793"/>
      <c r="JBD108" s="793"/>
      <c r="JBE108" s="793"/>
      <c r="JBF108" s="793"/>
      <c r="JBG108" s="793"/>
      <c r="JBH108" s="793"/>
      <c r="JBI108" s="793"/>
      <c r="JBJ108" s="793"/>
      <c r="JBK108" s="793"/>
      <c r="JBL108" s="793"/>
      <c r="JBM108" s="793"/>
      <c r="JBN108" s="793"/>
      <c r="JBO108" s="793"/>
      <c r="JBP108" s="793"/>
      <c r="JBQ108" s="793"/>
      <c r="JBR108" s="793"/>
      <c r="JBS108" s="793"/>
      <c r="JBT108" s="793"/>
      <c r="JBU108" s="793"/>
      <c r="JBV108" s="793"/>
      <c r="JBW108" s="793"/>
      <c r="JBX108" s="793"/>
      <c r="JBY108" s="793"/>
      <c r="JBZ108" s="793"/>
      <c r="JCA108" s="793"/>
      <c r="JCB108" s="793"/>
      <c r="JCC108" s="793"/>
      <c r="JCD108" s="793"/>
      <c r="JCE108" s="793"/>
      <c r="JCF108" s="793"/>
      <c r="JCG108" s="793"/>
      <c r="JCH108" s="793"/>
      <c r="JCI108" s="793"/>
      <c r="JCJ108" s="793"/>
      <c r="JCK108" s="793"/>
      <c r="JCL108" s="793"/>
      <c r="JCM108" s="793"/>
      <c r="JCN108" s="793"/>
      <c r="JCO108" s="793"/>
      <c r="JCP108" s="793"/>
      <c r="JCQ108" s="793"/>
      <c r="JCR108" s="793"/>
      <c r="JCS108" s="793"/>
      <c r="JCT108" s="793"/>
      <c r="JCU108" s="793"/>
      <c r="JCV108" s="793"/>
      <c r="JCW108" s="793"/>
      <c r="JCX108" s="793"/>
      <c r="JCY108" s="793"/>
      <c r="JCZ108" s="793"/>
      <c r="JDA108" s="793"/>
      <c r="JDB108" s="793"/>
      <c r="JDC108" s="793"/>
      <c r="JDD108" s="793"/>
      <c r="JDE108" s="793"/>
      <c r="JDF108" s="793"/>
      <c r="JDG108" s="793"/>
      <c r="JDH108" s="793"/>
      <c r="JDI108" s="793"/>
      <c r="JDJ108" s="793"/>
      <c r="JDK108" s="793"/>
      <c r="JDL108" s="793"/>
      <c r="JDM108" s="793"/>
      <c r="JDN108" s="793"/>
      <c r="JDO108" s="793"/>
      <c r="JDP108" s="793"/>
      <c r="JDQ108" s="793"/>
      <c r="JDR108" s="793"/>
      <c r="JDS108" s="793"/>
      <c r="JDT108" s="793"/>
      <c r="JDU108" s="793"/>
      <c r="JDV108" s="793"/>
      <c r="JDW108" s="793"/>
      <c r="JDX108" s="793"/>
      <c r="JDY108" s="793"/>
      <c r="JDZ108" s="793"/>
      <c r="JEA108" s="793"/>
      <c r="JEB108" s="793"/>
      <c r="JEC108" s="793"/>
      <c r="JED108" s="793"/>
      <c r="JEE108" s="793"/>
      <c r="JEF108" s="793"/>
      <c r="JEG108" s="793"/>
      <c r="JEH108" s="793"/>
      <c r="JEI108" s="793"/>
      <c r="JEJ108" s="793"/>
      <c r="JEK108" s="793"/>
      <c r="JEL108" s="793"/>
      <c r="JEM108" s="793"/>
      <c r="JEN108" s="793"/>
      <c r="JEO108" s="793"/>
      <c r="JEP108" s="793"/>
      <c r="JEQ108" s="793"/>
      <c r="JER108" s="793"/>
      <c r="JES108" s="793"/>
      <c r="JET108" s="793"/>
      <c r="JEU108" s="793"/>
      <c r="JEV108" s="793"/>
      <c r="JEW108" s="793"/>
      <c r="JEX108" s="793"/>
      <c r="JEY108" s="793"/>
      <c r="JEZ108" s="793"/>
      <c r="JFA108" s="793"/>
      <c r="JFB108" s="793"/>
      <c r="JFC108" s="793"/>
      <c r="JFD108" s="793"/>
      <c r="JFE108" s="793"/>
      <c r="JFF108" s="793"/>
      <c r="JFG108" s="793"/>
      <c r="JFH108" s="793"/>
      <c r="JFI108" s="793"/>
      <c r="JFJ108" s="793"/>
      <c r="JFK108" s="793"/>
      <c r="JFL108" s="793"/>
      <c r="JFM108" s="793"/>
      <c r="JFN108" s="793"/>
      <c r="JFO108" s="793"/>
      <c r="JFP108" s="793"/>
      <c r="JFQ108" s="793"/>
      <c r="JFR108" s="793"/>
      <c r="JFS108" s="793"/>
      <c r="JFT108" s="793"/>
      <c r="JFU108" s="793"/>
      <c r="JFV108" s="793"/>
      <c r="JFW108" s="793"/>
      <c r="JFX108" s="793"/>
      <c r="JFY108" s="793"/>
      <c r="JFZ108" s="793"/>
      <c r="JGA108" s="793"/>
      <c r="JGB108" s="793"/>
      <c r="JGC108" s="793"/>
      <c r="JGD108" s="793"/>
      <c r="JGE108" s="793"/>
      <c r="JGF108" s="793"/>
      <c r="JGG108" s="793"/>
      <c r="JGH108" s="793"/>
      <c r="JGI108" s="793"/>
      <c r="JGJ108" s="793"/>
      <c r="JGK108" s="793"/>
      <c r="JGL108" s="793"/>
      <c r="JGM108" s="793"/>
      <c r="JGN108" s="793"/>
      <c r="JGO108" s="793"/>
      <c r="JGP108" s="793"/>
      <c r="JGQ108" s="793"/>
      <c r="JGR108" s="793"/>
      <c r="JGS108" s="793"/>
      <c r="JGT108" s="793"/>
      <c r="JGU108" s="793"/>
      <c r="JGV108" s="793"/>
      <c r="JGW108" s="793"/>
      <c r="JGX108" s="793"/>
      <c r="JGY108" s="793"/>
      <c r="JGZ108" s="793"/>
      <c r="JHA108" s="793"/>
      <c r="JHB108" s="793"/>
      <c r="JHC108" s="793"/>
      <c r="JHD108" s="793"/>
      <c r="JHE108" s="793"/>
      <c r="JHF108" s="793"/>
      <c r="JHG108" s="793"/>
      <c r="JHH108" s="793"/>
      <c r="JHI108" s="793"/>
      <c r="JHJ108" s="793"/>
      <c r="JHK108" s="793"/>
      <c r="JHL108" s="793"/>
      <c r="JHM108" s="793"/>
      <c r="JHN108" s="793"/>
      <c r="JHO108" s="793"/>
      <c r="JHP108" s="793"/>
      <c r="JHQ108" s="793"/>
      <c r="JHR108" s="793"/>
      <c r="JHS108" s="793"/>
      <c r="JHT108" s="793"/>
      <c r="JHU108" s="793"/>
      <c r="JHV108" s="793"/>
      <c r="JHW108" s="793"/>
      <c r="JHX108" s="793"/>
      <c r="JHY108" s="793"/>
      <c r="JHZ108" s="793"/>
      <c r="JIA108" s="793"/>
      <c r="JIB108" s="793"/>
      <c r="JIC108" s="793"/>
      <c r="JID108" s="793"/>
      <c r="JIE108" s="793"/>
      <c r="JIF108" s="793"/>
      <c r="JIG108" s="793"/>
      <c r="JIH108" s="793"/>
      <c r="JII108" s="793"/>
      <c r="JIJ108" s="793"/>
      <c r="JIK108" s="793"/>
      <c r="JIL108" s="793"/>
      <c r="JIM108" s="793"/>
      <c r="JIN108" s="793"/>
      <c r="JIO108" s="793"/>
      <c r="JIP108" s="793"/>
      <c r="JIQ108" s="793"/>
      <c r="JIR108" s="793"/>
      <c r="JIS108" s="793"/>
      <c r="JIT108" s="793"/>
      <c r="JIU108" s="793"/>
      <c r="JIV108" s="793"/>
      <c r="JIW108" s="793"/>
      <c r="JIX108" s="793"/>
      <c r="JIY108" s="793"/>
      <c r="JIZ108" s="793"/>
      <c r="JJA108" s="793"/>
      <c r="JJB108" s="793"/>
      <c r="JJC108" s="793"/>
      <c r="JJD108" s="793"/>
      <c r="JJE108" s="793"/>
      <c r="JJF108" s="793"/>
      <c r="JJG108" s="793"/>
      <c r="JJH108" s="793"/>
      <c r="JJI108" s="793"/>
      <c r="JJJ108" s="793"/>
      <c r="JJK108" s="793"/>
      <c r="JJL108" s="793"/>
      <c r="JJM108" s="793"/>
      <c r="JJN108" s="793"/>
      <c r="JJO108" s="793"/>
      <c r="JJP108" s="793"/>
      <c r="JJQ108" s="793"/>
      <c r="JJR108" s="793"/>
      <c r="JJS108" s="793"/>
      <c r="JJT108" s="793"/>
      <c r="JJU108" s="793"/>
      <c r="JJV108" s="793"/>
      <c r="JJW108" s="793"/>
      <c r="JJX108" s="793"/>
      <c r="JJY108" s="793"/>
      <c r="JJZ108" s="793"/>
      <c r="JKA108" s="793"/>
      <c r="JKB108" s="793"/>
      <c r="JKC108" s="793"/>
      <c r="JKD108" s="793"/>
      <c r="JKE108" s="793"/>
      <c r="JKF108" s="793"/>
      <c r="JKG108" s="793"/>
      <c r="JKH108" s="793"/>
      <c r="JKI108" s="793"/>
      <c r="JKJ108" s="793"/>
      <c r="JKK108" s="793"/>
      <c r="JKL108" s="793"/>
      <c r="JKM108" s="793"/>
      <c r="JKN108" s="793"/>
      <c r="JKO108" s="793"/>
      <c r="JKP108" s="793"/>
      <c r="JKQ108" s="793"/>
      <c r="JKR108" s="793"/>
      <c r="JKS108" s="793"/>
      <c r="JKT108" s="793"/>
      <c r="JKU108" s="793"/>
      <c r="JKV108" s="793"/>
      <c r="JKW108" s="793"/>
      <c r="JKX108" s="793"/>
      <c r="JKY108" s="793"/>
      <c r="JKZ108" s="793"/>
      <c r="JLA108" s="793"/>
      <c r="JLB108" s="793"/>
      <c r="JLC108" s="793"/>
      <c r="JLD108" s="793"/>
      <c r="JLE108" s="793"/>
      <c r="JLF108" s="793"/>
      <c r="JLG108" s="793"/>
      <c r="JLH108" s="793"/>
      <c r="JLI108" s="793"/>
      <c r="JLJ108" s="793"/>
      <c r="JLK108" s="793"/>
      <c r="JLL108" s="793"/>
      <c r="JLM108" s="793"/>
      <c r="JLN108" s="793"/>
      <c r="JLO108" s="793"/>
      <c r="JLP108" s="793"/>
      <c r="JLQ108" s="793"/>
      <c r="JLR108" s="793"/>
      <c r="JLS108" s="793"/>
      <c r="JLT108" s="793"/>
      <c r="JLU108" s="793"/>
      <c r="JLV108" s="793"/>
      <c r="JLW108" s="793"/>
      <c r="JLX108" s="793"/>
      <c r="JLY108" s="793"/>
      <c r="JLZ108" s="793"/>
      <c r="JMA108" s="793"/>
      <c r="JMB108" s="793"/>
      <c r="JMC108" s="793"/>
      <c r="JMD108" s="793"/>
      <c r="JME108" s="793"/>
      <c r="JMF108" s="793"/>
      <c r="JMG108" s="793"/>
      <c r="JMH108" s="793"/>
      <c r="JMI108" s="793"/>
      <c r="JMJ108" s="793"/>
      <c r="JMK108" s="793"/>
      <c r="JML108" s="793"/>
      <c r="JMM108" s="793"/>
      <c r="JMN108" s="793"/>
      <c r="JMO108" s="793"/>
      <c r="JMP108" s="793"/>
      <c r="JMQ108" s="793"/>
      <c r="JMR108" s="793"/>
      <c r="JMS108" s="793"/>
      <c r="JMT108" s="793"/>
      <c r="JMU108" s="793"/>
      <c r="JMV108" s="793"/>
      <c r="JMW108" s="793"/>
      <c r="JMX108" s="793"/>
      <c r="JMY108" s="793"/>
      <c r="JMZ108" s="793"/>
      <c r="JNA108" s="793"/>
      <c r="JNB108" s="793"/>
      <c r="JNC108" s="793"/>
      <c r="JND108" s="793"/>
      <c r="JNE108" s="793"/>
      <c r="JNF108" s="793"/>
      <c r="JNG108" s="793"/>
      <c r="JNH108" s="793"/>
      <c r="JNI108" s="793"/>
      <c r="JNJ108" s="793"/>
      <c r="JNK108" s="793"/>
      <c r="JNL108" s="793"/>
      <c r="JNM108" s="793"/>
      <c r="JNN108" s="793"/>
      <c r="JNO108" s="793"/>
      <c r="JNP108" s="793"/>
      <c r="JNQ108" s="793"/>
      <c r="JNR108" s="793"/>
      <c r="JNS108" s="793"/>
      <c r="JNT108" s="793"/>
      <c r="JNU108" s="793"/>
      <c r="JNV108" s="793"/>
      <c r="JNW108" s="793"/>
      <c r="JNX108" s="793"/>
      <c r="JNY108" s="793"/>
      <c r="JNZ108" s="793"/>
      <c r="JOA108" s="793"/>
      <c r="JOB108" s="793"/>
      <c r="JOC108" s="793"/>
      <c r="JOD108" s="793"/>
      <c r="JOE108" s="793"/>
      <c r="JOF108" s="793"/>
      <c r="JOG108" s="793"/>
      <c r="JOH108" s="793"/>
      <c r="JOI108" s="793"/>
      <c r="JOJ108" s="793"/>
      <c r="JOK108" s="793"/>
      <c r="JOL108" s="793"/>
      <c r="JOM108" s="793"/>
      <c r="JON108" s="793"/>
      <c r="JOO108" s="793"/>
      <c r="JOP108" s="793"/>
      <c r="JOQ108" s="793"/>
      <c r="JOR108" s="793"/>
      <c r="JOS108" s="793"/>
      <c r="JOT108" s="793"/>
      <c r="JOU108" s="793"/>
      <c r="JOV108" s="793"/>
      <c r="JOW108" s="793"/>
      <c r="JOX108" s="793"/>
      <c r="JOY108" s="793"/>
      <c r="JOZ108" s="793"/>
      <c r="JPA108" s="793"/>
      <c r="JPB108" s="793"/>
      <c r="JPC108" s="793"/>
      <c r="JPD108" s="793"/>
      <c r="JPE108" s="793"/>
      <c r="JPF108" s="793"/>
      <c r="JPG108" s="793"/>
      <c r="JPH108" s="793"/>
      <c r="JPI108" s="793"/>
      <c r="JPJ108" s="793"/>
      <c r="JPK108" s="793"/>
      <c r="JPL108" s="793"/>
      <c r="JPM108" s="793"/>
      <c r="JPN108" s="793"/>
      <c r="JPO108" s="793"/>
      <c r="JPP108" s="793"/>
      <c r="JPQ108" s="793"/>
      <c r="JPR108" s="793"/>
      <c r="JPS108" s="793"/>
      <c r="JPT108" s="793"/>
      <c r="JPU108" s="793"/>
      <c r="JPV108" s="793"/>
      <c r="JPW108" s="793"/>
      <c r="JPX108" s="793"/>
      <c r="JPY108" s="793"/>
      <c r="JPZ108" s="793"/>
      <c r="JQA108" s="793"/>
      <c r="JQB108" s="793"/>
      <c r="JQC108" s="793"/>
      <c r="JQD108" s="793"/>
      <c r="JQE108" s="793"/>
      <c r="JQF108" s="793"/>
      <c r="JQG108" s="793"/>
      <c r="JQH108" s="793"/>
      <c r="JQI108" s="793"/>
      <c r="JQJ108" s="793"/>
      <c r="JQK108" s="793"/>
      <c r="JQL108" s="793"/>
      <c r="JQM108" s="793"/>
      <c r="JQN108" s="793"/>
      <c r="JQO108" s="793"/>
      <c r="JQP108" s="793"/>
      <c r="JQQ108" s="793"/>
      <c r="JQR108" s="793"/>
      <c r="JQS108" s="793"/>
      <c r="JQT108" s="793"/>
      <c r="JQU108" s="793"/>
      <c r="JQV108" s="793"/>
      <c r="JQW108" s="793"/>
      <c r="JQX108" s="793"/>
      <c r="JQY108" s="793"/>
      <c r="JQZ108" s="793"/>
      <c r="JRA108" s="793"/>
      <c r="JRB108" s="793"/>
      <c r="JRC108" s="793"/>
      <c r="JRD108" s="793"/>
      <c r="JRE108" s="793"/>
      <c r="JRF108" s="793"/>
      <c r="JRG108" s="793"/>
      <c r="JRH108" s="793"/>
      <c r="JRI108" s="793"/>
      <c r="JRJ108" s="793"/>
      <c r="JRK108" s="793"/>
      <c r="JRL108" s="793"/>
      <c r="JRM108" s="793"/>
      <c r="JRN108" s="793"/>
      <c r="JRO108" s="793"/>
      <c r="JRP108" s="793"/>
      <c r="JRQ108" s="793"/>
      <c r="JRR108" s="793"/>
      <c r="JRS108" s="793"/>
      <c r="JRT108" s="793"/>
      <c r="JRU108" s="793"/>
      <c r="JRV108" s="793"/>
      <c r="JRW108" s="793"/>
      <c r="JRX108" s="793"/>
      <c r="JRY108" s="793"/>
      <c r="JRZ108" s="793"/>
      <c r="JSA108" s="793"/>
      <c r="JSB108" s="793"/>
      <c r="JSC108" s="793"/>
      <c r="JSD108" s="793"/>
      <c r="JSE108" s="793"/>
      <c r="JSF108" s="793"/>
      <c r="JSG108" s="793"/>
      <c r="JSH108" s="793"/>
      <c r="JSI108" s="793"/>
      <c r="JSJ108" s="793"/>
      <c r="JSK108" s="793"/>
      <c r="JSL108" s="793"/>
      <c r="JSM108" s="793"/>
      <c r="JSN108" s="793"/>
      <c r="JSO108" s="793"/>
      <c r="JSP108" s="793"/>
      <c r="JSQ108" s="793"/>
      <c r="JSR108" s="793"/>
      <c r="JSS108" s="793"/>
      <c r="JST108" s="793"/>
      <c r="JSU108" s="793"/>
      <c r="JSV108" s="793"/>
      <c r="JSW108" s="793"/>
      <c r="JSX108" s="793"/>
      <c r="JSY108" s="793"/>
      <c r="JSZ108" s="793"/>
      <c r="JTA108" s="793"/>
      <c r="JTB108" s="793"/>
      <c r="JTC108" s="793"/>
      <c r="JTD108" s="793"/>
      <c r="JTE108" s="793"/>
      <c r="JTF108" s="793"/>
      <c r="JTG108" s="793"/>
      <c r="JTH108" s="793"/>
      <c r="JTI108" s="793"/>
      <c r="JTJ108" s="793"/>
      <c r="JTK108" s="793"/>
      <c r="JTL108" s="793"/>
      <c r="JTM108" s="793"/>
      <c r="JTN108" s="793"/>
      <c r="JTO108" s="793"/>
      <c r="JTP108" s="793"/>
      <c r="JTQ108" s="793"/>
      <c r="JTR108" s="793"/>
      <c r="JTS108" s="793"/>
      <c r="JTT108" s="793"/>
      <c r="JTU108" s="793"/>
      <c r="JTV108" s="793"/>
      <c r="JTW108" s="793"/>
      <c r="JTX108" s="793"/>
      <c r="JTY108" s="793"/>
      <c r="JTZ108" s="793"/>
      <c r="JUA108" s="793"/>
      <c r="JUB108" s="793"/>
      <c r="JUC108" s="793"/>
      <c r="JUD108" s="793"/>
      <c r="JUE108" s="793"/>
      <c r="JUF108" s="793"/>
      <c r="JUG108" s="793"/>
      <c r="JUH108" s="793"/>
      <c r="JUI108" s="793"/>
      <c r="JUJ108" s="793"/>
      <c r="JUK108" s="793"/>
      <c r="JUL108" s="793"/>
      <c r="JUM108" s="793"/>
      <c r="JUN108" s="793"/>
      <c r="JUO108" s="793"/>
      <c r="JUP108" s="793"/>
      <c r="JUQ108" s="793"/>
      <c r="JUR108" s="793"/>
      <c r="JUS108" s="793"/>
      <c r="JUT108" s="793"/>
      <c r="JUU108" s="793"/>
      <c r="JUV108" s="793"/>
      <c r="JUW108" s="793"/>
      <c r="JUX108" s="793"/>
      <c r="JUY108" s="793"/>
      <c r="JUZ108" s="793"/>
      <c r="JVA108" s="793"/>
      <c r="JVB108" s="793"/>
      <c r="JVC108" s="793"/>
      <c r="JVD108" s="793"/>
      <c r="JVE108" s="793"/>
      <c r="JVF108" s="793"/>
      <c r="JVG108" s="793"/>
      <c r="JVH108" s="793"/>
      <c r="JVI108" s="793"/>
      <c r="JVJ108" s="793"/>
      <c r="JVK108" s="793"/>
      <c r="JVL108" s="793"/>
      <c r="JVM108" s="793"/>
      <c r="JVN108" s="793"/>
      <c r="JVO108" s="793"/>
      <c r="JVP108" s="793"/>
      <c r="JVQ108" s="793"/>
      <c r="JVR108" s="793"/>
      <c r="JVS108" s="793"/>
      <c r="JVT108" s="793"/>
      <c r="JVU108" s="793"/>
      <c r="JVV108" s="793"/>
      <c r="JVW108" s="793"/>
      <c r="JVX108" s="793"/>
      <c r="JVY108" s="793"/>
      <c r="JVZ108" s="793"/>
      <c r="JWA108" s="793"/>
      <c r="JWB108" s="793"/>
      <c r="JWC108" s="793"/>
      <c r="JWD108" s="793"/>
      <c r="JWE108" s="793"/>
      <c r="JWF108" s="793"/>
      <c r="JWG108" s="793"/>
      <c r="JWH108" s="793"/>
      <c r="JWI108" s="793"/>
      <c r="JWJ108" s="793"/>
      <c r="JWK108" s="793"/>
      <c r="JWL108" s="793"/>
      <c r="JWM108" s="793"/>
      <c r="JWN108" s="793"/>
      <c r="JWO108" s="793"/>
      <c r="JWP108" s="793"/>
      <c r="JWQ108" s="793"/>
      <c r="JWR108" s="793"/>
      <c r="JWS108" s="793"/>
      <c r="JWT108" s="793"/>
      <c r="JWU108" s="793"/>
      <c r="JWV108" s="793"/>
      <c r="JWW108" s="793"/>
      <c r="JWX108" s="793"/>
      <c r="JWY108" s="793"/>
      <c r="JWZ108" s="793"/>
      <c r="JXA108" s="793"/>
      <c r="JXB108" s="793"/>
      <c r="JXC108" s="793"/>
      <c r="JXD108" s="793"/>
      <c r="JXE108" s="793"/>
      <c r="JXF108" s="793"/>
      <c r="JXG108" s="793"/>
      <c r="JXH108" s="793"/>
      <c r="JXI108" s="793"/>
      <c r="JXJ108" s="793"/>
      <c r="JXK108" s="793"/>
      <c r="JXL108" s="793"/>
      <c r="JXM108" s="793"/>
      <c r="JXN108" s="793"/>
      <c r="JXO108" s="793"/>
      <c r="JXP108" s="793"/>
      <c r="JXQ108" s="793"/>
      <c r="JXR108" s="793"/>
      <c r="JXS108" s="793"/>
      <c r="JXT108" s="793"/>
      <c r="JXU108" s="793"/>
      <c r="JXV108" s="793"/>
      <c r="JXW108" s="793"/>
      <c r="JXX108" s="793"/>
      <c r="JXY108" s="793"/>
      <c r="JXZ108" s="793"/>
      <c r="JYA108" s="793"/>
      <c r="JYB108" s="793"/>
      <c r="JYC108" s="793"/>
      <c r="JYD108" s="793"/>
      <c r="JYE108" s="793"/>
      <c r="JYF108" s="793"/>
      <c r="JYG108" s="793"/>
      <c r="JYH108" s="793"/>
      <c r="JYI108" s="793"/>
      <c r="JYJ108" s="793"/>
      <c r="JYK108" s="793"/>
      <c r="JYL108" s="793"/>
      <c r="JYM108" s="793"/>
      <c r="JYN108" s="793"/>
      <c r="JYO108" s="793"/>
      <c r="JYP108" s="793"/>
      <c r="JYQ108" s="793"/>
      <c r="JYR108" s="793"/>
      <c r="JYS108" s="793"/>
      <c r="JYT108" s="793"/>
      <c r="JYU108" s="793"/>
      <c r="JYV108" s="793"/>
      <c r="JYW108" s="793"/>
      <c r="JYX108" s="793"/>
      <c r="JYY108" s="793"/>
      <c r="JYZ108" s="793"/>
      <c r="JZA108" s="793"/>
      <c r="JZB108" s="793"/>
      <c r="JZC108" s="793"/>
      <c r="JZD108" s="793"/>
      <c r="JZE108" s="793"/>
      <c r="JZF108" s="793"/>
      <c r="JZG108" s="793"/>
      <c r="JZH108" s="793"/>
      <c r="JZI108" s="793"/>
      <c r="JZJ108" s="793"/>
      <c r="JZK108" s="793"/>
      <c r="JZL108" s="793"/>
      <c r="JZM108" s="793"/>
      <c r="JZN108" s="793"/>
      <c r="JZO108" s="793"/>
      <c r="JZP108" s="793"/>
      <c r="JZQ108" s="793"/>
      <c r="JZR108" s="793"/>
      <c r="JZS108" s="793"/>
      <c r="JZT108" s="793"/>
      <c r="JZU108" s="793"/>
      <c r="JZV108" s="793"/>
      <c r="JZW108" s="793"/>
      <c r="JZX108" s="793"/>
      <c r="JZY108" s="793"/>
      <c r="JZZ108" s="793"/>
      <c r="KAA108" s="793"/>
      <c r="KAB108" s="793"/>
      <c r="KAC108" s="793"/>
      <c r="KAD108" s="793"/>
      <c r="KAE108" s="793"/>
      <c r="KAF108" s="793"/>
      <c r="KAG108" s="793"/>
      <c r="KAH108" s="793"/>
      <c r="KAI108" s="793"/>
      <c r="KAJ108" s="793"/>
      <c r="KAK108" s="793"/>
      <c r="KAL108" s="793"/>
      <c r="KAM108" s="793"/>
      <c r="KAN108" s="793"/>
      <c r="KAO108" s="793"/>
      <c r="KAP108" s="793"/>
      <c r="KAQ108" s="793"/>
      <c r="KAR108" s="793"/>
      <c r="KAS108" s="793"/>
      <c r="KAT108" s="793"/>
      <c r="KAU108" s="793"/>
      <c r="KAV108" s="793"/>
      <c r="KAW108" s="793"/>
      <c r="KAX108" s="793"/>
      <c r="KAY108" s="793"/>
      <c r="KAZ108" s="793"/>
      <c r="KBA108" s="793"/>
      <c r="KBB108" s="793"/>
      <c r="KBC108" s="793"/>
      <c r="KBD108" s="793"/>
      <c r="KBE108" s="793"/>
      <c r="KBF108" s="793"/>
      <c r="KBG108" s="793"/>
      <c r="KBH108" s="793"/>
      <c r="KBI108" s="793"/>
      <c r="KBJ108" s="793"/>
      <c r="KBK108" s="793"/>
      <c r="KBL108" s="793"/>
      <c r="KBM108" s="793"/>
      <c r="KBN108" s="793"/>
      <c r="KBO108" s="793"/>
      <c r="KBP108" s="793"/>
      <c r="KBQ108" s="793"/>
      <c r="KBR108" s="793"/>
      <c r="KBS108" s="793"/>
      <c r="KBT108" s="793"/>
      <c r="KBU108" s="793"/>
      <c r="KBV108" s="793"/>
      <c r="KBW108" s="793"/>
      <c r="KBX108" s="793"/>
      <c r="KBY108" s="793"/>
      <c r="KBZ108" s="793"/>
      <c r="KCA108" s="793"/>
      <c r="KCB108" s="793"/>
      <c r="KCC108" s="793"/>
      <c r="KCD108" s="793"/>
      <c r="KCE108" s="793"/>
      <c r="KCF108" s="793"/>
      <c r="KCG108" s="793"/>
      <c r="KCH108" s="793"/>
      <c r="KCI108" s="793"/>
      <c r="KCJ108" s="793"/>
      <c r="KCK108" s="793"/>
      <c r="KCL108" s="793"/>
      <c r="KCM108" s="793"/>
      <c r="KCN108" s="793"/>
      <c r="KCO108" s="793"/>
      <c r="KCP108" s="793"/>
      <c r="KCQ108" s="793"/>
      <c r="KCR108" s="793"/>
      <c r="KCS108" s="793"/>
      <c r="KCT108" s="793"/>
      <c r="KCU108" s="793"/>
      <c r="KCV108" s="793"/>
      <c r="KCW108" s="793"/>
      <c r="KCX108" s="793"/>
      <c r="KCY108" s="793"/>
      <c r="KCZ108" s="793"/>
      <c r="KDA108" s="793"/>
      <c r="KDB108" s="793"/>
      <c r="KDC108" s="793"/>
      <c r="KDD108" s="793"/>
      <c r="KDE108" s="793"/>
      <c r="KDF108" s="793"/>
      <c r="KDG108" s="793"/>
      <c r="KDH108" s="793"/>
      <c r="KDI108" s="793"/>
      <c r="KDJ108" s="793"/>
      <c r="KDK108" s="793"/>
      <c r="KDL108" s="793"/>
      <c r="KDM108" s="793"/>
      <c r="KDN108" s="793"/>
      <c r="KDO108" s="793"/>
      <c r="KDP108" s="793"/>
      <c r="KDQ108" s="793"/>
      <c r="KDR108" s="793"/>
      <c r="KDS108" s="793"/>
      <c r="KDT108" s="793"/>
      <c r="KDU108" s="793"/>
      <c r="KDV108" s="793"/>
      <c r="KDW108" s="793"/>
      <c r="KDX108" s="793"/>
      <c r="KDY108" s="793"/>
      <c r="KDZ108" s="793"/>
      <c r="KEA108" s="793"/>
      <c r="KEB108" s="793"/>
      <c r="KEC108" s="793"/>
      <c r="KED108" s="793"/>
      <c r="KEE108" s="793"/>
      <c r="KEF108" s="793"/>
      <c r="KEG108" s="793"/>
      <c r="KEH108" s="793"/>
      <c r="KEI108" s="793"/>
      <c r="KEJ108" s="793"/>
      <c r="KEK108" s="793"/>
      <c r="KEL108" s="793"/>
      <c r="KEM108" s="793"/>
      <c r="KEN108" s="793"/>
      <c r="KEO108" s="793"/>
      <c r="KEP108" s="793"/>
      <c r="KEQ108" s="793"/>
      <c r="KER108" s="793"/>
      <c r="KES108" s="793"/>
      <c r="KET108" s="793"/>
      <c r="KEU108" s="793"/>
      <c r="KEV108" s="793"/>
      <c r="KEW108" s="793"/>
      <c r="KEX108" s="793"/>
      <c r="KEY108" s="793"/>
      <c r="KEZ108" s="793"/>
      <c r="KFA108" s="793"/>
      <c r="KFB108" s="793"/>
      <c r="KFC108" s="793"/>
      <c r="KFD108" s="793"/>
      <c r="KFE108" s="793"/>
      <c r="KFF108" s="793"/>
      <c r="KFG108" s="793"/>
      <c r="KFH108" s="793"/>
      <c r="KFI108" s="793"/>
      <c r="KFJ108" s="793"/>
      <c r="KFK108" s="793"/>
      <c r="KFL108" s="793"/>
      <c r="KFM108" s="793"/>
      <c r="KFN108" s="793"/>
      <c r="KFO108" s="793"/>
      <c r="KFP108" s="793"/>
      <c r="KFQ108" s="793"/>
      <c r="KFR108" s="793"/>
      <c r="KFS108" s="793"/>
      <c r="KFT108" s="793"/>
      <c r="KFU108" s="793"/>
      <c r="KFV108" s="793"/>
      <c r="KFW108" s="793"/>
      <c r="KFX108" s="793"/>
      <c r="KFY108" s="793"/>
      <c r="KFZ108" s="793"/>
      <c r="KGA108" s="793"/>
      <c r="KGB108" s="793"/>
      <c r="KGC108" s="793"/>
      <c r="KGD108" s="793"/>
      <c r="KGE108" s="793"/>
      <c r="KGF108" s="793"/>
      <c r="KGG108" s="793"/>
      <c r="KGH108" s="793"/>
      <c r="KGI108" s="793"/>
      <c r="KGJ108" s="793"/>
      <c r="KGK108" s="793"/>
      <c r="KGL108" s="793"/>
      <c r="KGM108" s="793"/>
      <c r="KGN108" s="793"/>
      <c r="KGO108" s="793"/>
      <c r="KGP108" s="793"/>
      <c r="KGQ108" s="793"/>
      <c r="KGR108" s="793"/>
      <c r="KGS108" s="793"/>
      <c r="KGT108" s="793"/>
      <c r="KGU108" s="793"/>
      <c r="KGV108" s="793"/>
      <c r="KGW108" s="793"/>
      <c r="KGX108" s="793"/>
      <c r="KGY108" s="793"/>
      <c r="KGZ108" s="793"/>
      <c r="KHA108" s="793"/>
      <c r="KHB108" s="793"/>
      <c r="KHC108" s="793"/>
      <c r="KHD108" s="793"/>
      <c r="KHE108" s="793"/>
      <c r="KHF108" s="793"/>
      <c r="KHG108" s="793"/>
      <c r="KHH108" s="793"/>
      <c r="KHI108" s="793"/>
      <c r="KHJ108" s="793"/>
      <c r="KHK108" s="793"/>
      <c r="KHL108" s="793"/>
      <c r="KHM108" s="793"/>
      <c r="KHN108" s="793"/>
      <c r="KHO108" s="793"/>
      <c r="KHP108" s="793"/>
      <c r="KHQ108" s="793"/>
      <c r="KHR108" s="793"/>
      <c r="KHS108" s="793"/>
      <c r="KHT108" s="793"/>
      <c r="KHU108" s="793"/>
      <c r="KHV108" s="793"/>
      <c r="KHW108" s="793"/>
      <c r="KHX108" s="793"/>
      <c r="KHY108" s="793"/>
      <c r="KHZ108" s="793"/>
      <c r="KIA108" s="793"/>
      <c r="KIB108" s="793"/>
      <c r="KIC108" s="793"/>
      <c r="KID108" s="793"/>
      <c r="KIE108" s="793"/>
      <c r="KIF108" s="793"/>
      <c r="KIG108" s="793"/>
      <c r="KIH108" s="793"/>
      <c r="KII108" s="793"/>
      <c r="KIJ108" s="793"/>
      <c r="KIK108" s="793"/>
      <c r="KIL108" s="793"/>
      <c r="KIM108" s="793"/>
      <c r="KIN108" s="793"/>
      <c r="KIO108" s="793"/>
      <c r="KIP108" s="793"/>
      <c r="KIQ108" s="793"/>
      <c r="KIR108" s="793"/>
      <c r="KIS108" s="793"/>
      <c r="KIT108" s="793"/>
      <c r="KIU108" s="793"/>
      <c r="KIV108" s="793"/>
      <c r="KIW108" s="793"/>
      <c r="KIX108" s="793"/>
      <c r="KIY108" s="793"/>
      <c r="KIZ108" s="793"/>
      <c r="KJA108" s="793"/>
      <c r="KJB108" s="793"/>
      <c r="KJC108" s="793"/>
      <c r="KJD108" s="793"/>
      <c r="KJE108" s="793"/>
      <c r="KJF108" s="793"/>
      <c r="KJG108" s="793"/>
      <c r="KJH108" s="793"/>
      <c r="KJI108" s="793"/>
      <c r="KJJ108" s="793"/>
      <c r="KJK108" s="793"/>
      <c r="KJL108" s="793"/>
      <c r="KJM108" s="793"/>
      <c r="KJN108" s="793"/>
      <c r="KJO108" s="793"/>
      <c r="KJP108" s="793"/>
      <c r="KJQ108" s="793"/>
      <c r="KJR108" s="793"/>
      <c r="KJS108" s="793"/>
      <c r="KJT108" s="793"/>
      <c r="KJU108" s="793"/>
      <c r="KJV108" s="793"/>
      <c r="KJW108" s="793"/>
      <c r="KJX108" s="793"/>
      <c r="KJY108" s="793"/>
      <c r="KJZ108" s="793"/>
      <c r="KKA108" s="793"/>
      <c r="KKB108" s="793"/>
      <c r="KKC108" s="793"/>
      <c r="KKD108" s="793"/>
      <c r="KKE108" s="793"/>
      <c r="KKF108" s="793"/>
      <c r="KKG108" s="793"/>
      <c r="KKH108" s="793"/>
      <c r="KKI108" s="793"/>
      <c r="KKJ108" s="793"/>
      <c r="KKK108" s="793"/>
      <c r="KKL108" s="793"/>
      <c r="KKM108" s="793"/>
      <c r="KKN108" s="793"/>
      <c r="KKO108" s="793"/>
      <c r="KKP108" s="793"/>
      <c r="KKQ108" s="793"/>
      <c r="KKR108" s="793"/>
      <c r="KKS108" s="793"/>
      <c r="KKT108" s="793"/>
      <c r="KKU108" s="793"/>
      <c r="KKV108" s="793"/>
      <c r="KKW108" s="793"/>
      <c r="KKX108" s="793"/>
      <c r="KKY108" s="793"/>
      <c r="KKZ108" s="793"/>
      <c r="KLA108" s="793"/>
      <c r="KLB108" s="793"/>
      <c r="KLC108" s="793"/>
      <c r="KLD108" s="793"/>
      <c r="KLE108" s="793"/>
      <c r="KLF108" s="793"/>
      <c r="KLG108" s="793"/>
      <c r="KLH108" s="793"/>
      <c r="KLI108" s="793"/>
      <c r="KLJ108" s="793"/>
      <c r="KLK108" s="793"/>
      <c r="KLL108" s="793"/>
      <c r="KLM108" s="793"/>
      <c r="KLN108" s="793"/>
      <c r="KLO108" s="793"/>
      <c r="KLP108" s="793"/>
      <c r="KLQ108" s="793"/>
      <c r="KLR108" s="793"/>
      <c r="KLS108" s="793"/>
      <c r="KLT108" s="793"/>
      <c r="KLU108" s="793"/>
      <c r="KLV108" s="793"/>
      <c r="KLW108" s="793"/>
      <c r="KLX108" s="793"/>
      <c r="KLY108" s="793"/>
      <c r="KLZ108" s="793"/>
      <c r="KMA108" s="793"/>
      <c r="KMB108" s="793"/>
      <c r="KMC108" s="793"/>
      <c r="KMD108" s="793"/>
      <c r="KME108" s="793"/>
      <c r="KMF108" s="793"/>
      <c r="KMG108" s="793"/>
      <c r="KMH108" s="793"/>
      <c r="KMI108" s="793"/>
      <c r="KMJ108" s="793"/>
      <c r="KMK108" s="793"/>
      <c r="KML108" s="793"/>
      <c r="KMM108" s="793"/>
      <c r="KMN108" s="793"/>
      <c r="KMO108" s="793"/>
      <c r="KMP108" s="793"/>
      <c r="KMQ108" s="793"/>
      <c r="KMR108" s="793"/>
      <c r="KMS108" s="793"/>
      <c r="KMT108" s="793"/>
      <c r="KMU108" s="793"/>
      <c r="KMV108" s="793"/>
      <c r="KMW108" s="793"/>
      <c r="KMX108" s="793"/>
      <c r="KMY108" s="793"/>
      <c r="KMZ108" s="793"/>
      <c r="KNA108" s="793"/>
      <c r="KNB108" s="793"/>
      <c r="KNC108" s="793"/>
      <c r="KND108" s="793"/>
      <c r="KNE108" s="793"/>
      <c r="KNF108" s="793"/>
      <c r="KNG108" s="793"/>
      <c r="KNH108" s="793"/>
      <c r="KNI108" s="793"/>
      <c r="KNJ108" s="793"/>
      <c r="KNK108" s="793"/>
      <c r="KNL108" s="793"/>
      <c r="KNM108" s="793"/>
      <c r="KNN108" s="793"/>
      <c r="KNO108" s="793"/>
      <c r="KNP108" s="793"/>
      <c r="KNQ108" s="793"/>
      <c r="KNR108" s="793"/>
      <c r="KNS108" s="793"/>
      <c r="KNT108" s="793"/>
      <c r="KNU108" s="793"/>
      <c r="KNV108" s="793"/>
      <c r="KNW108" s="793"/>
      <c r="KNX108" s="793"/>
      <c r="KNY108" s="793"/>
      <c r="KNZ108" s="793"/>
      <c r="KOA108" s="793"/>
      <c r="KOB108" s="793"/>
      <c r="KOC108" s="793"/>
      <c r="KOD108" s="793"/>
      <c r="KOE108" s="793"/>
      <c r="KOF108" s="793"/>
      <c r="KOG108" s="793"/>
      <c r="KOH108" s="793"/>
      <c r="KOI108" s="793"/>
      <c r="KOJ108" s="793"/>
      <c r="KOK108" s="793"/>
      <c r="KOL108" s="793"/>
      <c r="KOM108" s="793"/>
      <c r="KON108" s="793"/>
      <c r="KOO108" s="793"/>
      <c r="KOP108" s="793"/>
      <c r="KOQ108" s="793"/>
      <c r="KOR108" s="793"/>
      <c r="KOS108" s="793"/>
      <c r="KOT108" s="793"/>
      <c r="KOU108" s="793"/>
      <c r="KOV108" s="793"/>
      <c r="KOW108" s="793"/>
      <c r="KOX108" s="793"/>
      <c r="KOY108" s="793"/>
      <c r="KOZ108" s="793"/>
      <c r="KPA108" s="793"/>
      <c r="KPB108" s="793"/>
      <c r="KPC108" s="793"/>
      <c r="KPD108" s="793"/>
      <c r="KPE108" s="793"/>
      <c r="KPF108" s="793"/>
      <c r="KPG108" s="793"/>
      <c r="KPH108" s="793"/>
      <c r="KPI108" s="793"/>
      <c r="KPJ108" s="793"/>
      <c r="KPK108" s="793"/>
      <c r="KPL108" s="793"/>
      <c r="KPM108" s="793"/>
      <c r="KPN108" s="793"/>
      <c r="KPO108" s="793"/>
      <c r="KPP108" s="793"/>
      <c r="KPQ108" s="793"/>
      <c r="KPR108" s="793"/>
      <c r="KPS108" s="793"/>
      <c r="KPT108" s="793"/>
      <c r="KPU108" s="793"/>
      <c r="KPV108" s="793"/>
      <c r="KPW108" s="793"/>
      <c r="KPX108" s="793"/>
      <c r="KPY108" s="793"/>
      <c r="KPZ108" s="793"/>
      <c r="KQA108" s="793"/>
      <c r="KQB108" s="793"/>
      <c r="KQC108" s="793"/>
      <c r="KQD108" s="793"/>
      <c r="KQE108" s="793"/>
      <c r="KQF108" s="793"/>
      <c r="KQG108" s="793"/>
      <c r="KQH108" s="793"/>
      <c r="KQI108" s="793"/>
      <c r="KQJ108" s="793"/>
      <c r="KQK108" s="793"/>
      <c r="KQL108" s="793"/>
      <c r="KQM108" s="793"/>
      <c r="KQN108" s="793"/>
      <c r="KQO108" s="793"/>
      <c r="KQP108" s="793"/>
      <c r="KQQ108" s="793"/>
      <c r="KQR108" s="793"/>
      <c r="KQS108" s="793"/>
      <c r="KQT108" s="793"/>
      <c r="KQU108" s="793"/>
      <c r="KQV108" s="793"/>
      <c r="KQW108" s="793"/>
      <c r="KQX108" s="793"/>
      <c r="KQY108" s="793"/>
      <c r="KQZ108" s="793"/>
      <c r="KRA108" s="793"/>
      <c r="KRB108" s="793"/>
      <c r="KRC108" s="793"/>
      <c r="KRD108" s="793"/>
      <c r="KRE108" s="793"/>
      <c r="KRF108" s="793"/>
      <c r="KRG108" s="793"/>
      <c r="KRH108" s="793"/>
      <c r="KRI108" s="793"/>
      <c r="KRJ108" s="793"/>
      <c r="KRK108" s="793"/>
      <c r="KRL108" s="793"/>
      <c r="KRM108" s="793"/>
      <c r="KRN108" s="793"/>
      <c r="KRO108" s="793"/>
      <c r="KRP108" s="793"/>
      <c r="KRQ108" s="793"/>
      <c r="KRR108" s="793"/>
      <c r="KRS108" s="793"/>
      <c r="KRT108" s="793"/>
      <c r="KRU108" s="793"/>
      <c r="KRV108" s="793"/>
      <c r="KRW108" s="793"/>
      <c r="KRX108" s="793"/>
      <c r="KRY108" s="793"/>
      <c r="KRZ108" s="793"/>
      <c r="KSA108" s="793"/>
      <c r="KSB108" s="793"/>
      <c r="KSC108" s="793"/>
      <c r="KSD108" s="793"/>
      <c r="KSE108" s="793"/>
      <c r="KSF108" s="793"/>
      <c r="KSG108" s="793"/>
      <c r="KSH108" s="793"/>
      <c r="KSI108" s="793"/>
      <c r="KSJ108" s="793"/>
      <c r="KSK108" s="793"/>
      <c r="KSL108" s="793"/>
      <c r="KSM108" s="793"/>
      <c r="KSN108" s="793"/>
      <c r="KSO108" s="793"/>
      <c r="KSP108" s="793"/>
      <c r="KSQ108" s="793"/>
      <c r="KSR108" s="793"/>
      <c r="KSS108" s="793"/>
      <c r="KST108" s="793"/>
      <c r="KSU108" s="793"/>
      <c r="KSV108" s="793"/>
      <c r="KSW108" s="793"/>
      <c r="KSX108" s="793"/>
      <c r="KSY108" s="793"/>
      <c r="KSZ108" s="793"/>
      <c r="KTA108" s="793"/>
      <c r="KTB108" s="793"/>
      <c r="KTC108" s="793"/>
      <c r="KTD108" s="793"/>
      <c r="KTE108" s="793"/>
      <c r="KTF108" s="793"/>
      <c r="KTG108" s="793"/>
      <c r="KTH108" s="793"/>
      <c r="KTI108" s="793"/>
      <c r="KTJ108" s="793"/>
      <c r="KTK108" s="793"/>
      <c r="KTL108" s="793"/>
      <c r="KTM108" s="793"/>
      <c r="KTN108" s="793"/>
      <c r="KTO108" s="793"/>
      <c r="KTP108" s="793"/>
      <c r="KTQ108" s="793"/>
      <c r="KTR108" s="793"/>
      <c r="KTS108" s="793"/>
      <c r="KTT108" s="793"/>
      <c r="KTU108" s="793"/>
      <c r="KTV108" s="793"/>
      <c r="KTW108" s="793"/>
      <c r="KTX108" s="793"/>
      <c r="KTY108" s="793"/>
      <c r="KTZ108" s="793"/>
      <c r="KUA108" s="793"/>
      <c r="KUB108" s="793"/>
      <c r="KUC108" s="793"/>
      <c r="KUD108" s="793"/>
      <c r="KUE108" s="793"/>
      <c r="KUF108" s="793"/>
      <c r="KUG108" s="793"/>
      <c r="KUH108" s="793"/>
      <c r="KUI108" s="793"/>
      <c r="KUJ108" s="793"/>
      <c r="KUK108" s="793"/>
      <c r="KUL108" s="793"/>
      <c r="KUM108" s="793"/>
      <c r="KUN108" s="793"/>
      <c r="KUO108" s="793"/>
      <c r="KUP108" s="793"/>
      <c r="KUQ108" s="793"/>
      <c r="KUR108" s="793"/>
      <c r="KUS108" s="793"/>
      <c r="KUT108" s="793"/>
      <c r="KUU108" s="793"/>
      <c r="KUV108" s="793"/>
      <c r="KUW108" s="793"/>
      <c r="KUX108" s="793"/>
      <c r="KUY108" s="793"/>
      <c r="KUZ108" s="793"/>
      <c r="KVA108" s="793"/>
      <c r="KVB108" s="793"/>
      <c r="KVC108" s="793"/>
      <c r="KVD108" s="793"/>
      <c r="KVE108" s="793"/>
      <c r="KVF108" s="793"/>
      <c r="KVG108" s="793"/>
      <c r="KVH108" s="793"/>
      <c r="KVI108" s="793"/>
      <c r="KVJ108" s="793"/>
      <c r="KVK108" s="793"/>
      <c r="KVL108" s="793"/>
      <c r="KVM108" s="793"/>
      <c r="KVN108" s="793"/>
      <c r="KVO108" s="793"/>
      <c r="KVP108" s="793"/>
      <c r="KVQ108" s="793"/>
      <c r="KVR108" s="793"/>
      <c r="KVS108" s="793"/>
      <c r="KVT108" s="793"/>
      <c r="KVU108" s="793"/>
      <c r="KVV108" s="793"/>
      <c r="KVW108" s="793"/>
      <c r="KVX108" s="793"/>
      <c r="KVY108" s="793"/>
      <c r="KVZ108" s="793"/>
      <c r="KWA108" s="793"/>
      <c r="KWB108" s="793"/>
      <c r="KWC108" s="793"/>
      <c r="KWD108" s="793"/>
      <c r="KWE108" s="793"/>
      <c r="KWF108" s="793"/>
      <c r="KWG108" s="793"/>
      <c r="KWH108" s="793"/>
      <c r="KWI108" s="793"/>
      <c r="KWJ108" s="793"/>
      <c r="KWK108" s="793"/>
      <c r="KWL108" s="793"/>
      <c r="KWM108" s="793"/>
      <c r="KWN108" s="793"/>
      <c r="KWO108" s="793"/>
      <c r="KWP108" s="793"/>
      <c r="KWQ108" s="793"/>
      <c r="KWR108" s="793"/>
      <c r="KWS108" s="793"/>
      <c r="KWT108" s="793"/>
      <c r="KWU108" s="793"/>
      <c r="KWV108" s="793"/>
      <c r="KWW108" s="793"/>
      <c r="KWX108" s="793"/>
      <c r="KWY108" s="793"/>
      <c r="KWZ108" s="793"/>
      <c r="KXA108" s="793"/>
      <c r="KXB108" s="793"/>
      <c r="KXC108" s="793"/>
      <c r="KXD108" s="793"/>
      <c r="KXE108" s="793"/>
      <c r="KXF108" s="793"/>
      <c r="KXG108" s="793"/>
      <c r="KXH108" s="793"/>
      <c r="KXI108" s="793"/>
      <c r="KXJ108" s="793"/>
      <c r="KXK108" s="793"/>
      <c r="KXL108" s="793"/>
      <c r="KXM108" s="793"/>
      <c r="KXN108" s="793"/>
      <c r="KXO108" s="793"/>
      <c r="KXP108" s="793"/>
      <c r="KXQ108" s="793"/>
      <c r="KXR108" s="793"/>
      <c r="KXS108" s="793"/>
      <c r="KXT108" s="793"/>
      <c r="KXU108" s="793"/>
      <c r="KXV108" s="793"/>
      <c r="KXW108" s="793"/>
      <c r="KXX108" s="793"/>
      <c r="KXY108" s="793"/>
      <c r="KXZ108" s="793"/>
      <c r="KYA108" s="793"/>
      <c r="KYB108" s="793"/>
      <c r="KYC108" s="793"/>
      <c r="KYD108" s="793"/>
      <c r="KYE108" s="793"/>
      <c r="KYF108" s="793"/>
      <c r="KYG108" s="793"/>
      <c r="KYH108" s="793"/>
      <c r="KYI108" s="793"/>
      <c r="KYJ108" s="793"/>
      <c r="KYK108" s="793"/>
      <c r="KYL108" s="793"/>
      <c r="KYM108" s="793"/>
      <c r="KYN108" s="793"/>
      <c r="KYO108" s="793"/>
      <c r="KYP108" s="793"/>
      <c r="KYQ108" s="793"/>
      <c r="KYR108" s="793"/>
      <c r="KYS108" s="793"/>
      <c r="KYT108" s="793"/>
      <c r="KYU108" s="793"/>
      <c r="KYV108" s="793"/>
      <c r="KYW108" s="793"/>
      <c r="KYX108" s="793"/>
      <c r="KYY108" s="793"/>
      <c r="KYZ108" s="793"/>
      <c r="KZA108" s="793"/>
      <c r="KZB108" s="793"/>
      <c r="KZC108" s="793"/>
      <c r="KZD108" s="793"/>
      <c r="KZE108" s="793"/>
      <c r="KZF108" s="793"/>
      <c r="KZG108" s="793"/>
      <c r="KZH108" s="793"/>
      <c r="KZI108" s="793"/>
      <c r="KZJ108" s="793"/>
      <c r="KZK108" s="793"/>
      <c r="KZL108" s="793"/>
      <c r="KZM108" s="793"/>
      <c r="KZN108" s="793"/>
      <c r="KZO108" s="793"/>
      <c r="KZP108" s="793"/>
      <c r="KZQ108" s="793"/>
      <c r="KZR108" s="793"/>
      <c r="KZS108" s="793"/>
      <c r="KZT108" s="793"/>
      <c r="KZU108" s="793"/>
      <c r="KZV108" s="793"/>
      <c r="KZW108" s="793"/>
      <c r="KZX108" s="793"/>
      <c r="KZY108" s="793"/>
      <c r="KZZ108" s="793"/>
      <c r="LAA108" s="793"/>
      <c r="LAB108" s="793"/>
      <c r="LAC108" s="793"/>
      <c r="LAD108" s="793"/>
      <c r="LAE108" s="793"/>
      <c r="LAF108" s="793"/>
      <c r="LAG108" s="793"/>
      <c r="LAH108" s="793"/>
      <c r="LAI108" s="793"/>
      <c r="LAJ108" s="793"/>
      <c r="LAK108" s="793"/>
      <c r="LAL108" s="793"/>
      <c r="LAM108" s="793"/>
      <c r="LAN108" s="793"/>
      <c r="LAO108" s="793"/>
      <c r="LAP108" s="793"/>
      <c r="LAQ108" s="793"/>
      <c r="LAR108" s="793"/>
      <c r="LAS108" s="793"/>
      <c r="LAT108" s="793"/>
      <c r="LAU108" s="793"/>
      <c r="LAV108" s="793"/>
      <c r="LAW108" s="793"/>
      <c r="LAX108" s="793"/>
      <c r="LAY108" s="793"/>
      <c r="LAZ108" s="793"/>
      <c r="LBA108" s="793"/>
      <c r="LBB108" s="793"/>
      <c r="LBC108" s="793"/>
      <c r="LBD108" s="793"/>
      <c r="LBE108" s="793"/>
      <c r="LBF108" s="793"/>
      <c r="LBG108" s="793"/>
      <c r="LBH108" s="793"/>
      <c r="LBI108" s="793"/>
      <c r="LBJ108" s="793"/>
      <c r="LBK108" s="793"/>
      <c r="LBL108" s="793"/>
      <c r="LBM108" s="793"/>
      <c r="LBN108" s="793"/>
      <c r="LBO108" s="793"/>
      <c r="LBP108" s="793"/>
      <c r="LBQ108" s="793"/>
      <c r="LBR108" s="793"/>
      <c r="LBS108" s="793"/>
      <c r="LBT108" s="793"/>
      <c r="LBU108" s="793"/>
      <c r="LBV108" s="793"/>
      <c r="LBW108" s="793"/>
      <c r="LBX108" s="793"/>
      <c r="LBY108" s="793"/>
      <c r="LBZ108" s="793"/>
      <c r="LCA108" s="793"/>
      <c r="LCB108" s="793"/>
      <c r="LCC108" s="793"/>
      <c r="LCD108" s="793"/>
      <c r="LCE108" s="793"/>
      <c r="LCF108" s="793"/>
      <c r="LCG108" s="793"/>
      <c r="LCH108" s="793"/>
      <c r="LCI108" s="793"/>
      <c r="LCJ108" s="793"/>
      <c r="LCK108" s="793"/>
      <c r="LCL108" s="793"/>
      <c r="LCM108" s="793"/>
      <c r="LCN108" s="793"/>
      <c r="LCO108" s="793"/>
      <c r="LCP108" s="793"/>
      <c r="LCQ108" s="793"/>
      <c r="LCR108" s="793"/>
      <c r="LCS108" s="793"/>
      <c r="LCT108" s="793"/>
      <c r="LCU108" s="793"/>
      <c r="LCV108" s="793"/>
      <c r="LCW108" s="793"/>
      <c r="LCX108" s="793"/>
      <c r="LCY108" s="793"/>
      <c r="LCZ108" s="793"/>
      <c r="LDA108" s="793"/>
      <c r="LDB108" s="793"/>
      <c r="LDC108" s="793"/>
      <c r="LDD108" s="793"/>
      <c r="LDE108" s="793"/>
      <c r="LDF108" s="793"/>
      <c r="LDG108" s="793"/>
      <c r="LDH108" s="793"/>
      <c r="LDI108" s="793"/>
      <c r="LDJ108" s="793"/>
      <c r="LDK108" s="793"/>
      <c r="LDL108" s="793"/>
      <c r="LDM108" s="793"/>
      <c r="LDN108" s="793"/>
      <c r="LDO108" s="793"/>
      <c r="LDP108" s="793"/>
      <c r="LDQ108" s="793"/>
      <c r="LDR108" s="793"/>
      <c r="LDS108" s="793"/>
      <c r="LDT108" s="793"/>
      <c r="LDU108" s="793"/>
      <c r="LDV108" s="793"/>
      <c r="LDW108" s="793"/>
      <c r="LDX108" s="793"/>
      <c r="LDY108" s="793"/>
      <c r="LDZ108" s="793"/>
      <c r="LEA108" s="793"/>
      <c r="LEB108" s="793"/>
      <c r="LEC108" s="793"/>
      <c r="LED108" s="793"/>
      <c r="LEE108" s="793"/>
      <c r="LEF108" s="793"/>
      <c r="LEG108" s="793"/>
      <c r="LEH108" s="793"/>
      <c r="LEI108" s="793"/>
      <c r="LEJ108" s="793"/>
      <c r="LEK108" s="793"/>
      <c r="LEL108" s="793"/>
      <c r="LEM108" s="793"/>
      <c r="LEN108" s="793"/>
      <c r="LEO108" s="793"/>
      <c r="LEP108" s="793"/>
      <c r="LEQ108" s="793"/>
      <c r="LER108" s="793"/>
      <c r="LES108" s="793"/>
      <c r="LET108" s="793"/>
      <c r="LEU108" s="793"/>
      <c r="LEV108" s="793"/>
      <c r="LEW108" s="793"/>
      <c r="LEX108" s="793"/>
      <c r="LEY108" s="793"/>
      <c r="LEZ108" s="793"/>
      <c r="LFA108" s="793"/>
      <c r="LFB108" s="793"/>
      <c r="LFC108" s="793"/>
      <c r="LFD108" s="793"/>
      <c r="LFE108" s="793"/>
      <c r="LFF108" s="793"/>
      <c r="LFG108" s="793"/>
      <c r="LFH108" s="793"/>
      <c r="LFI108" s="793"/>
      <c r="LFJ108" s="793"/>
      <c r="LFK108" s="793"/>
      <c r="LFL108" s="793"/>
      <c r="LFM108" s="793"/>
      <c r="LFN108" s="793"/>
      <c r="LFO108" s="793"/>
      <c r="LFP108" s="793"/>
      <c r="LFQ108" s="793"/>
      <c r="LFR108" s="793"/>
      <c r="LFS108" s="793"/>
      <c r="LFT108" s="793"/>
      <c r="LFU108" s="793"/>
      <c r="LFV108" s="793"/>
      <c r="LFW108" s="793"/>
      <c r="LFX108" s="793"/>
      <c r="LFY108" s="793"/>
      <c r="LFZ108" s="793"/>
      <c r="LGA108" s="793"/>
      <c r="LGB108" s="793"/>
      <c r="LGC108" s="793"/>
      <c r="LGD108" s="793"/>
      <c r="LGE108" s="793"/>
      <c r="LGF108" s="793"/>
      <c r="LGG108" s="793"/>
      <c r="LGH108" s="793"/>
      <c r="LGI108" s="793"/>
      <c r="LGJ108" s="793"/>
      <c r="LGK108" s="793"/>
      <c r="LGL108" s="793"/>
      <c r="LGM108" s="793"/>
      <c r="LGN108" s="793"/>
      <c r="LGO108" s="793"/>
      <c r="LGP108" s="793"/>
      <c r="LGQ108" s="793"/>
      <c r="LGR108" s="793"/>
      <c r="LGS108" s="793"/>
      <c r="LGT108" s="793"/>
      <c r="LGU108" s="793"/>
      <c r="LGV108" s="793"/>
      <c r="LGW108" s="793"/>
      <c r="LGX108" s="793"/>
      <c r="LGY108" s="793"/>
      <c r="LGZ108" s="793"/>
      <c r="LHA108" s="793"/>
      <c r="LHB108" s="793"/>
      <c r="LHC108" s="793"/>
      <c r="LHD108" s="793"/>
      <c r="LHE108" s="793"/>
      <c r="LHF108" s="793"/>
      <c r="LHG108" s="793"/>
      <c r="LHH108" s="793"/>
      <c r="LHI108" s="793"/>
      <c r="LHJ108" s="793"/>
      <c r="LHK108" s="793"/>
      <c r="LHL108" s="793"/>
      <c r="LHM108" s="793"/>
      <c r="LHN108" s="793"/>
      <c r="LHO108" s="793"/>
      <c r="LHP108" s="793"/>
      <c r="LHQ108" s="793"/>
      <c r="LHR108" s="793"/>
      <c r="LHS108" s="793"/>
      <c r="LHT108" s="793"/>
      <c r="LHU108" s="793"/>
      <c r="LHV108" s="793"/>
      <c r="LHW108" s="793"/>
      <c r="LHX108" s="793"/>
      <c r="LHY108" s="793"/>
      <c r="LHZ108" s="793"/>
      <c r="LIA108" s="793"/>
      <c r="LIB108" s="793"/>
      <c r="LIC108" s="793"/>
      <c r="LID108" s="793"/>
      <c r="LIE108" s="793"/>
      <c r="LIF108" s="793"/>
      <c r="LIG108" s="793"/>
      <c r="LIH108" s="793"/>
      <c r="LII108" s="793"/>
      <c r="LIJ108" s="793"/>
      <c r="LIK108" s="793"/>
      <c r="LIL108" s="793"/>
      <c r="LIM108" s="793"/>
      <c r="LIN108" s="793"/>
      <c r="LIO108" s="793"/>
      <c r="LIP108" s="793"/>
      <c r="LIQ108" s="793"/>
      <c r="LIR108" s="793"/>
      <c r="LIS108" s="793"/>
      <c r="LIT108" s="793"/>
      <c r="LIU108" s="793"/>
      <c r="LIV108" s="793"/>
      <c r="LIW108" s="793"/>
      <c r="LIX108" s="793"/>
      <c r="LIY108" s="793"/>
      <c r="LIZ108" s="793"/>
      <c r="LJA108" s="793"/>
      <c r="LJB108" s="793"/>
      <c r="LJC108" s="793"/>
      <c r="LJD108" s="793"/>
      <c r="LJE108" s="793"/>
      <c r="LJF108" s="793"/>
      <c r="LJG108" s="793"/>
      <c r="LJH108" s="793"/>
      <c r="LJI108" s="793"/>
      <c r="LJJ108" s="793"/>
      <c r="LJK108" s="793"/>
      <c r="LJL108" s="793"/>
      <c r="LJM108" s="793"/>
      <c r="LJN108" s="793"/>
      <c r="LJO108" s="793"/>
      <c r="LJP108" s="793"/>
      <c r="LJQ108" s="793"/>
      <c r="LJR108" s="793"/>
      <c r="LJS108" s="793"/>
      <c r="LJT108" s="793"/>
      <c r="LJU108" s="793"/>
      <c r="LJV108" s="793"/>
      <c r="LJW108" s="793"/>
      <c r="LJX108" s="793"/>
      <c r="LJY108" s="793"/>
      <c r="LJZ108" s="793"/>
      <c r="LKA108" s="793"/>
      <c r="LKB108" s="793"/>
      <c r="LKC108" s="793"/>
      <c r="LKD108" s="793"/>
      <c r="LKE108" s="793"/>
      <c r="LKF108" s="793"/>
      <c r="LKG108" s="793"/>
      <c r="LKH108" s="793"/>
      <c r="LKI108" s="793"/>
      <c r="LKJ108" s="793"/>
      <c r="LKK108" s="793"/>
      <c r="LKL108" s="793"/>
      <c r="LKM108" s="793"/>
      <c r="LKN108" s="793"/>
      <c r="LKO108" s="793"/>
      <c r="LKP108" s="793"/>
      <c r="LKQ108" s="793"/>
      <c r="LKR108" s="793"/>
      <c r="LKS108" s="793"/>
      <c r="LKT108" s="793"/>
      <c r="LKU108" s="793"/>
      <c r="LKV108" s="793"/>
      <c r="LKW108" s="793"/>
      <c r="LKX108" s="793"/>
      <c r="LKY108" s="793"/>
      <c r="LKZ108" s="793"/>
      <c r="LLA108" s="793"/>
      <c r="LLB108" s="793"/>
      <c r="LLC108" s="793"/>
      <c r="LLD108" s="793"/>
      <c r="LLE108" s="793"/>
      <c r="LLF108" s="793"/>
      <c r="LLG108" s="793"/>
      <c r="LLH108" s="793"/>
      <c r="LLI108" s="793"/>
      <c r="LLJ108" s="793"/>
      <c r="LLK108" s="793"/>
      <c r="LLL108" s="793"/>
      <c r="LLM108" s="793"/>
      <c r="LLN108" s="793"/>
      <c r="LLO108" s="793"/>
      <c r="LLP108" s="793"/>
      <c r="LLQ108" s="793"/>
      <c r="LLR108" s="793"/>
      <c r="LLS108" s="793"/>
      <c r="LLT108" s="793"/>
      <c r="LLU108" s="793"/>
      <c r="LLV108" s="793"/>
      <c r="LLW108" s="793"/>
      <c r="LLX108" s="793"/>
      <c r="LLY108" s="793"/>
      <c r="LLZ108" s="793"/>
      <c r="LMA108" s="793"/>
      <c r="LMB108" s="793"/>
      <c r="LMC108" s="793"/>
      <c r="LMD108" s="793"/>
      <c r="LME108" s="793"/>
      <c r="LMF108" s="793"/>
      <c r="LMG108" s="793"/>
      <c r="LMH108" s="793"/>
      <c r="LMI108" s="793"/>
      <c r="LMJ108" s="793"/>
      <c r="LMK108" s="793"/>
      <c r="LML108" s="793"/>
      <c r="LMM108" s="793"/>
      <c r="LMN108" s="793"/>
      <c r="LMO108" s="793"/>
      <c r="LMP108" s="793"/>
      <c r="LMQ108" s="793"/>
      <c r="LMR108" s="793"/>
      <c r="LMS108" s="793"/>
      <c r="LMT108" s="793"/>
      <c r="LMU108" s="793"/>
      <c r="LMV108" s="793"/>
      <c r="LMW108" s="793"/>
      <c r="LMX108" s="793"/>
      <c r="LMY108" s="793"/>
      <c r="LMZ108" s="793"/>
      <c r="LNA108" s="793"/>
      <c r="LNB108" s="793"/>
      <c r="LNC108" s="793"/>
      <c r="LND108" s="793"/>
      <c r="LNE108" s="793"/>
      <c r="LNF108" s="793"/>
      <c r="LNG108" s="793"/>
      <c r="LNH108" s="793"/>
      <c r="LNI108" s="793"/>
      <c r="LNJ108" s="793"/>
      <c r="LNK108" s="793"/>
      <c r="LNL108" s="793"/>
      <c r="LNM108" s="793"/>
      <c r="LNN108" s="793"/>
      <c r="LNO108" s="793"/>
      <c r="LNP108" s="793"/>
      <c r="LNQ108" s="793"/>
      <c r="LNR108" s="793"/>
      <c r="LNS108" s="793"/>
      <c r="LNT108" s="793"/>
      <c r="LNU108" s="793"/>
      <c r="LNV108" s="793"/>
      <c r="LNW108" s="793"/>
      <c r="LNX108" s="793"/>
      <c r="LNY108" s="793"/>
      <c r="LNZ108" s="793"/>
      <c r="LOA108" s="793"/>
      <c r="LOB108" s="793"/>
      <c r="LOC108" s="793"/>
      <c r="LOD108" s="793"/>
      <c r="LOE108" s="793"/>
      <c r="LOF108" s="793"/>
      <c r="LOG108" s="793"/>
      <c r="LOH108" s="793"/>
      <c r="LOI108" s="793"/>
      <c r="LOJ108" s="793"/>
      <c r="LOK108" s="793"/>
      <c r="LOL108" s="793"/>
      <c r="LOM108" s="793"/>
      <c r="LON108" s="793"/>
      <c r="LOO108" s="793"/>
      <c r="LOP108" s="793"/>
      <c r="LOQ108" s="793"/>
      <c r="LOR108" s="793"/>
      <c r="LOS108" s="793"/>
      <c r="LOT108" s="793"/>
      <c r="LOU108" s="793"/>
      <c r="LOV108" s="793"/>
      <c r="LOW108" s="793"/>
      <c r="LOX108" s="793"/>
      <c r="LOY108" s="793"/>
      <c r="LOZ108" s="793"/>
      <c r="LPA108" s="793"/>
      <c r="LPB108" s="793"/>
      <c r="LPC108" s="793"/>
      <c r="LPD108" s="793"/>
      <c r="LPE108" s="793"/>
      <c r="LPF108" s="793"/>
      <c r="LPG108" s="793"/>
      <c r="LPH108" s="793"/>
      <c r="LPI108" s="793"/>
      <c r="LPJ108" s="793"/>
      <c r="LPK108" s="793"/>
      <c r="LPL108" s="793"/>
      <c r="LPM108" s="793"/>
      <c r="LPN108" s="793"/>
      <c r="LPO108" s="793"/>
      <c r="LPP108" s="793"/>
      <c r="LPQ108" s="793"/>
      <c r="LPR108" s="793"/>
      <c r="LPS108" s="793"/>
      <c r="LPT108" s="793"/>
      <c r="LPU108" s="793"/>
      <c r="LPV108" s="793"/>
      <c r="LPW108" s="793"/>
      <c r="LPX108" s="793"/>
      <c r="LPY108" s="793"/>
      <c r="LPZ108" s="793"/>
      <c r="LQA108" s="793"/>
      <c r="LQB108" s="793"/>
      <c r="LQC108" s="793"/>
      <c r="LQD108" s="793"/>
      <c r="LQE108" s="793"/>
      <c r="LQF108" s="793"/>
      <c r="LQG108" s="793"/>
      <c r="LQH108" s="793"/>
      <c r="LQI108" s="793"/>
      <c r="LQJ108" s="793"/>
      <c r="LQK108" s="793"/>
      <c r="LQL108" s="793"/>
      <c r="LQM108" s="793"/>
      <c r="LQN108" s="793"/>
      <c r="LQO108" s="793"/>
      <c r="LQP108" s="793"/>
      <c r="LQQ108" s="793"/>
      <c r="LQR108" s="793"/>
      <c r="LQS108" s="793"/>
      <c r="LQT108" s="793"/>
      <c r="LQU108" s="793"/>
      <c r="LQV108" s="793"/>
      <c r="LQW108" s="793"/>
      <c r="LQX108" s="793"/>
      <c r="LQY108" s="793"/>
      <c r="LQZ108" s="793"/>
      <c r="LRA108" s="793"/>
      <c r="LRB108" s="793"/>
      <c r="LRC108" s="793"/>
      <c r="LRD108" s="793"/>
      <c r="LRE108" s="793"/>
      <c r="LRF108" s="793"/>
      <c r="LRG108" s="793"/>
      <c r="LRH108" s="793"/>
      <c r="LRI108" s="793"/>
      <c r="LRJ108" s="793"/>
      <c r="LRK108" s="793"/>
      <c r="LRL108" s="793"/>
      <c r="LRM108" s="793"/>
      <c r="LRN108" s="793"/>
      <c r="LRO108" s="793"/>
      <c r="LRP108" s="793"/>
      <c r="LRQ108" s="793"/>
      <c r="LRR108" s="793"/>
      <c r="LRS108" s="793"/>
      <c r="LRT108" s="793"/>
      <c r="LRU108" s="793"/>
      <c r="LRV108" s="793"/>
      <c r="LRW108" s="793"/>
      <c r="LRX108" s="793"/>
      <c r="LRY108" s="793"/>
      <c r="LRZ108" s="793"/>
      <c r="LSA108" s="793"/>
      <c r="LSB108" s="793"/>
      <c r="LSC108" s="793"/>
      <c r="LSD108" s="793"/>
      <c r="LSE108" s="793"/>
      <c r="LSF108" s="793"/>
      <c r="LSG108" s="793"/>
      <c r="LSH108" s="793"/>
      <c r="LSI108" s="793"/>
      <c r="LSJ108" s="793"/>
      <c r="LSK108" s="793"/>
      <c r="LSL108" s="793"/>
      <c r="LSM108" s="793"/>
      <c r="LSN108" s="793"/>
      <c r="LSO108" s="793"/>
      <c r="LSP108" s="793"/>
      <c r="LSQ108" s="793"/>
      <c r="LSR108" s="793"/>
      <c r="LSS108" s="793"/>
      <c r="LST108" s="793"/>
      <c r="LSU108" s="793"/>
      <c r="LSV108" s="793"/>
      <c r="LSW108" s="793"/>
      <c r="LSX108" s="793"/>
      <c r="LSY108" s="793"/>
      <c r="LSZ108" s="793"/>
      <c r="LTA108" s="793"/>
      <c r="LTB108" s="793"/>
      <c r="LTC108" s="793"/>
      <c r="LTD108" s="793"/>
      <c r="LTE108" s="793"/>
      <c r="LTF108" s="793"/>
      <c r="LTG108" s="793"/>
      <c r="LTH108" s="793"/>
      <c r="LTI108" s="793"/>
      <c r="LTJ108" s="793"/>
      <c r="LTK108" s="793"/>
      <c r="LTL108" s="793"/>
      <c r="LTM108" s="793"/>
      <c r="LTN108" s="793"/>
      <c r="LTO108" s="793"/>
      <c r="LTP108" s="793"/>
      <c r="LTQ108" s="793"/>
      <c r="LTR108" s="793"/>
      <c r="LTS108" s="793"/>
      <c r="LTT108" s="793"/>
      <c r="LTU108" s="793"/>
      <c r="LTV108" s="793"/>
      <c r="LTW108" s="793"/>
      <c r="LTX108" s="793"/>
      <c r="LTY108" s="793"/>
      <c r="LTZ108" s="793"/>
      <c r="LUA108" s="793"/>
      <c r="LUB108" s="793"/>
      <c r="LUC108" s="793"/>
      <c r="LUD108" s="793"/>
      <c r="LUE108" s="793"/>
      <c r="LUF108" s="793"/>
      <c r="LUG108" s="793"/>
      <c r="LUH108" s="793"/>
      <c r="LUI108" s="793"/>
      <c r="LUJ108" s="793"/>
      <c r="LUK108" s="793"/>
      <c r="LUL108" s="793"/>
      <c r="LUM108" s="793"/>
      <c r="LUN108" s="793"/>
      <c r="LUO108" s="793"/>
      <c r="LUP108" s="793"/>
      <c r="LUQ108" s="793"/>
      <c r="LUR108" s="793"/>
      <c r="LUS108" s="793"/>
      <c r="LUT108" s="793"/>
      <c r="LUU108" s="793"/>
      <c r="LUV108" s="793"/>
      <c r="LUW108" s="793"/>
      <c r="LUX108" s="793"/>
      <c r="LUY108" s="793"/>
      <c r="LUZ108" s="793"/>
      <c r="LVA108" s="793"/>
      <c r="LVB108" s="793"/>
      <c r="LVC108" s="793"/>
      <c r="LVD108" s="793"/>
      <c r="LVE108" s="793"/>
      <c r="LVF108" s="793"/>
      <c r="LVG108" s="793"/>
      <c r="LVH108" s="793"/>
      <c r="LVI108" s="793"/>
      <c r="LVJ108" s="793"/>
      <c r="LVK108" s="793"/>
      <c r="LVL108" s="793"/>
      <c r="LVM108" s="793"/>
      <c r="LVN108" s="793"/>
      <c r="LVO108" s="793"/>
      <c r="LVP108" s="793"/>
      <c r="LVQ108" s="793"/>
      <c r="LVR108" s="793"/>
      <c r="LVS108" s="793"/>
      <c r="LVT108" s="793"/>
      <c r="LVU108" s="793"/>
      <c r="LVV108" s="793"/>
      <c r="LVW108" s="793"/>
      <c r="LVX108" s="793"/>
      <c r="LVY108" s="793"/>
      <c r="LVZ108" s="793"/>
      <c r="LWA108" s="793"/>
      <c r="LWB108" s="793"/>
      <c r="LWC108" s="793"/>
      <c r="LWD108" s="793"/>
      <c r="LWE108" s="793"/>
      <c r="LWF108" s="793"/>
      <c r="LWG108" s="793"/>
      <c r="LWH108" s="793"/>
      <c r="LWI108" s="793"/>
      <c r="LWJ108" s="793"/>
      <c r="LWK108" s="793"/>
      <c r="LWL108" s="793"/>
      <c r="LWM108" s="793"/>
      <c r="LWN108" s="793"/>
      <c r="LWO108" s="793"/>
      <c r="LWP108" s="793"/>
      <c r="LWQ108" s="793"/>
      <c r="LWR108" s="793"/>
      <c r="LWS108" s="793"/>
      <c r="LWT108" s="793"/>
      <c r="LWU108" s="793"/>
      <c r="LWV108" s="793"/>
      <c r="LWW108" s="793"/>
      <c r="LWX108" s="793"/>
      <c r="LWY108" s="793"/>
      <c r="LWZ108" s="793"/>
      <c r="LXA108" s="793"/>
      <c r="LXB108" s="793"/>
      <c r="LXC108" s="793"/>
      <c r="LXD108" s="793"/>
      <c r="LXE108" s="793"/>
      <c r="LXF108" s="793"/>
      <c r="LXG108" s="793"/>
      <c r="LXH108" s="793"/>
      <c r="LXI108" s="793"/>
      <c r="LXJ108" s="793"/>
      <c r="LXK108" s="793"/>
      <c r="LXL108" s="793"/>
      <c r="LXM108" s="793"/>
      <c r="LXN108" s="793"/>
      <c r="LXO108" s="793"/>
      <c r="LXP108" s="793"/>
      <c r="LXQ108" s="793"/>
      <c r="LXR108" s="793"/>
      <c r="LXS108" s="793"/>
      <c r="LXT108" s="793"/>
      <c r="LXU108" s="793"/>
      <c r="LXV108" s="793"/>
      <c r="LXW108" s="793"/>
      <c r="LXX108" s="793"/>
      <c r="LXY108" s="793"/>
      <c r="LXZ108" s="793"/>
      <c r="LYA108" s="793"/>
      <c r="LYB108" s="793"/>
      <c r="LYC108" s="793"/>
      <c r="LYD108" s="793"/>
      <c r="LYE108" s="793"/>
      <c r="LYF108" s="793"/>
      <c r="LYG108" s="793"/>
      <c r="LYH108" s="793"/>
      <c r="LYI108" s="793"/>
      <c r="LYJ108" s="793"/>
      <c r="LYK108" s="793"/>
      <c r="LYL108" s="793"/>
      <c r="LYM108" s="793"/>
      <c r="LYN108" s="793"/>
      <c r="LYO108" s="793"/>
      <c r="LYP108" s="793"/>
      <c r="LYQ108" s="793"/>
      <c r="LYR108" s="793"/>
      <c r="LYS108" s="793"/>
      <c r="LYT108" s="793"/>
      <c r="LYU108" s="793"/>
      <c r="LYV108" s="793"/>
      <c r="LYW108" s="793"/>
      <c r="LYX108" s="793"/>
      <c r="LYY108" s="793"/>
      <c r="LYZ108" s="793"/>
      <c r="LZA108" s="793"/>
      <c r="LZB108" s="793"/>
      <c r="LZC108" s="793"/>
      <c r="LZD108" s="793"/>
      <c r="LZE108" s="793"/>
      <c r="LZF108" s="793"/>
      <c r="LZG108" s="793"/>
      <c r="LZH108" s="793"/>
      <c r="LZI108" s="793"/>
      <c r="LZJ108" s="793"/>
      <c r="LZK108" s="793"/>
      <c r="LZL108" s="793"/>
      <c r="LZM108" s="793"/>
      <c r="LZN108" s="793"/>
      <c r="LZO108" s="793"/>
      <c r="LZP108" s="793"/>
      <c r="LZQ108" s="793"/>
      <c r="LZR108" s="793"/>
      <c r="LZS108" s="793"/>
      <c r="LZT108" s="793"/>
      <c r="LZU108" s="793"/>
      <c r="LZV108" s="793"/>
      <c r="LZW108" s="793"/>
      <c r="LZX108" s="793"/>
      <c r="LZY108" s="793"/>
      <c r="LZZ108" s="793"/>
      <c r="MAA108" s="793"/>
      <c r="MAB108" s="793"/>
      <c r="MAC108" s="793"/>
      <c r="MAD108" s="793"/>
      <c r="MAE108" s="793"/>
      <c r="MAF108" s="793"/>
      <c r="MAG108" s="793"/>
      <c r="MAH108" s="793"/>
      <c r="MAI108" s="793"/>
      <c r="MAJ108" s="793"/>
      <c r="MAK108" s="793"/>
      <c r="MAL108" s="793"/>
      <c r="MAM108" s="793"/>
      <c r="MAN108" s="793"/>
      <c r="MAO108" s="793"/>
      <c r="MAP108" s="793"/>
      <c r="MAQ108" s="793"/>
      <c r="MAR108" s="793"/>
      <c r="MAS108" s="793"/>
      <c r="MAT108" s="793"/>
      <c r="MAU108" s="793"/>
      <c r="MAV108" s="793"/>
      <c r="MAW108" s="793"/>
      <c r="MAX108" s="793"/>
      <c r="MAY108" s="793"/>
      <c r="MAZ108" s="793"/>
      <c r="MBA108" s="793"/>
      <c r="MBB108" s="793"/>
      <c r="MBC108" s="793"/>
      <c r="MBD108" s="793"/>
      <c r="MBE108" s="793"/>
      <c r="MBF108" s="793"/>
      <c r="MBG108" s="793"/>
      <c r="MBH108" s="793"/>
      <c r="MBI108" s="793"/>
      <c r="MBJ108" s="793"/>
      <c r="MBK108" s="793"/>
      <c r="MBL108" s="793"/>
      <c r="MBM108" s="793"/>
      <c r="MBN108" s="793"/>
      <c r="MBO108" s="793"/>
      <c r="MBP108" s="793"/>
      <c r="MBQ108" s="793"/>
      <c r="MBR108" s="793"/>
      <c r="MBS108" s="793"/>
      <c r="MBT108" s="793"/>
      <c r="MBU108" s="793"/>
      <c r="MBV108" s="793"/>
      <c r="MBW108" s="793"/>
      <c r="MBX108" s="793"/>
      <c r="MBY108" s="793"/>
      <c r="MBZ108" s="793"/>
      <c r="MCA108" s="793"/>
      <c r="MCB108" s="793"/>
      <c r="MCC108" s="793"/>
      <c r="MCD108" s="793"/>
      <c r="MCE108" s="793"/>
      <c r="MCF108" s="793"/>
      <c r="MCG108" s="793"/>
      <c r="MCH108" s="793"/>
      <c r="MCI108" s="793"/>
      <c r="MCJ108" s="793"/>
      <c r="MCK108" s="793"/>
      <c r="MCL108" s="793"/>
      <c r="MCM108" s="793"/>
      <c r="MCN108" s="793"/>
      <c r="MCO108" s="793"/>
      <c r="MCP108" s="793"/>
      <c r="MCQ108" s="793"/>
      <c r="MCR108" s="793"/>
      <c r="MCS108" s="793"/>
      <c r="MCT108" s="793"/>
      <c r="MCU108" s="793"/>
      <c r="MCV108" s="793"/>
      <c r="MCW108" s="793"/>
      <c r="MCX108" s="793"/>
      <c r="MCY108" s="793"/>
      <c r="MCZ108" s="793"/>
      <c r="MDA108" s="793"/>
      <c r="MDB108" s="793"/>
      <c r="MDC108" s="793"/>
      <c r="MDD108" s="793"/>
      <c r="MDE108" s="793"/>
      <c r="MDF108" s="793"/>
      <c r="MDG108" s="793"/>
      <c r="MDH108" s="793"/>
      <c r="MDI108" s="793"/>
      <c r="MDJ108" s="793"/>
      <c r="MDK108" s="793"/>
      <c r="MDL108" s="793"/>
      <c r="MDM108" s="793"/>
      <c r="MDN108" s="793"/>
      <c r="MDO108" s="793"/>
      <c r="MDP108" s="793"/>
      <c r="MDQ108" s="793"/>
      <c r="MDR108" s="793"/>
      <c r="MDS108" s="793"/>
      <c r="MDT108" s="793"/>
      <c r="MDU108" s="793"/>
      <c r="MDV108" s="793"/>
      <c r="MDW108" s="793"/>
      <c r="MDX108" s="793"/>
      <c r="MDY108" s="793"/>
      <c r="MDZ108" s="793"/>
      <c r="MEA108" s="793"/>
      <c r="MEB108" s="793"/>
      <c r="MEC108" s="793"/>
      <c r="MED108" s="793"/>
      <c r="MEE108" s="793"/>
      <c r="MEF108" s="793"/>
      <c r="MEG108" s="793"/>
      <c r="MEH108" s="793"/>
      <c r="MEI108" s="793"/>
      <c r="MEJ108" s="793"/>
      <c r="MEK108" s="793"/>
      <c r="MEL108" s="793"/>
      <c r="MEM108" s="793"/>
      <c r="MEN108" s="793"/>
      <c r="MEO108" s="793"/>
      <c r="MEP108" s="793"/>
      <c r="MEQ108" s="793"/>
      <c r="MER108" s="793"/>
      <c r="MES108" s="793"/>
      <c r="MET108" s="793"/>
      <c r="MEU108" s="793"/>
      <c r="MEV108" s="793"/>
      <c r="MEW108" s="793"/>
      <c r="MEX108" s="793"/>
      <c r="MEY108" s="793"/>
      <c r="MEZ108" s="793"/>
      <c r="MFA108" s="793"/>
      <c r="MFB108" s="793"/>
      <c r="MFC108" s="793"/>
      <c r="MFD108" s="793"/>
      <c r="MFE108" s="793"/>
      <c r="MFF108" s="793"/>
      <c r="MFG108" s="793"/>
      <c r="MFH108" s="793"/>
      <c r="MFI108" s="793"/>
      <c r="MFJ108" s="793"/>
      <c r="MFK108" s="793"/>
      <c r="MFL108" s="793"/>
      <c r="MFM108" s="793"/>
      <c r="MFN108" s="793"/>
      <c r="MFO108" s="793"/>
      <c r="MFP108" s="793"/>
      <c r="MFQ108" s="793"/>
      <c r="MFR108" s="793"/>
      <c r="MFS108" s="793"/>
      <c r="MFT108" s="793"/>
      <c r="MFU108" s="793"/>
      <c r="MFV108" s="793"/>
      <c r="MFW108" s="793"/>
      <c r="MFX108" s="793"/>
      <c r="MFY108" s="793"/>
      <c r="MFZ108" s="793"/>
      <c r="MGA108" s="793"/>
      <c r="MGB108" s="793"/>
      <c r="MGC108" s="793"/>
      <c r="MGD108" s="793"/>
      <c r="MGE108" s="793"/>
      <c r="MGF108" s="793"/>
      <c r="MGG108" s="793"/>
      <c r="MGH108" s="793"/>
      <c r="MGI108" s="793"/>
      <c r="MGJ108" s="793"/>
      <c r="MGK108" s="793"/>
      <c r="MGL108" s="793"/>
      <c r="MGM108" s="793"/>
      <c r="MGN108" s="793"/>
      <c r="MGO108" s="793"/>
      <c r="MGP108" s="793"/>
      <c r="MGQ108" s="793"/>
      <c r="MGR108" s="793"/>
      <c r="MGS108" s="793"/>
      <c r="MGT108" s="793"/>
      <c r="MGU108" s="793"/>
      <c r="MGV108" s="793"/>
      <c r="MGW108" s="793"/>
      <c r="MGX108" s="793"/>
      <c r="MGY108" s="793"/>
      <c r="MGZ108" s="793"/>
      <c r="MHA108" s="793"/>
      <c r="MHB108" s="793"/>
      <c r="MHC108" s="793"/>
      <c r="MHD108" s="793"/>
      <c r="MHE108" s="793"/>
      <c r="MHF108" s="793"/>
      <c r="MHG108" s="793"/>
      <c r="MHH108" s="793"/>
      <c r="MHI108" s="793"/>
      <c r="MHJ108" s="793"/>
      <c r="MHK108" s="793"/>
      <c r="MHL108" s="793"/>
      <c r="MHM108" s="793"/>
      <c r="MHN108" s="793"/>
      <c r="MHO108" s="793"/>
      <c r="MHP108" s="793"/>
      <c r="MHQ108" s="793"/>
      <c r="MHR108" s="793"/>
      <c r="MHS108" s="793"/>
      <c r="MHT108" s="793"/>
      <c r="MHU108" s="793"/>
      <c r="MHV108" s="793"/>
      <c r="MHW108" s="793"/>
      <c r="MHX108" s="793"/>
      <c r="MHY108" s="793"/>
      <c r="MHZ108" s="793"/>
      <c r="MIA108" s="793"/>
      <c r="MIB108" s="793"/>
      <c r="MIC108" s="793"/>
      <c r="MID108" s="793"/>
      <c r="MIE108" s="793"/>
      <c r="MIF108" s="793"/>
      <c r="MIG108" s="793"/>
      <c r="MIH108" s="793"/>
      <c r="MII108" s="793"/>
      <c r="MIJ108" s="793"/>
      <c r="MIK108" s="793"/>
      <c r="MIL108" s="793"/>
      <c r="MIM108" s="793"/>
      <c r="MIN108" s="793"/>
      <c r="MIO108" s="793"/>
      <c r="MIP108" s="793"/>
      <c r="MIQ108" s="793"/>
      <c r="MIR108" s="793"/>
      <c r="MIS108" s="793"/>
      <c r="MIT108" s="793"/>
      <c r="MIU108" s="793"/>
      <c r="MIV108" s="793"/>
      <c r="MIW108" s="793"/>
      <c r="MIX108" s="793"/>
      <c r="MIY108" s="793"/>
      <c r="MIZ108" s="793"/>
      <c r="MJA108" s="793"/>
      <c r="MJB108" s="793"/>
      <c r="MJC108" s="793"/>
      <c r="MJD108" s="793"/>
      <c r="MJE108" s="793"/>
      <c r="MJF108" s="793"/>
      <c r="MJG108" s="793"/>
      <c r="MJH108" s="793"/>
      <c r="MJI108" s="793"/>
      <c r="MJJ108" s="793"/>
      <c r="MJK108" s="793"/>
      <c r="MJL108" s="793"/>
      <c r="MJM108" s="793"/>
      <c r="MJN108" s="793"/>
      <c r="MJO108" s="793"/>
      <c r="MJP108" s="793"/>
      <c r="MJQ108" s="793"/>
      <c r="MJR108" s="793"/>
      <c r="MJS108" s="793"/>
      <c r="MJT108" s="793"/>
      <c r="MJU108" s="793"/>
      <c r="MJV108" s="793"/>
      <c r="MJW108" s="793"/>
      <c r="MJX108" s="793"/>
      <c r="MJY108" s="793"/>
      <c r="MJZ108" s="793"/>
      <c r="MKA108" s="793"/>
      <c r="MKB108" s="793"/>
      <c r="MKC108" s="793"/>
      <c r="MKD108" s="793"/>
      <c r="MKE108" s="793"/>
      <c r="MKF108" s="793"/>
      <c r="MKG108" s="793"/>
      <c r="MKH108" s="793"/>
      <c r="MKI108" s="793"/>
      <c r="MKJ108" s="793"/>
      <c r="MKK108" s="793"/>
      <c r="MKL108" s="793"/>
      <c r="MKM108" s="793"/>
      <c r="MKN108" s="793"/>
      <c r="MKO108" s="793"/>
      <c r="MKP108" s="793"/>
      <c r="MKQ108" s="793"/>
      <c r="MKR108" s="793"/>
      <c r="MKS108" s="793"/>
      <c r="MKT108" s="793"/>
      <c r="MKU108" s="793"/>
      <c r="MKV108" s="793"/>
      <c r="MKW108" s="793"/>
      <c r="MKX108" s="793"/>
      <c r="MKY108" s="793"/>
      <c r="MKZ108" s="793"/>
      <c r="MLA108" s="793"/>
      <c r="MLB108" s="793"/>
      <c r="MLC108" s="793"/>
      <c r="MLD108" s="793"/>
      <c r="MLE108" s="793"/>
      <c r="MLF108" s="793"/>
      <c r="MLG108" s="793"/>
      <c r="MLH108" s="793"/>
      <c r="MLI108" s="793"/>
      <c r="MLJ108" s="793"/>
      <c r="MLK108" s="793"/>
      <c r="MLL108" s="793"/>
      <c r="MLM108" s="793"/>
      <c r="MLN108" s="793"/>
      <c r="MLO108" s="793"/>
      <c r="MLP108" s="793"/>
      <c r="MLQ108" s="793"/>
      <c r="MLR108" s="793"/>
      <c r="MLS108" s="793"/>
      <c r="MLT108" s="793"/>
      <c r="MLU108" s="793"/>
      <c r="MLV108" s="793"/>
      <c r="MLW108" s="793"/>
      <c r="MLX108" s="793"/>
      <c r="MLY108" s="793"/>
      <c r="MLZ108" s="793"/>
      <c r="MMA108" s="793"/>
      <c r="MMB108" s="793"/>
      <c r="MMC108" s="793"/>
      <c r="MMD108" s="793"/>
      <c r="MME108" s="793"/>
      <c r="MMF108" s="793"/>
      <c r="MMG108" s="793"/>
      <c r="MMH108" s="793"/>
      <c r="MMI108" s="793"/>
      <c r="MMJ108" s="793"/>
      <c r="MMK108" s="793"/>
      <c r="MML108" s="793"/>
      <c r="MMM108" s="793"/>
      <c r="MMN108" s="793"/>
      <c r="MMO108" s="793"/>
      <c r="MMP108" s="793"/>
      <c r="MMQ108" s="793"/>
      <c r="MMR108" s="793"/>
      <c r="MMS108" s="793"/>
      <c r="MMT108" s="793"/>
      <c r="MMU108" s="793"/>
      <c r="MMV108" s="793"/>
      <c r="MMW108" s="793"/>
      <c r="MMX108" s="793"/>
      <c r="MMY108" s="793"/>
      <c r="MMZ108" s="793"/>
      <c r="MNA108" s="793"/>
      <c r="MNB108" s="793"/>
      <c r="MNC108" s="793"/>
      <c r="MND108" s="793"/>
      <c r="MNE108" s="793"/>
      <c r="MNF108" s="793"/>
      <c r="MNG108" s="793"/>
      <c r="MNH108" s="793"/>
      <c r="MNI108" s="793"/>
      <c r="MNJ108" s="793"/>
      <c r="MNK108" s="793"/>
      <c r="MNL108" s="793"/>
      <c r="MNM108" s="793"/>
      <c r="MNN108" s="793"/>
      <c r="MNO108" s="793"/>
      <c r="MNP108" s="793"/>
      <c r="MNQ108" s="793"/>
      <c r="MNR108" s="793"/>
      <c r="MNS108" s="793"/>
      <c r="MNT108" s="793"/>
      <c r="MNU108" s="793"/>
      <c r="MNV108" s="793"/>
      <c r="MNW108" s="793"/>
      <c r="MNX108" s="793"/>
      <c r="MNY108" s="793"/>
      <c r="MNZ108" s="793"/>
      <c r="MOA108" s="793"/>
      <c r="MOB108" s="793"/>
      <c r="MOC108" s="793"/>
      <c r="MOD108" s="793"/>
      <c r="MOE108" s="793"/>
      <c r="MOF108" s="793"/>
      <c r="MOG108" s="793"/>
      <c r="MOH108" s="793"/>
      <c r="MOI108" s="793"/>
      <c r="MOJ108" s="793"/>
      <c r="MOK108" s="793"/>
      <c r="MOL108" s="793"/>
      <c r="MOM108" s="793"/>
      <c r="MON108" s="793"/>
      <c r="MOO108" s="793"/>
      <c r="MOP108" s="793"/>
      <c r="MOQ108" s="793"/>
      <c r="MOR108" s="793"/>
      <c r="MOS108" s="793"/>
      <c r="MOT108" s="793"/>
      <c r="MOU108" s="793"/>
      <c r="MOV108" s="793"/>
      <c r="MOW108" s="793"/>
      <c r="MOX108" s="793"/>
      <c r="MOY108" s="793"/>
      <c r="MOZ108" s="793"/>
      <c r="MPA108" s="793"/>
      <c r="MPB108" s="793"/>
      <c r="MPC108" s="793"/>
      <c r="MPD108" s="793"/>
      <c r="MPE108" s="793"/>
      <c r="MPF108" s="793"/>
      <c r="MPG108" s="793"/>
      <c r="MPH108" s="793"/>
      <c r="MPI108" s="793"/>
      <c r="MPJ108" s="793"/>
      <c r="MPK108" s="793"/>
      <c r="MPL108" s="793"/>
      <c r="MPM108" s="793"/>
      <c r="MPN108" s="793"/>
      <c r="MPO108" s="793"/>
      <c r="MPP108" s="793"/>
      <c r="MPQ108" s="793"/>
      <c r="MPR108" s="793"/>
      <c r="MPS108" s="793"/>
      <c r="MPT108" s="793"/>
      <c r="MPU108" s="793"/>
      <c r="MPV108" s="793"/>
      <c r="MPW108" s="793"/>
      <c r="MPX108" s="793"/>
      <c r="MPY108" s="793"/>
      <c r="MPZ108" s="793"/>
      <c r="MQA108" s="793"/>
      <c r="MQB108" s="793"/>
      <c r="MQC108" s="793"/>
      <c r="MQD108" s="793"/>
      <c r="MQE108" s="793"/>
      <c r="MQF108" s="793"/>
      <c r="MQG108" s="793"/>
      <c r="MQH108" s="793"/>
      <c r="MQI108" s="793"/>
      <c r="MQJ108" s="793"/>
      <c r="MQK108" s="793"/>
      <c r="MQL108" s="793"/>
      <c r="MQM108" s="793"/>
      <c r="MQN108" s="793"/>
      <c r="MQO108" s="793"/>
      <c r="MQP108" s="793"/>
      <c r="MQQ108" s="793"/>
      <c r="MQR108" s="793"/>
      <c r="MQS108" s="793"/>
      <c r="MQT108" s="793"/>
      <c r="MQU108" s="793"/>
      <c r="MQV108" s="793"/>
      <c r="MQW108" s="793"/>
      <c r="MQX108" s="793"/>
      <c r="MQY108" s="793"/>
      <c r="MQZ108" s="793"/>
      <c r="MRA108" s="793"/>
      <c r="MRB108" s="793"/>
      <c r="MRC108" s="793"/>
      <c r="MRD108" s="793"/>
      <c r="MRE108" s="793"/>
      <c r="MRF108" s="793"/>
      <c r="MRG108" s="793"/>
      <c r="MRH108" s="793"/>
      <c r="MRI108" s="793"/>
      <c r="MRJ108" s="793"/>
      <c r="MRK108" s="793"/>
      <c r="MRL108" s="793"/>
      <c r="MRM108" s="793"/>
      <c r="MRN108" s="793"/>
      <c r="MRO108" s="793"/>
      <c r="MRP108" s="793"/>
      <c r="MRQ108" s="793"/>
      <c r="MRR108" s="793"/>
      <c r="MRS108" s="793"/>
      <c r="MRT108" s="793"/>
      <c r="MRU108" s="793"/>
      <c r="MRV108" s="793"/>
      <c r="MRW108" s="793"/>
      <c r="MRX108" s="793"/>
      <c r="MRY108" s="793"/>
      <c r="MRZ108" s="793"/>
      <c r="MSA108" s="793"/>
      <c r="MSB108" s="793"/>
      <c r="MSC108" s="793"/>
      <c r="MSD108" s="793"/>
      <c r="MSE108" s="793"/>
      <c r="MSF108" s="793"/>
      <c r="MSG108" s="793"/>
      <c r="MSH108" s="793"/>
      <c r="MSI108" s="793"/>
      <c r="MSJ108" s="793"/>
      <c r="MSK108" s="793"/>
      <c r="MSL108" s="793"/>
      <c r="MSM108" s="793"/>
      <c r="MSN108" s="793"/>
      <c r="MSO108" s="793"/>
      <c r="MSP108" s="793"/>
      <c r="MSQ108" s="793"/>
      <c r="MSR108" s="793"/>
      <c r="MSS108" s="793"/>
      <c r="MST108" s="793"/>
      <c r="MSU108" s="793"/>
      <c r="MSV108" s="793"/>
      <c r="MSW108" s="793"/>
      <c r="MSX108" s="793"/>
      <c r="MSY108" s="793"/>
      <c r="MSZ108" s="793"/>
      <c r="MTA108" s="793"/>
      <c r="MTB108" s="793"/>
      <c r="MTC108" s="793"/>
      <c r="MTD108" s="793"/>
      <c r="MTE108" s="793"/>
      <c r="MTF108" s="793"/>
      <c r="MTG108" s="793"/>
      <c r="MTH108" s="793"/>
      <c r="MTI108" s="793"/>
      <c r="MTJ108" s="793"/>
      <c r="MTK108" s="793"/>
      <c r="MTL108" s="793"/>
      <c r="MTM108" s="793"/>
      <c r="MTN108" s="793"/>
      <c r="MTO108" s="793"/>
      <c r="MTP108" s="793"/>
      <c r="MTQ108" s="793"/>
      <c r="MTR108" s="793"/>
      <c r="MTS108" s="793"/>
      <c r="MTT108" s="793"/>
      <c r="MTU108" s="793"/>
      <c r="MTV108" s="793"/>
      <c r="MTW108" s="793"/>
      <c r="MTX108" s="793"/>
      <c r="MTY108" s="793"/>
      <c r="MTZ108" s="793"/>
      <c r="MUA108" s="793"/>
      <c r="MUB108" s="793"/>
      <c r="MUC108" s="793"/>
      <c r="MUD108" s="793"/>
      <c r="MUE108" s="793"/>
      <c r="MUF108" s="793"/>
      <c r="MUG108" s="793"/>
      <c r="MUH108" s="793"/>
      <c r="MUI108" s="793"/>
      <c r="MUJ108" s="793"/>
      <c r="MUK108" s="793"/>
      <c r="MUL108" s="793"/>
      <c r="MUM108" s="793"/>
      <c r="MUN108" s="793"/>
      <c r="MUO108" s="793"/>
      <c r="MUP108" s="793"/>
      <c r="MUQ108" s="793"/>
      <c r="MUR108" s="793"/>
      <c r="MUS108" s="793"/>
      <c r="MUT108" s="793"/>
      <c r="MUU108" s="793"/>
      <c r="MUV108" s="793"/>
      <c r="MUW108" s="793"/>
      <c r="MUX108" s="793"/>
      <c r="MUY108" s="793"/>
      <c r="MUZ108" s="793"/>
      <c r="MVA108" s="793"/>
      <c r="MVB108" s="793"/>
      <c r="MVC108" s="793"/>
      <c r="MVD108" s="793"/>
      <c r="MVE108" s="793"/>
      <c r="MVF108" s="793"/>
      <c r="MVG108" s="793"/>
      <c r="MVH108" s="793"/>
      <c r="MVI108" s="793"/>
      <c r="MVJ108" s="793"/>
      <c r="MVK108" s="793"/>
      <c r="MVL108" s="793"/>
      <c r="MVM108" s="793"/>
      <c r="MVN108" s="793"/>
      <c r="MVO108" s="793"/>
      <c r="MVP108" s="793"/>
      <c r="MVQ108" s="793"/>
      <c r="MVR108" s="793"/>
      <c r="MVS108" s="793"/>
      <c r="MVT108" s="793"/>
      <c r="MVU108" s="793"/>
      <c r="MVV108" s="793"/>
      <c r="MVW108" s="793"/>
      <c r="MVX108" s="793"/>
      <c r="MVY108" s="793"/>
      <c r="MVZ108" s="793"/>
      <c r="MWA108" s="793"/>
      <c r="MWB108" s="793"/>
      <c r="MWC108" s="793"/>
      <c r="MWD108" s="793"/>
      <c r="MWE108" s="793"/>
      <c r="MWF108" s="793"/>
      <c r="MWG108" s="793"/>
      <c r="MWH108" s="793"/>
      <c r="MWI108" s="793"/>
      <c r="MWJ108" s="793"/>
      <c r="MWK108" s="793"/>
      <c r="MWL108" s="793"/>
      <c r="MWM108" s="793"/>
      <c r="MWN108" s="793"/>
      <c r="MWO108" s="793"/>
      <c r="MWP108" s="793"/>
      <c r="MWQ108" s="793"/>
      <c r="MWR108" s="793"/>
      <c r="MWS108" s="793"/>
      <c r="MWT108" s="793"/>
      <c r="MWU108" s="793"/>
      <c r="MWV108" s="793"/>
      <c r="MWW108" s="793"/>
      <c r="MWX108" s="793"/>
      <c r="MWY108" s="793"/>
      <c r="MWZ108" s="793"/>
      <c r="MXA108" s="793"/>
      <c r="MXB108" s="793"/>
      <c r="MXC108" s="793"/>
      <c r="MXD108" s="793"/>
      <c r="MXE108" s="793"/>
      <c r="MXF108" s="793"/>
      <c r="MXG108" s="793"/>
      <c r="MXH108" s="793"/>
      <c r="MXI108" s="793"/>
      <c r="MXJ108" s="793"/>
      <c r="MXK108" s="793"/>
      <c r="MXL108" s="793"/>
      <c r="MXM108" s="793"/>
      <c r="MXN108" s="793"/>
      <c r="MXO108" s="793"/>
      <c r="MXP108" s="793"/>
      <c r="MXQ108" s="793"/>
      <c r="MXR108" s="793"/>
      <c r="MXS108" s="793"/>
      <c r="MXT108" s="793"/>
      <c r="MXU108" s="793"/>
      <c r="MXV108" s="793"/>
      <c r="MXW108" s="793"/>
      <c r="MXX108" s="793"/>
      <c r="MXY108" s="793"/>
      <c r="MXZ108" s="793"/>
      <c r="MYA108" s="793"/>
      <c r="MYB108" s="793"/>
      <c r="MYC108" s="793"/>
      <c r="MYD108" s="793"/>
      <c r="MYE108" s="793"/>
      <c r="MYF108" s="793"/>
      <c r="MYG108" s="793"/>
      <c r="MYH108" s="793"/>
      <c r="MYI108" s="793"/>
      <c r="MYJ108" s="793"/>
      <c r="MYK108" s="793"/>
      <c r="MYL108" s="793"/>
      <c r="MYM108" s="793"/>
      <c r="MYN108" s="793"/>
      <c r="MYO108" s="793"/>
      <c r="MYP108" s="793"/>
      <c r="MYQ108" s="793"/>
      <c r="MYR108" s="793"/>
      <c r="MYS108" s="793"/>
      <c r="MYT108" s="793"/>
      <c r="MYU108" s="793"/>
      <c r="MYV108" s="793"/>
      <c r="MYW108" s="793"/>
      <c r="MYX108" s="793"/>
      <c r="MYY108" s="793"/>
      <c r="MYZ108" s="793"/>
      <c r="MZA108" s="793"/>
      <c r="MZB108" s="793"/>
      <c r="MZC108" s="793"/>
      <c r="MZD108" s="793"/>
      <c r="MZE108" s="793"/>
      <c r="MZF108" s="793"/>
      <c r="MZG108" s="793"/>
      <c r="MZH108" s="793"/>
      <c r="MZI108" s="793"/>
      <c r="MZJ108" s="793"/>
      <c r="MZK108" s="793"/>
      <c r="MZL108" s="793"/>
      <c r="MZM108" s="793"/>
      <c r="MZN108" s="793"/>
      <c r="MZO108" s="793"/>
      <c r="MZP108" s="793"/>
      <c r="MZQ108" s="793"/>
      <c r="MZR108" s="793"/>
      <c r="MZS108" s="793"/>
      <c r="MZT108" s="793"/>
      <c r="MZU108" s="793"/>
      <c r="MZV108" s="793"/>
      <c r="MZW108" s="793"/>
      <c r="MZX108" s="793"/>
      <c r="MZY108" s="793"/>
      <c r="MZZ108" s="793"/>
      <c r="NAA108" s="793"/>
      <c r="NAB108" s="793"/>
      <c r="NAC108" s="793"/>
      <c r="NAD108" s="793"/>
      <c r="NAE108" s="793"/>
      <c r="NAF108" s="793"/>
      <c r="NAG108" s="793"/>
      <c r="NAH108" s="793"/>
      <c r="NAI108" s="793"/>
      <c r="NAJ108" s="793"/>
      <c r="NAK108" s="793"/>
      <c r="NAL108" s="793"/>
      <c r="NAM108" s="793"/>
      <c r="NAN108" s="793"/>
      <c r="NAO108" s="793"/>
      <c r="NAP108" s="793"/>
      <c r="NAQ108" s="793"/>
      <c r="NAR108" s="793"/>
      <c r="NAS108" s="793"/>
      <c r="NAT108" s="793"/>
      <c r="NAU108" s="793"/>
      <c r="NAV108" s="793"/>
      <c r="NAW108" s="793"/>
      <c r="NAX108" s="793"/>
      <c r="NAY108" s="793"/>
      <c r="NAZ108" s="793"/>
      <c r="NBA108" s="793"/>
      <c r="NBB108" s="793"/>
      <c r="NBC108" s="793"/>
      <c r="NBD108" s="793"/>
      <c r="NBE108" s="793"/>
      <c r="NBF108" s="793"/>
      <c r="NBG108" s="793"/>
      <c r="NBH108" s="793"/>
      <c r="NBI108" s="793"/>
      <c r="NBJ108" s="793"/>
      <c r="NBK108" s="793"/>
      <c r="NBL108" s="793"/>
      <c r="NBM108" s="793"/>
      <c r="NBN108" s="793"/>
      <c r="NBO108" s="793"/>
      <c r="NBP108" s="793"/>
      <c r="NBQ108" s="793"/>
      <c r="NBR108" s="793"/>
      <c r="NBS108" s="793"/>
      <c r="NBT108" s="793"/>
      <c r="NBU108" s="793"/>
      <c r="NBV108" s="793"/>
      <c r="NBW108" s="793"/>
      <c r="NBX108" s="793"/>
      <c r="NBY108" s="793"/>
      <c r="NBZ108" s="793"/>
      <c r="NCA108" s="793"/>
      <c r="NCB108" s="793"/>
      <c r="NCC108" s="793"/>
      <c r="NCD108" s="793"/>
      <c r="NCE108" s="793"/>
      <c r="NCF108" s="793"/>
      <c r="NCG108" s="793"/>
      <c r="NCH108" s="793"/>
      <c r="NCI108" s="793"/>
      <c r="NCJ108" s="793"/>
      <c r="NCK108" s="793"/>
      <c r="NCL108" s="793"/>
      <c r="NCM108" s="793"/>
      <c r="NCN108" s="793"/>
      <c r="NCO108" s="793"/>
      <c r="NCP108" s="793"/>
      <c r="NCQ108" s="793"/>
      <c r="NCR108" s="793"/>
      <c r="NCS108" s="793"/>
      <c r="NCT108" s="793"/>
      <c r="NCU108" s="793"/>
      <c r="NCV108" s="793"/>
      <c r="NCW108" s="793"/>
      <c r="NCX108" s="793"/>
      <c r="NCY108" s="793"/>
      <c r="NCZ108" s="793"/>
      <c r="NDA108" s="793"/>
      <c r="NDB108" s="793"/>
      <c r="NDC108" s="793"/>
      <c r="NDD108" s="793"/>
      <c r="NDE108" s="793"/>
      <c r="NDF108" s="793"/>
      <c r="NDG108" s="793"/>
      <c r="NDH108" s="793"/>
      <c r="NDI108" s="793"/>
      <c r="NDJ108" s="793"/>
      <c r="NDK108" s="793"/>
      <c r="NDL108" s="793"/>
      <c r="NDM108" s="793"/>
      <c r="NDN108" s="793"/>
      <c r="NDO108" s="793"/>
      <c r="NDP108" s="793"/>
      <c r="NDQ108" s="793"/>
      <c r="NDR108" s="793"/>
      <c r="NDS108" s="793"/>
      <c r="NDT108" s="793"/>
      <c r="NDU108" s="793"/>
      <c r="NDV108" s="793"/>
      <c r="NDW108" s="793"/>
      <c r="NDX108" s="793"/>
      <c r="NDY108" s="793"/>
      <c r="NDZ108" s="793"/>
      <c r="NEA108" s="793"/>
      <c r="NEB108" s="793"/>
      <c r="NEC108" s="793"/>
      <c r="NED108" s="793"/>
      <c r="NEE108" s="793"/>
      <c r="NEF108" s="793"/>
      <c r="NEG108" s="793"/>
      <c r="NEH108" s="793"/>
      <c r="NEI108" s="793"/>
      <c r="NEJ108" s="793"/>
      <c r="NEK108" s="793"/>
      <c r="NEL108" s="793"/>
      <c r="NEM108" s="793"/>
      <c r="NEN108" s="793"/>
      <c r="NEO108" s="793"/>
      <c r="NEP108" s="793"/>
      <c r="NEQ108" s="793"/>
      <c r="NER108" s="793"/>
      <c r="NES108" s="793"/>
      <c r="NET108" s="793"/>
      <c r="NEU108" s="793"/>
      <c r="NEV108" s="793"/>
      <c r="NEW108" s="793"/>
      <c r="NEX108" s="793"/>
      <c r="NEY108" s="793"/>
      <c r="NEZ108" s="793"/>
      <c r="NFA108" s="793"/>
      <c r="NFB108" s="793"/>
      <c r="NFC108" s="793"/>
      <c r="NFD108" s="793"/>
      <c r="NFE108" s="793"/>
      <c r="NFF108" s="793"/>
      <c r="NFG108" s="793"/>
      <c r="NFH108" s="793"/>
      <c r="NFI108" s="793"/>
      <c r="NFJ108" s="793"/>
      <c r="NFK108" s="793"/>
      <c r="NFL108" s="793"/>
      <c r="NFM108" s="793"/>
      <c r="NFN108" s="793"/>
      <c r="NFO108" s="793"/>
      <c r="NFP108" s="793"/>
      <c r="NFQ108" s="793"/>
      <c r="NFR108" s="793"/>
      <c r="NFS108" s="793"/>
      <c r="NFT108" s="793"/>
      <c r="NFU108" s="793"/>
      <c r="NFV108" s="793"/>
      <c r="NFW108" s="793"/>
      <c r="NFX108" s="793"/>
      <c r="NFY108" s="793"/>
      <c r="NFZ108" s="793"/>
      <c r="NGA108" s="793"/>
      <c r="NGB108" s="793"/>
      <c r="NGC108" s="793"/>
      <c r="NGD108" s="793"/>
      <c r="NGE108" s="793"/>
      <c r="NGF108" s="793"/>
      <c r="NGG108" s="793"/>
      <c r="NGH108" s="793"/>
      <c r="NGI108" s="793"/>
      <c r="NGJ108" s="793"/>
      <c r="NGK108" s="793"/>
      <c r="NGL108" s="793"/>
      <c r="NGM108" s="793"/>
      <c r="NGN108" s="793"/>
      <c r="NGO108" s="793"/>
      <c r="NGP108" s="793"/>
      <c r="NGQ108" s="793"/>
      <c r="NGR108" s="793"/>
      <c r="NGS108" s="793"/>
      <c r="NGT108" s="793"/>
      <c r="NGU108" s="793"/>
      <c r="NGV108" s="793"/>
      <c r="NGW108" s="793"/>
      <c r="NGX108" s="793"/>
      <c r="NGY108" s="793"/>
      <c r="NGZ108" s="793"/>
      <c r="NHA108" s="793"/>
      <c r="NHB108" s="793"/>
      <c r="NHC108" s="793"/>
      <c r="NHD108" s="793"/>
      <c r="NHE108" s="793"/>
      <c r="NHF108" s="793"/>
      <c r="NHG108" s="793"/>
      <c r="NHH108" s="793"/>
      <c r="NHI108" s="793"/>
      <c r="NHJ108" s="793"/>
      <c r="NHK108" s="793"/>
      <c r="NHL108" s="793"/>
      <c r="NHM108" s="793"/>
      <c r="NHN108" s="793"/>
      <c r="NHO108" s="793"/>
      <c r="NHP108" s="793"/>
      <c r="NHQ108" s="793"/>
      <c r="NHR108" s="793"/>
      <c r="NHS108" s="793"/>
      <c r="NHT108" s="793"/>
      <c r="NHU108" s="793"/>
      <c r="NHV108" s="793"/>
      <c r="NHW108" s="793"/>
      <c r="NHX108" s="793"/>
      <c r="NHY108" s="793"/>
      <c r="NHZ108" s="793"/>
      <c r="NIA108" s="793"/>
      <c r="NIB108" s="793"/>
      <c r="NIC108" s="793"/>
      <c r="NID108" s="793"/>
      <c r="NIE108" s="793"/>
      <c r="NIF108" s="793"/>
      <c r="NIG108" s="793"/>
      <c r="NIH108" s="793"/>
      <c r="NII108" s="793"/>
      <c r="NIJ108" s="793"/>
      <c r="NIK108" s="793"/>
      <c r="NIL108" s="793"/>
      <c r="NIM108" s="793"/>
      <c r="NIN108" s="793"/>
      <c r="NIO108" s="793"/>
      <c r="NIP108" s="793"/>
      <c r="NIQ108" s="793"/>
      <c r="NIR108" s="793"/>
      <c r="NIS108" s="793"/>
      <c r="NIT108" s="793"/>
      <c r="NIU108" s="793"/>
      <c r="NIV108" s="793"/>
      <c r="NIW108" s="793"/>
      <c r="NIX108" s="793"/>
      <c r="NIY108" s="793"/>
      <c r="NIZ108" s="793"/>
      <c r="NJA108" s="793"/>
      <c r="NJB108" s="793"/>
      <c r="NJC108" s="793"/>
      <c r="NJD108" s="793"/>
      <c r="NJE108" s="793"/>
      <c r="NJF108" s="793"/>
      <c r="NJG108" s="793"/>
      <c r="NJH108" s="793"/>
      <c r="NJI108" s="793"/>
      <c r="NJJ108" s="793"/>
      <c r="NJK108" s="793"/>
      <c r="NJL108" s="793"/>
      <c r="NJM108" s="793"/>
      <c r="NJN108" s="793"/>
      <c r="NJO108" s="793"/>
      <c r="NJP108" s="793"/>
      <c r="NJQ108" s="793"/>
      <c r="NJR108" s="793"/>
      <c r="NJS108" s="793"/>
      <c r="NJT108" s="793"/>
      <c r="NJU108" s="793"/>
      <c r="NJV108" s="793"/>
      <c r="NJW108" s="793"/>
      <c r="NJX108" s="793"/>
      <c r="NJY108" s="793"/>
      <c r="NJZ108" s="793"/>
      <c r="NKA108" s="793"/>
      <c r="NKB108" s="793"/>
      <c r="NKC108" s="793"/>
      <c r="NKD108" s="793"/>
      <c r="NKE108" s="793"/>
      <c r="NKF108" s="793"/>
      <c r="NKG108" s="793"/>
      <c r="NKH108" s="793"/>
      <c r="NKI108" s="793"/>
      <c r="NKJ108" s="793"/>
      <c r="NKK108" s="793"/>
      <c r="NKL108" s="793"/>
      <c r="NKM108" s="793"/>
      <c r="NKN108" s="793"/>
      <c r="NKO108" s="793"/>
      <c r="NKP108" s="793"/>
      <c r="NKQ108" s="793"/>
      <c r="NKR108" s="793"/>
      <c r="NKS108" s="793"/>
      <c r="NKT108" s="793"/>
      <c r="NKU108" s="793"/>
      <c r="NKV108" s="793"/>
      <c r="NKW108" s="793"/>
      <c r="NKX108" s="793"/>
      <c r="NKY108" s="793"/>
      <c r="NKZ108" s="793"/>
      <c r="NLA108" s="793"/>
      <c r="NLB108" s="793"/>
      <c r="NLC108" s="793"/>
      <c r="NLD108" s="793"/>
      <c r="NLE108" s="793"/>
      <c r="NLF108" s="793"/>
      <c r="NLG108" s="793"/>
      <c r="NLH108" s="793"/>
      <c r="NLI108" s="793"/>
      <c r="NLJ108" s="793"/>
      <c r="NLK108" s="793"/>
      <c r="NLL108" s="793"/>
      <c r="NLM108" s="793"/>
      <c r="NLN108" s="793"/>
      <c r="NLO108" s="793"/>
      <c r="NLP108" s="793"/>
      <c r="NLQ108" s="793"/>
      <c r="NLR108" s="793"/>
      <c r="NLS108" s="793"/>
      <c r="NLT108" s="793"/>
      <c r="NLU108" s="793"/>
      <c r="NLV108" s="793"/>
      <c r="NLW108" s="793"/>
      <c r="NLX108" s="793"/>
      <c r="NLY108" s="793"/>
      <c r="NLZ108" s="793"/>
      <c r="NMA108" s="793"/>
      <c r="NMB108" s="793"/>
      <c r="NMC108" s="793"/>
      <c r="NMD108" s="793"/>
      <c r="NME108" s="793"/>
      <c r="NMF108" s="793"/>
      <c r="NMG108" s="793"/>
      <c r="NMH108" s="793"/>
      <c r="NMI108" s="793"/>
      <c r="NMJ108" s="793"/>
      <c r="NMK108" s="793"/>
      <c r="NML108" s="793"/>
      <c r="NMM108" s="793"/>
      <c r="NMN108" s="793"/>
      <c r="NMO108" s="793"/>
      <c r="NMP108" s="793"/>
      <c r="NMQ108" s="793"/>
      <c r="NMR108" s="793"/>
      <c r="NMS108" s="793"/>
      <c r="NMT108" s="793"/>
      <c r="NMU108" s="793"/>
      <c r="NMV108" s="793"/>
      <c r="NMW108" s="793"/>
      <c r="NMX108" s="793"/>
      <c r="NMY108" s="793"/>
      <c r="NMZ108" s="793"/>
      <c r="NNA108" s="793"/>
      <c r="NNB108" s="793"/>
      <c r="NNC108" s="793"/>
      <c r="NND108" s="793"/>
      <c r="NNE108" s="793"/>
      <c r="NNF108" s="793"/>
      <c r="NNG108" s="793"/>
      <c r="NNH108" s="793"/>
      <c r="NNI108" s="793"/>
      <c r="NNJ108" s="793"/>
      <c r="NNK108" s="793"/>
      <c r="NNL108" s="793"/>
      <c r="NNM108" s="793"/>
      <c r="NNN108" s="793"/>
      <c r="NNO108" s="793"/>
      <c r="NNP108" s="793"/>
      <c r="NNQ108" s="793"/>
      <c r="NNR108" s="793"/>
      <c r="NNS108" s="793"/>
      <c r="NNT108" s="793"/>
      <c r="NNU108" s="793"/>
      <c r="NNV108" s="793"/>
      <c r="NNW108" s="793"/>
      <c r="NNX108" s="793"/>
      <c r="NNY108" s="793"/>
      <c r="NNZ108" s="793"/>
      <c r="NOA108" s="793"/>
      <c r="NOB108" s="793"/>
      <c r="NOC108" s="793"/>
      <c r="NOD108" s="793"/>
      <c r="NOE108" s="793"/>
      <c r="NOF108" s="793"/>
      <c r="NOG108" s="793"/>
      <c r="NOH108" s="793"/>
      <c r="NOI108" s="793"/>
      <c r="NOJ108" s="793"/>
      <c r="NOK108" s="793"/>
      <c r="NOL108" s="793"/>
      <c r="NOM108" s="793"/>
      <c r="NON108" s="793"/>
      <c r="NOO108" s="793"/>
      <c r="NOP108" s="793"/>
      <c r="NOQ108" s="793"/>
      <c r="NOR108" s="793"/>
      <c r="NOS108" s="793"/>
      <c r="NOT108" s="793"/>
      <c r="NOU108" s="793"/>
      <c r="NOV108" s="793"/>
      <c r="NOW108" s="793"/>
      <c r="NOX108" s="793"/>
      <c r="NOY108" s="793"/>
      <c r="NOZ108" s="793"/>
      <c r="NPA108" s="793"/>
      <c r="NPB108" s="793"/>
      <c r="NPC108" s="793"/>
      <c r="NPD108" s="793"/>
      <c r="NPE108" s="793"/>
      <c r="NPF108" s="793"/>
      <c r="NPG108" s="793"/>
      <c r="NPH108" s="793"/>
      <c r="NPI108" s="793"/>
      <c r="NPJ108" s="793"/>
      <c r="NPK108" s="793"/>
      <c r="NPL108" s="793"/>
      <c r="NPM108" s="793"/>
      <c r="NPN108" s="793"/>
      <c r="NPO108" s="793"/>
      <c r="NPP108" s="793"/>
      <c r="NPQ108" s="793"/>
      <c r="NPR108" s="793"/>
      <c r="NPS108" s="793"/>
      <c r="NPT108" s="793"/>
      <c r="NPU108" s="793"/>
      <c r="NPV108" s="793"/>
      <c r="NPW108" s="793"/>
      <c r="NPX108" s="793"/>
      <c r="NPY108" s="793"/>
      <c r="NPZ108" s="793"/>
      <c r="NQA108" s="793"/>
      <c r="NQB108" s="793"/>
      <c r="NQC108" s="793"/>
      <c r="NQD108" s="793"/>
      <c r="NQE108" s="793"/>
      <c r="NQF108" s="793"/>
      <c r="NQG108" s="793"/>
      <c r="NQH108" s="793"/>
      <c r="NQI108" s="793"/>
      <c r="NQJ108" s="793"/>
      <c r="NQK108" s="793"/>
      <c r="NQL108" s="793"/>
      <c r="NQM108" s="793"/>
      <c r="NQN108" s="793"/>
      <c r="NQO108" s="793"/>
      <c r="NQP108" s="793"/>
      <c r="NQQ108" s="793"/>
      <c r="NQR108" s="793"/>
      <c r="NQS108" s="793"/>
      <c r="NQT108" s="793"/>
      <c r="NQU108" s="793"/>
      <c r="NQV108" s="793"/>
      <c r="NQW108" s="793"/>
      <c r="NQX108" s="793"/>
      <c r="NQY108" s="793"/>
      <c r="NQZ108" s="793"/>
      <c r="NRA108" s="793"/>
      <c r="NRB108" s="793"/>
      <c r="NRC108" s="793"/>
      <c r="NRD108" s="793"/>
      <c r="NRE108" s="793"/>
      <c r="NRF108" s="793"/>
      <c r="NRG108" s="793"/>
      <c r="NRH108" s="793"/>
      <c r="NRI108" s="793"/>
      <c r="NRJ108" s="793"/>
      <c r="NRK108" s="793"/>
      <c r="NRL108" s="793"/>
      <c r="NRM108" s="793"/>
      <c r="NRN108" s="793"/>
      <c r="NRO108" s="793"/>
      <c r="NRP108" s="793"/>
      <c r="NRQ108" s="793"/>
      <c r="NRR108" s="793"/>
      <c r="NRS108" s="793"/>
      <c r="NRT108" s="793"/>
      <c r="NRU108" s="793"/>
      <c r="NRV108" s="793"/>
      <c r="NRW108" s="793"/>
      <c r="NRX108" s="793"/>
      <c r="NRY108" s="793"/>
      <c r="NRZ108" s="793"/>
      <c r="NSA108" s="793"/>
      <c r="NSB108" s="793"/>
      <c r="NSC108" s="793"/>
      <c r="NSD108" s="793"/>
      <c r="NSE108" s="793"/>
      <c r="NSF108" s="793"/>
      <c r="NSG108" s="793"/>
      <c r="NSH108" s="793"/>
      <c r="NSI108" s="793"/>
      <c r="NSJ108" s="793"/>
      <c r="NSK108" s="793"/>
      <c r="NSL108" s="793"/>
      <c r="NSM108" s="793"/>
      <c r="NSN108" s="793"/>
      <c r="NSO108" s="793"/>
      <c r="NSP108" s="793"/>
      <c r="NSQ108" s="793"/>
      <c r="NSR108" s="793"/>
      <c r="NSS108" s="793"/>
      <c r="NST108" s="793"/>
      <c r="NSU108" s="793"/>
      <c r="NSV108" s="793"/>
      <c r="NSW108" s="793"/>
      <c r="NSX108" s="793"/>
      <c r="NSY108" s="793"/>
      <c r="NSZ108" s="793"/>
      <c r="NTA108" s="793"/>
      <c r="NTB108" s="793"/>
      <c r="NTC108" s="793"/>
      <c r="NTD108" s="793"/>
      <c r="NTE108" s="793"/>
      <c r="NTF108" s="793"/>
      <c r="NTG108" s="793"/>
      <c r="NTH108" s="793"/>
      <c r="NTI108" s="793"/>
      <c r="NTJ108" s="793"/>
      <c r="NTK108" s="793"/>
      <c r="NTL108" s="793"/>
      <c r="NTM108" s="793"/>
      <c r="NTN108" s="793"/>
      <c r="NTO108" s="793"/>
      <c r="NTP108" s="793"/>
      <c r="NTQ108" s="793"/>
      <c r="NTR108" s="793"/>
      <c r="NTS108" s="793"/>
      <c r="NTT108" s="793"/>
      <c r="NTU108" s="793"/>
      <c r="NTV108" s="793"/>
      <c r="NTW108" s="793"/>
      <c r="NTX108" s="793"/>
      <c r="NTY108" s="793"/>
      <c r="NTZ108" s="793"/>
      <c r="NUA108" s="793"/>
      <c r="NUB108" s="793"/>
      <c r="NUC108" s="793"/>
      <c r="NUD108" s="793"/>
      <c r="NUE108" s="793"/>
      <c r="NUF108" s="793"/>
      <c r="NUG108" s="793"/>
      <c r="NUH108" s="793"/>
      <c r="NUI108" s="793"/>
      <c r="NUJ108" s="793"/>
      <c r="NUK108" s="793"/>
      <c r="NUL108" s="793"/>
      <c r="NUM108" s="793"/>
      <c r="NUN108" s="793"/>
      <c r="NUO108" s="793"/>
      <c r="NUP108" s="793"/>
      <c r="NUQ108" s="793"/>
      <c r="NUR108" s="793"/>
      <c r="NUS108" s="793"/>
      <c r="NUT108" s="793"/>
      <c r="NUU108" s="793"/>
      <c r="NUV108" s="793"/>
      <c r="NUW108" s="793"/>
      <c r="NUX108" s="793"/>
      <c r="NUY108" s="793"/>
      <c r="NUZ108" s="793"/>
      <c r="NVA108" s="793"/>
      <c r="NVB108" s="793"/>
      <c r="NVC108" s="793"/>
      <c r="NVD108" s="793"/>
      <c r="NVE108" s="793"/>
      <c r="NVF108" s="793"/>
      <c r="NVG108" s="793"/>
      <c r="NVH108" s="793"/>
      <c r="NVI108" s="793"/>
      <c r="NVJ108" s="793"/>
      <c r="NVK108" s="793"/>
      <c r="NVL108" s="793"/>
      <c r="NVM108" s="793"/>
      <c r="NVN108" s="793"/>
      <c r="NVO108" s="793"/>
      <c r="NVP108" s="793"/>
      <c r="NVQ108" s="793"/>
      <c r="NVR108" s="793"/>
      <c r="NVS108" s="793"/>
      <c r="NVT108" s="793"/>
      <c r="NVU108" s="793"/>
      <c r="NVV108" s="793"/>
      <c r="NVW108" s="793"/>
      <c r="NVX108" s="793"/>
      <c r="NVY108" s="793"/>
      <c r="NVZ108" s="793"/>
      <c r="NWA108" s="793"/>
      <c r="NWB108" s="793"/>
      <c r="NWC108" s="793"/>
      <c r="NWD108" s="793"/>
      <c r="NWE108" s="793"/>
      <c r="NWF108" s="793"/>
      <c r="NWG108" s="793"/>
      <c r="NWH108" s="793"/>
      <c r="NWI108" s="793"/>
      <c r="NWJ108" s="793"/>
      <c r="NWK108" s="793"/>
      <c r="NWL108" s="793"/>
      <c r="NWM108" s="793"/>
      <c r="NWN108" s="793"/>
      <c r="NWO108" s="793"/>
      <c r="NWP108" s="793"/>
      <c r="NWQ108" s="793"/>
      <c r="NWR108" s="793"/>
      <c r="NWS108" s="793"/>
      <c r="NWT108" s="793"/>
      <c r="NWU108" s="793"/>
      <c r="NWV108" s="793"/>
      <c r="NWW108" s="793"/>
      <c r="NWX108" s="793"/>
      <c r="NWY108" s="793"/>
      <c r="NWZ108" s="793"/>
      <c r="NXA108" s="793"/>
      <c r="NXB108" s="793"/>
      <c r="NXC108" s="793"/>
      <c r="NXD108" s="793"/>
      <c r="NXE108" s="793"/>
      <c r="NXF108" s="793"/>
      <c r="NXG108" s="793"/>
      <c r="NXH108" s="793"/>
      <c r="NXI108" s="793"/>
      <c r="NXJ108" s="793"/>
      <c r="NXK108" s="793"/>
      <c r="NXL108" s="793"/>
      <c r="NXM108" s="793"/>
      <c r="NXN108" s="793"/>
      <c r="NXO108" s="793"/>
      <c r="NXP108" s="793"/>
      <c r="NXQ108" s="793"/>
      <c r="NXR108" s="793"/>
      <c r="NXS108" s="793"/>
      <c r="NXT108" s="793"/>
      <c r="NXU108" s="793"/>
      <c r="NXV108" s="793"/>
      <c r="NXW108" s="793"/>
      <c r="NXX108" s="793"/>
      <c r="NXY108" s="793"/>
      <c r="NXZ108" s="793"/>
      <c r="NYA108" s="793"/>
      <c r="NYB108" s="793"/>
      <c r="NYC108" s="793"/>
      <c r="NYD108" s="793"/>
      <c r="NYE108" s="793"/>
      <c r="NYF108" s="793"/>
      <c r="NYG108" s="793"/>
      <c r="NYH108" s="793"/>
      <c r="NYI108" s="793"/>
      <c r="NYJ108" s="793"/>
      <c r="NYK108" s="793"/>
      <c r="NYL108" s="793"/>
      <c r="NYM108" s="793"/>
      <c r="NYN108" s="793"/>
      <c r="NYO108" s="793"/>
      <c r="NYP108" s="793"/>
      <c r="NYQ108" s="793"/>
      <c r="NYR108" s="793"/>
      <c r="NYS108" s="793"/>
      <c r="NYT108" s="793"/>
      <c r="NYU108" s="793"/>
      <c r="NYV108" s="793"/>
      <c r="NYW108" s="793"/>
      <c r="NYX108" s="793"/>
      <c r="NYY108" s="793"/>
      <c r="NYZ108" s="793"/>
      <c r="NZA108" s="793"/>
      <c r="NZB108" s="793"/>
      <c r="NZC108" s="793"/>
      <c r="NZD108" s="793"/>
      <c r="NZE108" s="793"/>
      <c r="NZF108" s="793"/>
      <c r="NZG108" s="793"/>
      <c r="NZH108" s="793"/>
      <c r="NZI108" s="793"/>
      <c r="NZJ108" s="793"/>
      <c r="NZK108" s="793"/>
      <c r="NZL108" s="793"/>
      <c r="NZM108" s="793"/>
      <c r="NZN108" s="793"/>
      <c r="NZO108" s="793"/>
      <c r="NZP108" s="793"/>
      <c r="NZQ108" s="793"/>
      <c r="NZR108" s="793"/>
      <c r="NZS108" s="793"/>
      <c r="NZT108" s="793"/>
      <c r="NZU108" s="793"/>
      <c r="NZV108" s="793"/>
      <c r="NZW108" s="793"/>
      <c r="NZX108" s="793"/>
      <c r="NZY108" s="793"/>
      <c r="NZZ108" s="793"/>
      <c r="OAA108" s="793"/>
      <c r="OAB108" s="793"/>
      <c r="OAC108" s="793"/>
      <c r="OAD108" s="793"/>
      <c r="OAE108" s="793"/>
      <c r="OAF108" s="793"/>
      <c r="OAG108" s="793"/>
      <c r="OAH108" s="793"/>
      <c r="OAI108" s="793"/>
      <c r="OAJ108" s="793"/>
      <c r="OAK108" s="793"/>
      <c r="OAL108" s="793"/>
      <c r="OAM108" s="793"/>
      <c r="OAN108" s="793"/>
      <c r="OAO108" s="793"/>
      <c r="OAP108" s="793"/>
      <c r="OAQ108" s="793"/>
      <c r="OAR108" s="793"/>
      <c r="OAS108" s="793"/>
      <c r="OAT108" s="793"/>
      <c r="OAU108" s="793"/>
      <c r="OAV108" s="793"/>
      <c r="OAW108" s="793"/>
      <c r="OAX108" s="793"/>
      <c r="OAY108" s="793"/>
      <c r="OAZ108" s="793"/>
      <c r="OBA108" s="793"/>
      <c r="OBB108" s="793"/>
      <c r="OBC108" s="793"/>
      <c r="OBD108" s="793"/>
      <c r="OBE108" s="793"/>
      <c r="OBF108" s="793"/>
      <c r="OBG108" s="793"/>
      <c r="OBH108" s="793"/>
      <c r="OBI108" s="793"/>
      <c r="OBJ108" s="793"/>
      <c r="OBK108" s="793"/>
      <c r="OBL108" s="793"/>
      <c r="OBM108" s="793"/>
      <c r="OBN108" s="793"/>
      <c r="OBO108" s="793"/>
      <c r="OBP108" s="793"/>
      <c r="OBQ108" s="793"/>
      <c r="OBR108" s="793"/>
      <c r="OBS108" s="793"/>
      <c r="OBT108" s="793"/>
      <c r="OBU108" s="793"/>
      <c r="OBV108" s="793"/>
      <c r="OBW108" s="793"/>
      <c r="OBX108" s="793"/>
      <c r="OBY108" s="793"/>
      <c r="OBZ108" s="793"/>
      <c r="OCA108" s="793"/>
      <c r="OCB108" s="793"/>
      <c r="OCC108" s="793"/>
      <c r="OCD108" s="793"/>
      <c r="OCE108" s="793"/>
      <c r="OCF108" s="793"/>
      <c r="OCG108" s="793"/>
      <c r="OCH108" s="793"/>
      <c r="OCI108" s="793"/>
      <c r="OCJ108" s="793"/>
      <c r="OCK108" s="793"/>
      <c r="OCL108" s="793"/>
      <c r="OCM108" s="793"/>
      <c r="OCN108" s="793"/>
      <c r="OCO108" s="793"/>
      <c r="OCP108" s="793"/>
      <c r="OCQ108" s="793"/>
      <c r="OCR108" s="793"/>
      <c r="OCS108" s="793"/>
      <c r="OCT108" s="793"/>
      <c r="OCU108" s="793"/>
      <c r="OCV108" s="793"/>
      <c r="OCW108" s="793"/>
      <c r="OCX108" s="793"/>
      <c r="OCY108" s="793"/>
      <c r="OCZ108" s="793"/>
      <c r="ODA108" s="793"/>
      <c r="ODB108" s="793"/>
      <c r="ODC108" s="793"/>
      <c r="ODD108" s="793"/>
      <c r="ODE108" s="793"/>
      <c r="ODF108" s="793"/>
      <c r="ODG108" s="793"/>
      <c r="ODH108" s="793"/>
      <c r="ODI108" s="793"/>
      <c r="ODJ108" s="793"/>
      <c r="ODK108" s="793"/>
      <c r="ODL108" s="793"/>
      <c r="ODM108" s="793"/>
      <c r="ODN108" s="793"/>
      <c r="ODO108" s="793"/>
      <c r="ODP108" s="793"/>
      <c r="ODQ108" s="793"/>
      <c r="ODR108" s="793"/>
      <c r="ODS108" s="793"/>
      <c r="ODT108" s="793"/>
      <c r="ODU108" s="793"/>
      <c r="ODV108" s="793"/>
      <c r="ODW108" s="793"/>
      <c r="ODX108" s="793"/>
      <c r="ODY108" s="793"/>
      <c r="ODZ108" s="793"/>
      <c r="OEA108" s="793"/>
      <c r="OEB108" s="793"/>
      <c r="OEC108" s="793"/>
      <c r="OED108" s="793"/>
      <c r="OEE108" s="793"/>
      <c r="OEF108" s="793"/>
      <c r="OEG108" s="793"/>
      <c r="OEH108" s="793"/>
      <c r="OEI108" s="793"/>
      <c r="OEJ108" s="793"/>
      <c r="OEK108" s="793"/>
      <c r="OEL108" s="793"/>
      <c r="OEM108" s="793"/>
      <c r="OEN108" s="793"/>
      <c r="OEO108" s="793"/>
      <c r="OEP108" s="793"/>
      <c r="OEQ108" s="793"/>
      <c r="OER108" s="793"/>
      <c r="OES108" s="793"/>
      <c r="OET108" s="793"/>
      <c r="OEU108" s="793"/>
      <c r="OEV108" s="793"/>
      <c r="OEW108" s="793"/>
      <c r="OEX108" s="793"/>
      <c r="OEY108" s="793"/>
      <c r="OEZ108" s="793"/>
      <c r="OFA108" s="793"/>
      <c r="OFB108" s="793"/>
      <c r="OFC108" s="793"/>
      <c r="OFD108" s="793"/>
      <c r="OFE108" s="793"/>
      <c r="OFF108" s="793"/>
      <c r="OFG108" s="793"/>
      <c r="OFH108" s="793"/>
      <c r="OFI108" s="793"/>
      <c r="OFJ108" s="793"/>
      <c r="OFK108" s="793"/>
      <c r="OFL108" s="793"/>
      <c r="OFM108" s="793"/>
      <c r="OFN108" s="793"/>
      <c r="OFO108" s="793"/>
      <c r="OFP108" s="793"/>
      <c r="OFQ108" s="793"/>
      <c r="OFR108" s="793"/>
      <c r="OFS108" s="793"/>
      <c r="OFT108" s="793"/>
      <c r="OFU108" s="793"/>
      <c r="OFV108" s="793"/>
      <c r="OFW108" s="793"/>
      <c r="OFX108" s="793"/>
      <c r="OFY108" s="793"/>
      <c r="OFZ108" s="793"/>
      <c r="OGA108" s="793"/>
      <c r="OGB108" s="793"/>
      <c r="OGC108" s="793"/>
      <c r="OGD108" s="793"/>
      <c r="OGE108" s="793"/>
      <c r="OGF108" s="793"/>
      <c r="OGG108" s="793"/>
      <c r="OGH108" s="793"/>
      <c r="OGI108" s="793"/>
      <c r="OGJ108" s="793"/>
      <c r="OGK108" s="793"/>
      <c r="OGL108" s="793"/>
      <c r="OGM108" s="793"/>
      <c r="OGN108" s="793"/>
      <c r="OGO108" s="793"/>
      <c r="OGP108" s="793"/>
      <c r="OGQ108" s="793"/>
      <c r="OGR108" s="793"/>
      <c r="OGS108" s="793"/>
      <c r="OGT108" s="793"/>
      <c r="OGU108" s="793"/>
      <c r="OGV108" s="793"/>
      <c r="OGW108" s="793"/>
      <c r="OGX108" s="793"/>
      <c r="OGY108" s="793"/>
      <c r="OGZ108" s="793"/>
      <c r="OHA108" s="793"/>
      <c r="OHB108" s="793"/>
      <c r="OHC108" s="793"/>
      <c r="OHD108" s="793"/>
      <c r="OHE108" s="793"/>
      <c r="OHF108" s="793"/>
      <c r="OHG108" s="793"/>
      <c r="OHH108" s="793"/>
      <c r="OHI108" s="793"/>
      <c r="OHJ108" s="793"/>
      <c r="OHK108" s="793"/>
      <c r="OHL108" s="793"/>
      <c r="OHM108" s="793"/>
      <c r="OHN108" s="793"/>
      <c r="OHO108" s="793"/>
      <c r="OHP108" s="793"/>
      <c r="OHQ108" s="793"/>
      <c r="OHR108" s="793"/>
      <c r="OHS108" s="793"/>
      <c r="OHT108" s="793"/>
      <c r="OHU108" s="793"/>
      <c r="OHV108" s="793"/>
      <c r="OHW108" s="793"/>
      <c r="OHX108" s="793"/>
      <c r="OHY108" s="793"/>
      <c r="OHZ108" s="793"/>
      <c r="OIA108" s="793"/>
      <c r="OIB108" s="793"/>
      <c r="OIC108" s="793"/>
      <c r="OID108" s="793"/>
      <c r="OIE108" s="793"/>
      <c r="OIF108" s="793"/>
      <c r="OIG108" s="793"/>
      <c r="OIH108" s="793"/>
      <c r="OII108" s="793"/>
      <c r="OIJ108" s="793"/>
      <c r="OIK108" s="793"/>
      <c r="OIL108" s="793"/>
      <c r="OIM108" s="793"/>
      <c r="OIN108" s="793"/>
      <c r="OIO108" s="793"/>
      <c r="OIP108" s="793"/>
      <c r="OIQ108" s="793"/>
      <c r="OIR108" s="793"/>
      <c r="OIS108" s="793"/>
      <c r="OIT108" s="793"/>
      <c r="OIU108" s="793"/>
      <c r="OIV108" s="793"/>
      <c r="OIW108" s="793"/>
      <c r="OIX108" s="793"/>
      <c r="OIY108" s="793"/>
      <c r="OIZ108" s="793"/>
      <c r="OJA108" s="793"/>
      <c r="OJB108" s="793"/>
      <c r="OJC108" s="793"/>
      <c r="OJD108" s="793"/>
      <c r="OJE108" s="793"/>
      <c r="OJF108" s="793"/>
      <c r="OJG108" s="793"/>
      <c r="OJH108" s="793"/>
      <c r="OJI108" s="793"/>
      <c r="OJJ108" s="793"/>
      <c r="OJK108" s="793"/>
      <c r="OJL108" s="793"/>
      <c r="OJM108" s="793"/>
      <c r="OJN108" s="793"/>
      <c r="OJO108" s="793"/>
      <c r="OJP108" s="793"/>
      <c r="OJQ108" s="793"/>
      <c r="OJR108" s="793"/>
      <c r="OJS108" s="793"/>
      <c r="OJT108" s="793"/>
      <c r="OJU108" s="793"/>
      <c r="OJV108" s="793"/>
      <c r="OJW108" s="793"/>
      <c r="OJX108" s="793"/>
      <c r="OJY108" s="793"/>
      <c r="OJZ108" s="793"/>
      <c r="OKA108" s="793"/>
      <c r="OKB108" s="793"/>
      <c r="OKC108" s="793"/>
      <c r="OKD108" s="793"/>
      <c r="OKE108" s="793"/>
      <c r="OKF108" s="793"/>
      <c r="OKG108" s="793"/>
      <c r="OKH108" s="793"/>
      <c r="OKI108" s="793"/>
      <c r="OKJ108" s="793"/>
      <c r="OKK108" s="793"/>
      <c r="OKL108" s="793"/>
      <c r="OKM108" s="793"/>
      <c r="OKN108" s="793"/>
      <c r="OKO108" s="793"/>
      <c r="OKP108" s="793"/>
      <c r="OKQ108" s="793"/>
      <c r="OKR108" s="793"/>
      <c r="OKS108" s="793"/>
      <c r="OKT108" s="793"/>
      <c r="OKU108" s="793"/>
      <c r="OKV108" s="793"/>
      <c r="OKW108" s="793"/>
      <c r="OKX108" s="793"/>
      <c r="OKY108" s="793"/>
      <c r="OKZ108" s="793"/>
      <c r="OLA108" s="793"/>
      <c r="OLB108" s="793"/>
      <c r="OLC108" s="793"/>
      <c r="OLD108" s="793"/>
      <c r="OLE108" s="793"/>
      <c r="OLF108" s="793"/>
      <c r="OLG108" s="793"/>
      <c r="OLH108" s="793"/>
      <c r="OLI108" s="793"/>
      <c r="OLJ108" s="793"/>
      <c r="OLK108" s="793"/>
      <c r="OLL108" s="793"/>
      <c r="OLM108" s="793"/>
      <c r="OLN108" s="793"/>
      <c r="OLO108" s="793"/>
      <c r="OLP108" s="793"/>
      <c r="OLQ108" s="793"/>
      <c r="OLR108" s="793"/>
      <c r="OLS108" s="793"/>
      <c r="OLT108" s="793"/>
      <c r="OLU108" s="793"/>
      <c r="OLV108" s="793"/>
      <c r="OLW108" s="793"/>
      <c r="OLX108" s="793"/>
      <c r="OLY108" s="793"/>
      <c r="OLZ108" s="793"/>
      <c r="OMA108" s="793"/>
      <c r="OMB108" s="793"/>
      <c r="OMC108" s="793"/>
      <c r="OMD108" s="793"/>
      <c r="OME108" s="793"/>
      <c r="OMF108" s="793"/>
      <c r="OMG108" s="793"/>
      <c r="OMH108" s="793"/>
      <c r="OMI108" s="793"/>
      <c r="OMJ108" s="793"/>
      <c r="OMK108" s="793"/>
      <c r="OML108" s="793"/>
      <c r="OMM108" s="793"/>
      <c r="OMN108" s="793"/>
      <c r="OMO108" s="793"/>
      <c r="OMP108" s="793"/>
      <c r="OMQ108" s="793"/>
      <c r="OMR108" s="793"/>
      <c r="OMS108" s="793"/>
      <c r="OMT108" s="793"/>
      <c r="OMU108" s="793"/>
      <c r="OMV108" s="793"/>
      <c r="OMW108" s="793"/>
      <c r="OMX108" s="793"/>
      <c r="OMY108" s="793"/>
      <c r="OMZ108" s="793"/>
      <c r="ONA108" s="793"/>
      <c r="ONB108" s="793"/>
      <c r="ONC108" s="793"/>
      <c r="OND108" s="793"/>
      <c r="ONE108" s="793"/>
      <c r="ONF108" s="793"/>
      <c r="ONG108" s="793"/>
      <c r="ONH108" s="793"/>
      <c r="ONI108" s="793"/>
      <c r="ONJ108" s="793"/>
      <c r="ONK108" s="793"/>
      <c r="ONL108" s="793"/>
      <c r="ONM108" s="793"/>
      <c r="ONN108" s="793"/>
      <c r="ONO108" s="793"/>
      <c r="ONP108" s="793"/>
      <c r="ONQ108" s="793"/>
      <c r="ONR108" s="793"/>
      <c r="ONS108" s="793"/>
      <c r="ONT108" s="793"/>
      <c r="ONU108" s="793"/>
      <c r="ONV108" s="793"/>
      <c r="ONW108" s="793"/>
      <c r="ONX108" s="793"/>
      <c r="ONY108" s="793"/>
      <c r="ONZ108" s="793"/>
      <c r="OOA108" s="793"/>
      <c r="OOB108" s="793"/>
      <c r="OOC108" s="793"/>
      <c r="OOD108" s="793"/>
      <c r="OOE108" s="793"/>
      <c r="OOF108" s="793"/>
      <c r="OOG108" s="793"/>
      <c r="OOH108" s="793"/>
      <c r="OOI108" s="793"/>
      <c r="OOJ108" s="793"/>
      <c r="OOK108" s="793"/>
      <c r="OOL108" s="793"/>
      <c r="OOM108" s="793"/>
      <c r="OON108" s="793"/>
      <c r="OOO108" s="793"/>
      <c r="OOP108" s="793"/>
      <c r="OOQ108" s="793"/>
      <c r="OOR108" s="793"/>
      <c r="OOS108" s="793"/>
      <c r="OOT108" s="793"/>
      <c r="OOU108" s="793"/>
      <c r="OOV108" s="793"/>
      <c r="OOW108" s="793"/>
      <c r="OOX108" s="793"/>
      <c r="OOY108" s="793"/>
      <c r="OOZ108" s="793"/>
      <c r="OPA108" s="793"/>
      <c r="OPB108" s="793"/>
      <c r="OPC108" s="793"/>
      <c r="OPD108" s="793"/>
      <c r="OPE108" s="793"/>
      <c r="OPF108" s="793"/>
      <c r="OPG108" s="793"/>
      <c r="OPH108" s="793"/>
      <c r="OPI108" s="793"/>
      <c r="OPJ108" s="793"/>
      <c r="OPK108" s="793"/>
      <c r="OPL108" s="793"/>
      <c r="OPM108" s="793"/>
      <c r="OPN108" s="793"/>
      <c r="OPO108" s="793"/>
      <c r="OPP108" s="793"/>
      <c r="OPQ108" s="793"/>
      <c r="OPR108" s="793"/>
      <c r="OPS108" s="793"/>
      <c r="OPT108" s="793"/>
      <c r="OPU108" s="793"/>
      <c r="OPV108" s="793"/>
      <c r="OPW108" s="793"/>
      <c r="OPX108" s="793"/>
      <c r="OPY108" s="793"/>
      <c r="OPZ108" s="793"/>
      <c r="OQA108" s="793"/>
      <c r="OQB108" s="793"/>
      <c r="OQC108" s="793"/>
      <c r="OQD108" s="793"/>
      <c r="OQE108" s="793"/>
      <c r="OQF108" s="793"/>
      <c r="OQG108" s="793"/>
      <c r="OQH108" s="793"/>
      <c r="OQI108" s="793"/>
      <c r="OQJ108" s="793"/>
      <c r="OQK108" s="793"/>
      <c r="OQL108" s="793"/>
      <c r="OQM108" s="793"/>
      <c r="OQN108" s="793"/>
      <c r="OQO108" s="793"/>
      <c r="OQP108" s="793"/>
      <c r="OQQ108" s="793"/>
      <c r="OQR108" s="793"/>
      <c r="OQS108" s="793"/>
      <c r="OQT108" s="793"/>
      <c r="OQU108" s="793"/>
      <c r="OQV108" s="793"/>
      <c r="OQW108" s="793"/>
      <c r="OQX108" s="793"/>
      <c r="OQY108" s="793"/>
      <c r="OQZ108" s="793"/>
      <c r="ORA108" s="793"/>
      <c r="ORB108" s="793"/>
      <c r="ORC108" s="793"/>
      <c r="ORD108" s="793"/>
      <c r="ORE108" s="793"/>
      <c r="ORF108" s="793"/>
      <c r="ORG108" s="793"/>
      <c r="ORH108" s="793"/>
      <c r="ORI108" s="793"/>
      <c r="ORJ108" s="793"/>
      <c r="ORK108" s="793"/>
      <c r="ORL108" s="793"/>
      <c r="ORM108" s="793"/>
      <c r="ORN108" s="793"/>
      <c r="ORO108" s="793"/>
      <c r="ORP108" s="793"/>
      <c r="ORQ108" s="793"/>
      <c r="ORR108" s="793"/>
      <c r="ORS108" s="793"/>
      <c r="ORT108" s="793"/>
      <c r="ORU108" s="793"/>
      <c r="ORV108" s="793"/>
      <c r="ORW108" s="793"/>
      <c r="ORX108" s="793"/>
      <c r="ORY108" s="793"/>
      <c r="ORZ108" s="793"/>
      <c r="OSA108" s="793"/>
      <c r="OSB108" s="793"/>
      <c r="OSC108" s="793"/>
      <c r="OSD108" s="793"/>
      <c r="OSE108" s="793"/>
      <c r="OSF108" s="793"/>
      <c r="OSG108" s="793"/>
      <c r="OSH108" s="793"/>
      <c r="OSI108" s="793"/>
      <c r="OSJ108" s="793"/>
      <c r="OSK108" s="793"/>
      <c r="OSL108" s="793"/>
      <c r="OSM108" s="793"/>
      <c r="OSN108" s="793"/>
      <c r="OSO108" s="793"/>
      <c r="OSP108" s="793"/>
      <c r="OSQ108" s="793"/>
      <c r="OSR108" s="793"/>
      <c r="OSS108" s="793"/>
      <c r="OST108" s="793"/>
      <c r="OSU108" s="793"/>
      <c r="OSV108" s="793"/>
      <c r="OSW108" s="793"/>
      <c r="OSX108" s="793"/>
      <c r="OSY108" s="793"/>
      <c r="OSZ108" s="793"/>
      <c r="OTA108" s="793"/>
      <c r="OTB108" s="793"/>
      <c r="OTC108" s="793"/>
      <c r="OTD108" s="793"/>
      <c r="OTE108" s="793"/>
      <c r="OTF108" s="793"/>
      <c r="OTG108" s="793"/>
      <c r="OTH108" s="793"/>
      <c r="OTI108" s="793"/>
      <c r="OTJ108" s="793"/>
      <c r="OTK108" s="793"/>
      <c r="OTL108" s="793"/>
      <c r="OTM108" s="793"/>
      <c r="OTN108" s="793"/>
      <c r="OTO108" s="793"/>
      <c r="OTP108" s="793"/>
      <c r="OTQ108" s="793"/>
      <c r="OTR108" s="793"/>
      <c r="OTS108" s="793"/>
      <c r="OTT108" s="793"/>
      <c r="OTU108" s="793"/>
      <c r="OTV108" s="793"/>
      <c r="OTW108" s="793"/>
      <c r="OTX108" s="793"/>
      <c r="OTY108" s="793"/>
      <c r="OTZ108" s="793"/>
      <c r="OUA108" s="793"/>
      <c r="OUB108" s="793"/>
      <c r="OUC108" s="793"/>
      <c r="OUD108" s="793"/>
      <c r="OUE108" s="793"/>
      <c r="OUF108" s="793"/>
      <c r="OUG108" s="793"/>
      <c r="OUH108" s="793"/>
      <c r="OUI108" s="793"/>
      <c r="OUJ108" s="793"/>
      <c r="OUK108" s="793"/>
      <c r="OUL108" s="793"/>
      <c r="OUM108" s="793"/>
      <c r="OUN108" s="793"/>
      <c r="OUO108" s="793"/>
      <c r="OUP108" s="793"/>
      <c r="OUQ108" s="793"/>
      <c r="OUR108" s="793"/>
      <c r="OUS108" s="793"/>
      <c r="OUT108" s="793"/>
      <c r="OUU108" s="793"/>
      <c r="OUV108" s="793"/>
      <c r="OUW108" s="793"/>
      <c r="OUX108" s="793"/>
      <c r="OUY108" s="793"/>
      <c r="OUZ108" s="793"/>
      <c r="OVA108" s="793"/>
      <c r="OVB108" s="793"/>
      <c r="OVC108" s="793"/>
      <c r="OVD108" s="793"/>
      <c r="OVE108" s="793"/>
      <c r="OVF108" s="793"/>
      <c r="OVG108" s="793"/>
      <c r="OVH108" s="793"/>
      <c r="OVI108" s="793"/>
      <c r="OVJ108" s="793"/>
      <c r="OVK108" s="793"/>
      <c r="OVL108" s="793"/>
      <c r="OVM108" s="793"/>
      <c r="OVN108" s="793"/>
      <c r="OVO108" s="793"/>
      <c r="OVP108" s="793"/>
      <c r="OVQ108" s="793"/>
      <c r="OVR108" s="793"/>
      <c r="OVS108" s="793"/>
      <c r="OVT108" s="793"/>
      <c r="OVU108" s="793"/>
      <c r="OVV108" s="793"/>
      <c r="OVW108" s="793"/>
      <c r="OVX108" s="793"/>
      <c r="OVY108" s="793"/>
      <c r="OVZ108" s="793"/>
      <c r="OWA108" s="793"/>
      <c r="OWB108" s="793"/>
      <c r="OWC108" s="793"/>
      <c r="OWD108" s="793"/>
      <c r="OWE108" s="793"/>
      <c r="OWF108" s="793"/>
      <c r="OWG108" s="793"/>
      <c r="OWH108" s="793"/>
      <c r="OWI108" s="793"/>
      <c r="OWJ108" s="793"/>
      <c r="OWK108" s="793"/>
      <c r="OWL108" s="793"/>
      <c r="OWM108" s="793"/>
      <c r="OWN108" s="793"/>
      <c r="OWO108" s="793"/>
      <c r="OWP108" s="793"/>
      <c r="OWQ108" s="793"/>
      <c r="OWR108" s="793"/>
      <c r="OWS108" s="793"/>
      <c r="OWT108" s="793"/>
      <c r="OWU108" s="793"/>
      <c r="OWV108" s="793"/>
      <c r="OWW108" s="793"/>
      <c r="OWX108" s="793"/>
      <c r="OWY108" s="793"/>
      <c r="OWZ108" s="793"/>
      <c r="OXA108" s="793"/>
      <c r="OXB108" s="793"/>
      <c r="OXC108" s="793"/>
      <c r="OXD108" s="793"/>
      <c r="OXE108" s="793"/>
      <c r="OXF108" s="793"/>
      <c r="OXG108" s="793"/>
      <c r="OXH108" s="793"/>
      <c r="OXI108" s="793"/>
      <c r="OXJ108" s="793"/>
      <c r="OXK108" s="793"/>
      <c r="OXL108" s="793"/>
      <c r="OXM108" s="793"/>
      <c r="OXN108" s="793"/>
      <c r="OXO108" s="793"/>
      <c r="OXP108" s="793"/>
      <c r="OXQ108" s="793"/>
      <c r="OXR108" s="793"/>
      <c r="OXS108" s="793"/>
      <c r="OXT108" s="793"/>
      <c r="OXU108" s="793"/>
      <c r="OXV108" s="793"/>
      <c r="OXW108" s="793"/>
      <c r="OXX108" s="793"/>
      <c r="OXY108" s="793"/>
      <c r="OXZ108" s="793"/>
      <c r="OYA108" s="793"/>
      <c r="OYB108" s="793"/>
      <c r="OYC108" s="793"/>
      <c r="OYD108" s="793"/>
      <c r="OYE108" s="793"/>
      <c r="OYF108" s="793"/>
      <c r="OYG108" s="793"/>
      <c r="OYH108" s="793"/>
      <c r="OYI108" s="793"/>
      <c r="OYJ108" s="793"/>
      <c r="OYK108" s="793"/>
      <c r="OYL108" s="793"/>
      <c r="OYM108" s="793"/>
      <c r="OYN108" s="793"/>
      <c r="OYO108" s="793"/>
      <c r="OYP108" s="793"/>
      <c r="OYQ108" s="793"/>
      <c r="OYR108" s="793"/>
      <c r="OYS108" s="793"/>
      <c r="OYT108" s="793"/>
      <c r="OYU108" s="793"/>
      <c r="OYV108" s="793"/>
      <c r="OYW108" s="793"/>
      <c r="OYX108" s="793"/>
      <c r="OYY108" s="793"/>
      <c r="OYZ108" s="793"/>
      <c r="OZA108" s="793"/>
      <c r="OZB108" s="793"/>
      <c r="OZC108" s="793"/>
      <c r="OZD108" s="793"/>
      <c r="OZE108" s="793"/>
      <c r="OZF108" s="793"/>
      <c r="OZG108" s="793"/>
      <c r="OZH108" s="793"/>
      <c r="OZI108" s="793"/>
      <c r="OZJ108" s="793"/>
      <c r="OZK108" s="793"/>
      <c r="OZL108" s="793"/>
      <c r="OZM108" s="793"/>
      <c r="OZN108" s="793"/>
      <c r="OZO108" s="793"/>
      <c r="OZP108" s="793"/>
      <c r="OZQ108" s="793"/>
      <c r="OZR108" s="793"/>
      <c r="OZS108" s="793"/>
      <c r="OZT108" s="793"/>
      <c r="OZU108" s="793"/>
      <c r="OZV108" s="793"/>
      <c r="OZW108" s="793"/>
      <c r="OZX108" s="793"/>
      <c r="OZY108" s="793"/>
      <c r="OZZ108" s="793"/>
      <c r="PAA108" s="793"/>
      <c r="PAB108" s="793"/>
      <c r="PAC108" s="793"/>
      <c r="PAD108" s="793"/>
      <c r="PAE108" s="793"/>
      <c r="PAF108" s="793"/>
      <c r="PAG108" s="793"/>
      <c r="PAH108" s="793"/>
      <c r="PAI108" s="793"/>
      <c r="PAJ108" s="793"/>
      <c r="PAK108" s="793"/>
      <c r="PAL108" s="793"/>
      <c r="PAM108" s="793"/>
      <c r="PAN108" s="793"/>
      <c r="PAO108" s="793"/>
      <c r="PAP108" s="793"/>
      <c r="PAQ108" s="793"/>
      <c r="PAR108" s="793"/>
      <c r="PAS108" s="793"/>
      <c r="PAT108" s="793"/>
      <c r="PAU108" s="793"/>
      <c r="PAV108" s="793"/>
      <c r="PAW108" s="793"/>
      <c r="PAX108" s="793"/>
      <c r="PAY108" s="793"/>
      <c r="PAZ108" s="793"/>
      <c r="PBA108" s="793"/>
      <c r="PBB108" s="793"/>
      <c r="PBC108" s="793"/>
      <c r="PBD108" s="793"/>
      <c r="PBE108" s="793"/>
      <c r="PBF108" s="793"/>
      <c r="PBG108" s="793"/>
      <c r="PBH108" s="793"/>
      <c r="PBI108" s="793"/>
      <c r="PBJ108" s="793"/>
      <c r="PBK108" s="793"/>
      <c r="PBL108" s="793"/>
      <c r="PBM108" s="793"/>
      <c r="PBN108" s="793"/>
      <c r="PBO108" s="793"/>
      <c r="PBP108" s="793"/>
      <c r="PBQ108" s="793"/>
      <c r="PBR108" s="793"/>
      <c r="PBS108" s="793"/>
      <c r="PBT108" s="793"/>
      <c r="PBU108" s="793"/>
      <c r="PBV108" s="793"/>
      <c r="PBW108" s="793"/>
      <c r="PBX108" s="793"/>
      <c r="PBY108" s="793"/>
      <c r="PBZ108" s="793"/>
      <c r="PCA108" s="793"/>
      <c r="PCB108" s="793"/>
      <c r="PCC108" s="793"/>
      <c r="PCD108" s="793"/>
      <c r="PCE108" s="793"/>
      <c r="PCF108" s="793"/>
      <c r="PCG108" s="793"/>
      <c r="PCH108" s="793"/>
      <c r="PCI108" s="793"/>
      <c r="PCJ108" s="793"/>
      <c r="PCK108" s="793"/>
      <c r="PCL108" s="793"/>
      <c r="PCM108" s="793"/>
      <c r="PCN108" s="793"/>
      <c r="PCO108" s="793"/>
      <c r="PCP108" s="793"/>
      <c r="PCQ108" s="793"/>
      <c r="PCR108" s="793"/>
      <c r="PCS108" s="793"/>
      <c r="PCT108" s="793"/>
      <c r="PCU108" s="793"/>
      <c r="PCV108" s="793"/>
      <c r="PCW108" s="793"/>
      <c r="PCX108" s="793"/>
      <c r="PCY108" s="793"/>
      <c r="PCZ108" s="793"/>
      <c r="PDA108" s="793"/>
      <c r="PDB108" s="793"/>
      <c r="PDC108" s="793"/>
      <c r="PDD108" s="793"/>
      <c r="PDE108" s="793"/>
      <c r="PDF108" s="793"/>
      <c r="PDG108" s="793"/>
      <c r="PDH108" s="793"/>
      <c r="PDI108" s="793"/>
      <c r="PDJ108" s="793"/>
      <c r="PDK108" s="793"/>
      <c r="PDL108" s="793"/>
      <c r="PDM108" s="793"/>
      <c r="PDN108" s="793"/>
      <c r="PDO108" s="793"/>
      <c r="PDP108" s="793"/>
      <c r="PDQ108" s="793"/>
      <c r="PDR108" s="793"/>
      <c r="PDS108" s="793"/>
      <c r="PDT108" s="793"/>
      <c r="PDU108" s="793"/>
      <c r="PDV108" s="793"/>
      <c r="PDW108" s="793"/>
      <c r="PDX108" s="793"/>
      <c r="PDY108" s="793"/>
      <c r="PDZ108" s="793"/>
      <c r="PEA108" s="793"/>
      <c r="PEB108" s="793"/>
      <c r="PEC108" s="793"/>
      <c r="PED108" s="793"/>
      <c r="PEE108" s="793"/>
      <c r="PEF108" s="793"/>
      <c r="PEG108" s="793"/>
      <c r="PEH108" s="793"/>
      <c r="PEI108" s="793"/>
      <c r="PEJ108" s="793"/>
      <c r="PEK108" s="793"/>
      <c r="PEL108" s="793"/>
      <c r="PEM108" s="793"/>
      <c r="PEN108" s="793"/>
      <c r="PEO108" s="793"/>
      <c r="PEP108" s="793"/>
      <c r="PEQ108" s="793"/>
      <c r="PER108" s="793"/>
      <c r="PES108" s="793"/>
      <c r="PET108" s="793"/>
      <c r="PEU108" s="793"/>
      <c r="PEV108" s="793"/>
      <c r="PEW108" s="793"/>
      <c r="PEX108" s="793"/>
      <c r="PEY108" s="793"/>
      <c r="PEZ108" s="793"/>
      <c r="PFA108" s="793"/>
      <c r="PFB108" s="793"/>
      <c r="PFC108" s="793"/>
      <c r="PFD108" s="793"/>
      <c r="PFE108" s="793"/>
      <c r="PFF108" s="793"/>
      <c r="PFG108" s="793"/>
      <c r="PFH108" s="793"/>
      <c r="PFI108" s="793"/>
      <c r="PFJ108" s="793"/>
      <c r="PFK108" s="793"/>
      <c r="PFL108" s="793"/>
      <c r="PFM108" s="793"/>
      <c r="PFN108" s="793"/>
      <c r="PFO108" s="793"/>
      <c r="PFP108" s="793"/>
      <c r="PFQ108" s="793"/>
      <c r="PFR108" s="793"/>
      <c r="PFS108" s="793"/>
      <c r="PFT108" s="793"/>
      <c r="PFU108" s="793"/>
      <c r="PFV108" s="793"/>
      <c r="PFW108" s="793"/>
      <c r="PFX108" s="793"/>
      <c r="PFY108" s="793"/>
      <c r="PFZ108" s="793"/>
      <c r="PGA108" s="793"/>
      <c r="PGB108" s="793"/>
      <c r="PGC108" s="793"/>
      <c r="PGD108" s="793"/>
      <c r="PGE108" s="793"/>
      <c r="PGF108" s="793"/>
      <c r="PGG108" s="793"/>
      <c r="PGH108" s="793"/>
      <c r="PGI108" s="793"/>
      <c r="PGJ108" s="793"/>
      <c r="PGK108" s="793"/>
      <c r="PGL108" s="793"/>
      <c r="PGM108" s="793"/>
      <c r="PGN108" s="793"/>
      <c r="PGO108" s="793"/>
      <c r="PGP108" s="793"/>
      <c r="PGQ108" s="793"/>
      <c r="PGR108" s="793"/>
      <c r="PGS108" s="793"/>
      <c r="PGT108" s="793"/>
      <c r="PGU108" s="793"/>
      <c r="PGV108" s="793"/>
      <c r="PGW108" s="793"/>
      <c r="PGX108" s="793"/>
      <c r="PGY108" s="793"/>
      <c r="PGZ108" s="793"/>
      <c r="PHA108" s="793"/>
      <c r="PHB108" s="793"/>
      <c r="PHC108" s="793"/>
      <c r="PHD108" s="793"/>
      <c r="PHE108" s="793"/>
      <c r="PHF108" s="793"/>
      <c r="PHG108" s="793"/>
      <c r="PHH108" s="793"/>
      <c r="PHI108" s="793"/>
      <c r="PHJ108" s="793"/>
      <c r="PHK108" s="793"/>
      <c r="PHL108" s="793"/>
      <c r="PHM108" s="793"/>
      <c r="PHN108" s="793"/>
      <c r="PHO108" s="793"/>
      <c r="PHP108" s="793"/>
      <c r="PHQ108" s="793"/>
      <c r="PHR108" s="793"/>
      <c r="PHS108" s="793"/>
      <c r="PHT108" s="793"/>
      <c r="PHU108" s="793"/>
      <c r="PHV108" s="793"/>
      <c r="PHW108" s="793"/>
      <c r="PHX108" s="793"/>
      <c r="PHY108" s="793"/>
      <c r="PHZ108" s="793"/>
      <c r="PIA108" s="793"/>
      <c r="PIB108" s="793"/>
      <c r="PIC108" s="793"/>
      <c r="PID108" s="793"/>
      <c r="PIE108" s="793"/>
      <c r="PIF108" s="793"/>
      <c r="PIG108" s="793"/>
      <c r="PIH108" s="793"/>
      <c r="PII108" s="793"/>
      <c r="PIJ108" s="793"/>
      <c r="PIK108" s="793"/>
      <c r="PIL108" s="793"/>
      <c r="PIM108" s="793"/>
      <c r="PIN108" s="793"/>
      <c r="PIO108" s="793"/>
      <c r="PIP108" s="793"/>
      <c r="PIQ108" s="793"/>
      <c r="PIR108" s="793"/>
      <c r="PIS108" s="793"/>
      <c r="PIT108" s="793"/>
      <c r="PIU108" s="793"/>
      <c r="PIV108" s="793"/>
      <c r="PIW108" s="793"/>
      <c r="PIX108" s="793"/>
      <c r="PIY108" s="793"/>
      <c r="PIZ108" s="793"/>
      <c r="PJA108" s="793"/>
      <c r="PJB108" s="793"/>
      <c r="PJC108" s="793"/>
      <c r="PJD108" s="793"/>
      <c r="PJE108" s="793"/>
      <c r="PJF108" s="793"/>
      <c r="PJG108" s="793"/>
      <c r="PJH108" s="793"/>
      <c r="PJI108" s="793"/>
      <c r="PJJ108" s="793"/>
      <c r="PJK108" s="793"/>
      <c r="PJL108" s="793"/>
      <c r="PJM108" s="793"/>
      <c r="PJN108" s="793"/>
      <c r="PJO108" s="793"/>
      <c r="PJP108" s="793"/>
      <c r="PJQ108" s="793"/>
      <c r="PJR108" s="793"/>
      <c r="PJS108" s="793"/>
      <c r="PJT108" s="793"/>
      <c r="PJU108" s="793"/>
      <c r="PJV108" s="793"/>
      <c r="PJW108" s="793"/>
      <c r="PJX108" s="793"/>
      <c r="PJY108" s="793"/>
      <c r="PJZ108" s="793"/>
      <c r="PKA108" s="793"/>
      <c r="PKB108" s="793"/>
      <c r="PKC108" s="793"/>
      <c r="PKD108" s="793"/>
      <c r="PKE108" s="793"/>
      <c r="PKF108" s="793"/>
      <c r="PKG108" s="793"/>
      <c r="PKH108" s="793"/>
      <c r="PKI108" s="793"/>
      <c r="PKJ108" s="793"/>
      <c r="PKK108" s="793"/>
      <c r="PKL108" s="793"/>
      <c r="PKM108" s="793"/>
      <c r="PKN108" s="793"/>
      <c r="PKO108" s="793"/>
      <c r="PKP108" s="793"/>
      <c r="PKQ108" s="793"/>
      <c r="PKR108" s="793"/>
      <c r="PKS108" s="793"/>
      <c r="PKT108" s="793"/>
      <c r="PKU108" s="793"/>
      <c r="PKV108" s="793"/>
      <c r="PKW108" s="793"/>
      <c r="PKX108" s="793"/>
      <c r="PKY108" s="793"/>
      <c r="PKZ108" s="793"/>
      <c r="PLA108" s="793"/>
      <c r="PLB108" s="793"/>
      <c r="PLC108" s="793"/>
      <c r="PLD108" s="793"/>
      <c r="PLE108" s="793"/>
      <c r="PLF108" s="793"/>
      <c r="PLG108" s="793"/>
      <c r="PLH108" s="793"/>
      <c r="PLI108" s="793"/>
      <c r="PLJ108" s="793"/>
      <c r="PLK108" s="793"/>
      <c r="PLL108" s="793"/>
      <c r="PLM108" s="793"/>
      <c r="PLN108" s="793"/>
      <c r="PLO108" s="793"/>
      <c r="PLP108" s="793"/>
      <c r="PLQ108" s="793"/>
      <c r="PLR108" s="793"/>
      <c r="PLS108" s="793"/>
      <c r="PLT108" s="793"/>
      <c r="PLU108" s="793"/>
      <c r="PLV108" s="793"/>
      <c r="PLW108" s="793"/>
      <c r="PLX108" s="793"/>
      <c r="PLY108" s="793"/>
      <c r="PLZ108" s="793"/>
      <c r="PMA108" s="793"/>
      <c r="PMB108" s="793"/>
      <c r="PMC108" s="793"/>
      <c r="PMD108" s="793"/>
      <c r="PME108" s="793"/>
      <c r="PMF108" s="793"/>
      <c r="PMG108" s="793"/>
      <c r="PMH108" s="793"/>
      <c r="PMI108" s="793"/>
      <c r="PMJ108" s="793"/>
      <c r="PMK108" s="793"/>
      <c r="PML108" s="793"/>
      <c r="PMM108" s="793"/>
      <c r="PMN108" s="793"/>
      <c r="PMO108" s="793"/>
      <c r="PMP108" s="793"/>
      <c r="PMQ108" s="793"/>
      <c r="PMR108" s="793"/>
      <c r="PMS108" s="793"/>
      <c r="PMT108" s="793"/>
      <c r="PMU108" s="793"/>
      <c r="PMV108" s="793"/>
      <c r="PMW108" s="793"/>
      <c r="PMX108" s="793"/>
      <c r="PMY108" s="793"/>
      <c r="PMZ108" s="793"/>
      <c r="PNA108" s="793"/>
      <c r="PNB108" s="793"/>
      <c r="PNC108" s="793"/>
      <c r="PND108" s="793"/>
      <c r="PNE108" s="793"/>
      <c r="PNF108" s="793"/>
      <c r="PNG108" s="793"/>
      <c r="PNH108" s="793"/>
      <c r="PNI108" s="793"/>
      <c r="PNJ108" s="793"/>
      <c r="PNK108" s="793"/>
      <c r="PNL108" s="793"/>
      <c r="PNM108" s="793"/>
      <c r="PNN108" s="793"/>
      <c r="PNO108" s="793"/>
      <c r="PNP108" s="793"/>
      <c r="PNQ108" s="793"/>
      <c r="PNR108" s="793"/>
      <c r="PNS108" s="793"/>
      <c r="PNT108" s="793"/>
      <c r="PNU108" s="793"/>
      <c r="PNV108" s="793"/>
      <c r="PNW108" s="793"/>
      <c r="PNX108" s="793"/>
      <c r="PNY108" s="793"/>
      <c r="PNZ108" s="793"/>
      <c r="POA108" s="793"/>
      <c r="POB108" s="793"/>
      <c r="POC108" s="793"/>
      <c r="POD108" s="793"/>
      <c r="POE108" s="793"/>
      <c r="POF108" s="793"/>
      <c r="POG108" s="793"/>
      <c r="POH108" s="793"/>
      <c r="POI108" s="793"/>
      <c r="POJ108" s="793"/>
      <c r="POK108" s="793"/>
      <c r="POL108" s="793"/>
      <c r="POM108" s="793"/>
      <c r="PON108" s="793"/>
      <c r="POO108" s="793"/>
      <c r="POP108" s="793"/>
      <c r="POQ108" s="793"/>
      <c r="POR108" s="793"/>
      <c r="POS108" s="793"/>
      <c r="POT108" s="793"/>
      <c r="POU108" s="793"/>
      <c r="POV108" s="793"/>
      <c r="POW108" s="793"/>
      <c r="POX108" s="793"/>
      <c r="POY108" s="793"/>
      <c r="POZ108" s="793"/>
      <c r="PPA108" s="793"/>
      <c r="PPB108" s="793"/>
      <c r="PPC108" s="793"/>
      <c r="PPD108" s="793"/>
      <c r="PPE108" s="793"/>
      <c r="PPF108" s="793"/>
      <c r="PPG108" s="793"/>
      <c r="PPH108" s="793"/>
      <c r="PPI108" s="793"/>
      <c r="PPJ108" s="793"/>
      <c r="PPK108" s="793"/>
      <c r="PPL108" s="793"/>
      <c r="PPM108" s="793"/>
      <c r="PPN108" s="793"/>
      <c r="PPO108" s="793"/>
      <c r="PPP108" s="793"/>
      <c r="PPQ108" s="793"/>
      <c r="PPR108" s="793"/>
      <c r="PPS108" s="793"/>
      <c r="PPT108" s="793"/>
      <c r="PPU108" s="793"/>
      <c r="PPV108" s="793"/>
      <c r="PPW108" s="793"/>
      <c r="PPX108" s="793"/>
      <c r="PPY108" s="793"/>
      <c r="PPZ108" s="793"/>
      <c r="PQA108" s="793"/>
      <c r="PQB108" s="793"/>
      <c r="PQC108" s="793"/>
      <c r="PQD108" s="793"/>
      <c r="PQE108" s="793"/>
      <c r="PQF108" s="793"/>
      <c r="PQG108" s="793"/>
      <c r="PQH108" s="793"/>
      <c r="PQI108" s="793"/>
      <c r="PQJ108" s="793"/>
      <c r="PQK108" s="793"/>
      <c r="PQL108" s="793"/>
      <c r="PQM108" s="793"/>
      <c r="PQN108" s="793"/>
      <c r="PQO108" s="793"/>
      <c r="PQP108" s="793"/>
      <c r="PQQ108" s="793"/>
      <c r="PQR108" s="793"/>
      <c r="PQS108" s="793"/>
      <c r="PQT108" s="793"/>
      <c r="PQU108" s="793"/>
      <c r="PQV108" s="793"/>
      <c r="PQW108" s="793"/>
      <c r="PQX108" s="793"/>
      <c r="PQY108" s="793"/>
      <c r="PQZ108" s="793"/>
      <c r="PRA108" s="793"/>
      <c r="PRB108" s="793"/>
      <c r="PRC108" s="793"/>
      <c r="PRD108" s="793"/>
      <c r="PRE108" s="793"/>
      <c r="PRF108" s="793"/>
      <c r="PRG108" s="793"/>
      <c r="PRH108" s="793"/>
      <c r="PRI108" s="793"/>
      <c r="PRJ108" s="793"/>
      <c r="PRK108" s="793"/>
      <c r="PRL108" s="793"/>
      <c r="PRM108" s="793"/>
      <c r="PRN108" s="793"/>
      <c r="PRO108" s="793"/>
      <c r="PRP108" s="793"/>
      <c r="PRQ108" s="793"/>
      <c r="PRR108" s="793"/>
      <c r="PRS108" s="793"/>
      <c r="PRT108" s="793"/>
      <c r="PRU108" s="793"/>
      <c r="PRV108" s="793"/>
      <c r="PRW108" s="793"/>
      <c r="PRX108" s="793"/>
      <c r="PRY108" s="793"/>
      <c r="PRZ108" s="793"/>
      <c r="PSA108" s="793"/>
      <c r="PSB108" s="793"/>
      <c r="PSC108" s="793"/>
      <c r="PSD108" s="793"/>
      <c r="PSE108" s="793"/>
      <c r="PSF108" s="793"/>
      <c r="PSG108" s="793"/>
      <c r="PSH108" s="793"/>
      <c r="PSI108" s="793"/>
      <c r="PSJ108" s="793"/>
      <c r="PSK108" s="793"/>
      <c r="PSL108" s="793"/>
      <c r="PSM108" s="793"/>
      <c r="PSN108" s="793"/>
      <c r="PSO108" s="793"/>
      <c r="PSP108" s="793"/>
      <c r="PSQ108" s="793"/>
      <c r="PSR108" s="793"/>
      <c r="PSS108" s="793"/>
      <c r="PST108" s="793"/>
      <c r="PSU108" s="793"/>
      <c r="PSV108" s="793"/>
      <c r="PSW108" s="793"/>
      <c r="PSX108" s="793"/>
      <c r="PSY108" s="793"/>
      <c r="PSZ108" s="793"/>
      <c r="PTA108" s="793"/>
      <c r="PTB108" s="793"/>
      <c r="PTC108" s="793"/>
      <c r="PTD108" s="793"/>
      <c r="PTE108" s="793"/>
      <c r="PTF108" s="793"/>
      <c r="PTG108" s="793"/>
      <c r="PTH108" s="793"/>
      <c r="PTI108" s="793"/>
      <c r="PTJ108" s="793"/>
      <c r="PTK108" s="793"/>
      <c r="PTL108" s="793"/>
      <c r="PTM108" s="793"/>
      <c r="PTN108" s="793"/>
      <c r="PTO108" s="793"/>
      <c r="PTP108" s="793"/>
      <c r="PTQ108" s="793"/>
      <c r="PTR108" s="793"/>
      <c r="PTS108" s="793"/>
      <c r="PTT108" s="793"/>
      <c r="PTU108" s="793"/>
      <c r="PTV108" s="793"/>
      <c r="PTW108" s="793"/>
      <c r="PTX108" s="793"/>
      <c r="PTY108" s="793"/>
      <c r="PTZ108" s="793"/>
      <c r="PUA108" s="793"/>
      <c r="PUB108" s="793"/>
      <c r="PUC108" s="793"/>
      <c r="PUD108" s="793"/>
      <c r="PUE108" s="793"/>
      <c r="PUF108" s="793"/>
      <c r="PUG108" s="793"/>
      <c r="PUH108" s="793"/>
      <c r="PUI108" s="793"/>
      <c r="PUJ108" s="793"/>
      <c r="PUK108" s="793"/>
      <c r="PUL108" s="793"/>
      <c r="PUM108" s="793"/>
      <c r="PUN108" s="793"/>
      <c r="PUO108" s="793"/>
      <c r="PUP108" s="793"/>
      <c r="PUQ108" s="793"/>
      <c r="PUR108" s="793"/>
      <c r="PUS108" s="793"/>
      <c r="PUT108" s="793"/>
      <c r="PUU108" s="793"/>
      <c r="PUV108" s="793"/>
      <c r="PUW108" s="793"/>
      <c r="PUX108" s="793"/>
      <c r="PUY108" s="793"/>
      <c r="PUZ108" s="793"/>
      <c r="PVA108" s="793"/>
      <c r="PVB108" s="793"/>
      <c r="PVC108" s="793"/>
      <c r="PVD108" s="793"/>
      <c r="PVE108" s="793"/>
      <c r="PVF108" s="793"/>
      <c r="PVG108" s="793"/>
      <c r="PVH108" s="793"/>
      <c r="PVI108" s="793"/>
      <c r="PVJ108" s="793"/>
      <c r="PVK108" s="793"/>
      <c r="PVL108" s="793"/>
      <c r="PVM108" s="793"/>
      <c r="PVN108" s="793"/>
      <c r="PVO108" s="793"/>
      <c r="PVP108" s="793"/>
      <c r="PVQ108" s="793"/>
      <c r="PVR108" s="793"/>
      <c r="PVS108" s="793"/>
      <c r="PVT108" s="793"/>
      <c r="PVU108" s="793"/>
      <c r="PVV108" s="793"/>
      <c r="PVW108" s="793"/>
      <c r="PVX108" s="793"/>
      <c r="PVY108" s="793"/>
      <c r="PVZ108" s="793"/>
      <c r="PWA108" s="793"/>
      <c r="PWB108" s="793"/>
      <c r="PWC108" s="793"/>
      <c r="PWD108" s="793"/>
      <c r="PWE108" s="793"/>
      <c r="PWF108" s="793"/>
      <c r="PWG108" s="793"/>
      <c r="PWH108" s="793"/>
      <c r="PWI108" s="793"/>
      <c r="PWJ108" s="793"/>
      <c r="PWK108" s="793"/>
      <c r="PWL108" s="793"/>
      <c r="PWM108" s="793"/>
      <c r="PWN108" s="793"/>
      <c r="PWO108" s="793"/>
      <c r="PWP108" s="793"/>
      <c r="PWQ108" s="793"/>
      <c r="PWR108" s="793"/>
      <c r="PWS108" s="793"/>
      <c r="PWT108" s="793"/>
      <c r="PWU108" s="793"/>
      <c r="PWV108" s="793"/>
      <c r="PWW108" s="793"/>
      <c r="PWX108" s="793"/>
      <c r="PWY108" s="793"/>
      <c r="PWZ108" s="793"/>
      <c r="PXA108" s="793"/>
      <c r="PXB108" s="793"/>
      <c r="PXC108" s="793"/>
      <c r="PXD108" s="793"/>
      <c r="PXE108" s="793"/>
      <c r="PXF108" s="793"/>
      <c r="PXG108" s="793"/>
      <c r="PXH108" s="793"/>
      <c r="PXI108" s="793"/>
      <c r="PXJ108" s="793"/>
      <c r="PXK108" s="793"/>
      <c r="PXL108" s="793"/>
      <c r="PXM108" s="793"/>
      <c r="PXN108" s="793"/>
      <c r="PXO108" s="793"/>
      <c r="PXP108" s="793"/>
      <c r="PXQ108" s="793"/>
      <c r="PXR108" s="793"/>
      <c r="PXS108" s="793"/>
      <c r="PXT108" s="793"/>
      <c r="PXU108" s="793"/>
      <c r="PXV108" s="793"/>
      <c r="PXW108" s="793"/>
      <c r="PXX108" s="793"/>
      <c r="PXY108" s="793"/>
      <c r="PXZ108" s="793"/>
      <c r="PYA108" s="793"/>
      <c r="PYB108" s="793"/>
      <c r="PYC108" s="793"/>
      <c r="PYD108" s="793"/>
      <c r="PYE108" s="793"/>
      <c r="PYF108" s="793"/>
      <c r="PYG108" s="793"/>
      <c r="PYH108" s="793"/>
      <c r="PYI108" s="793"/>
      <c r="PYJ108" s="793"/>
      <c r="PYK108" s="793"/>
      <c r="PYL108" s="793"/>
      <c r="PYM108" s="793"/>
      <c r="PYN108" s="793"/>
      <c r="PYO108" s="793"/>
      <c r="PYP108" s="793"/>
      <c r="PYQ108" s="793"/>
      <c r="PYR108" s="793"/>
      <c r="PYS108" s="793"/>
      <c r="PYT108" s="793"/>
      <c r="PYU108" s="793"/>
      <c r="PYV108" s="793"/>
      <c r="PYW108" s="793"/>
      <c r="PYX108" s="793"/>
      <c r="PYY108" s="793"/>
      <c r="PYZ108" s="793"/>
      <c r="PZA108" s="793"/>
      <c r="PZB108" s="793"/>
      <c r="PZC108" s="793"/>
      <c r="PZD108" s="793"/>
      <c r="PZE108" s="793"/>
      <c r="PZF108" s="793"/>
      <c r="PZG108" s="793"/>
      <c r="PZH108" s="793"/>
      <c r="PZI108" s="793"/>
      <c r="PZJ108" s="793"/>
      <c r="PZK108" s="793"/>
      <c r="PZL108" s="793"/>
      <c r="PZM108" s="793"/>
      <c r="PZN108" s="793"/>
      <c r="PZO108" s="793"/>
      <c r="PZP108" s="793"/>
      <c r="PZQ108" s="793"/>
      <c r="PZR108" s="793"/>
      <c r="PZS108" s="793"/>
      <c r="PZT108" s="793"/>
      <c r="PZU108" s="793"/>
      <c r="PZV108" s="793"/>
      <c r="PZW108" s="793"/>
      <c r="PZX108" s="793"/>
      <c r="PZY108" s="793"/>
      <c r="PZZ108" s="793"/>
      <c r="QAA108" s="793"/>
      <c r="QAB108" s="793"/>
      <c r="QAC108" s="793"/>
      <c r="QAD108" s="793"/>
      <c r="QAE108" s="793"/>
      <c r="QAF108" s="793"/>
      <c r="QAG108" s="793"/>
      <c r="QAH108" s="793"/>
      <c r="QAI108" s="793"/>
      <c r="QAJ108" s="793"/>
      <c r="QAK108" s="793"/>
      <c r="QAL108" s="793"/>
      <c r="QAM108" s="793"/>
      <c r="QAN108" s="793"/>
      <c r="QAO108" s="793"/>
      <c r="QAP108" s="793"/>
      <c r="QAQ108" s="793"/>
      <c r="QAR108" s="793"/>
      <c r="QAS108" s="793"/>
      <c r="QAT108" s="793"/>
      <c r="QAU108" s="793"/>
      <c r="QAV108" s="793"/>
      <c r="QAW108" s="793"/>
      <c r="QAX108" s="793"/>
      <c r="QAY108" s="793"/>
      <c r="QAZ108" s="793"/>
      <c r="QBA108" s="793"/>
      <c r="QBB108" s="793"/>
      <c r="QBC108" s="793"/>
      <c r="QBD108" s="793"/>
      <c r="QBE108" s="793"/>
      <c r="QBF108" s="793"/>
      <c r="QBG108" s="793"/>
      <c r="QBH108" s="793"/>
      <c r="QBI108" s="793"/>
      <c r="QBJ108" s="793"/>
      <c r="QBK108" s="793"/>
      <c r="QBL108" s="793"/>
      <c r="QBM108" s="793"/>
      <c r="QBN108" s="793"/>
      <c r="QBO108" s="793"/>
      <c r="QBP108" s="793"/>
      <c r="QBQ108" s="793"/>
      <c r="QBR108" s="793"/>
      <c r="QBS108" s="793"/>
      <c r="QBT108" s="793"/>
      <c r="QBU108" s="793"/>
      <c r="QBV108" s="793"/>
      <c r="QBW108" s="793"/>
      <c r="QBX108" s="793"/>
      <c r="QBY108" s="793"/>
      <c r="QBZ108" s="793"/>
      <c r="QCA108" s="793"/>
      <c r="QCB108" s="793"/>
      <c r="QCC108" s="793"/>
      <c r="QCD108" s="793"/>
      <c r="QCE108" s="793"/>
      <c r="QCF108" s="793"/>
      <c r="QCG108" s="793"/>
      <c r="QCH108" s="793"/>
      <c r="QCI108" s="793"/>
      <c r="QCJ108" s="793"/>
      <c r="QCK108" s="793"/>
      <c r="QCL108" s="793"/>
      <c r="QCM108" s="793"/>
      <c r="QCN108" s="793"/>
      <c r="QCO108" s="793"/>
      <c r="QCP108" s="793"/>
      <c r="QCQ108" s="793"/>
      <c r="QCR108" s="793"/>
      <c r="QCS108" s="793"/>
      <c r="QCT108" s="793"/>
      <c r="QCU108" s="793"/>
      <c r="QCV108" s="793"/>
      <c r="QCW108" s="793"/>
      <c r="QCX108" s="793"/>
      <c r="QCY108" s="793"/>
      <c r="QCZ108" s="793"/>
      <c r="QDA108" s="793"/>
      <c r="QDB108" s="793"/>
      <c r="QDC108" s="793"/>
      <c r="QDD108" s="793"/>
      <c r="QDE108" s="793"/>
      <c r="QDF108" s="793"/>
      <c r="QDG108" s="793"/>
      <c r="QDH108" s="793"/>
      <c r="QDI108" s="793"/>
      <c r="QDJ108" s="793"/>
      <c r="QDK108" s="793"/>
      <c r="QDL108" s="793"/>
      <c r="QDM108" s="793"/>
      <c r="QDN108" s="793"/>
      <c r="QDO108" s="793"/>
      <c r="QDP108" s="793"/>
      <c r="QDQ108" s="793"/>
      <c r="QDR108" s="793"/>
      <c r="QDS108" s="793"/>
      <c r="QDT108" s="793"/>
      <c r="QDU108" s="793"/>
      <c r="QDV108" s="793"/>
      <c r="QDW108" s="793"/>
      <c r="QDX108" s="793"/>
      <c r="QDY108" s="793"/>
      <c r="QDZ108" s="793"/>
      <c r="QEA108" s="793"/>
      <c r="QEB108" s="793"/>
      <c r="QEC108" s="793"/>
      <c r="QED108" s="793"/>
      <c r="QEE108" s="793"/>
      <c r="QEF108" s="793"/>
      <c r="QEG108" s="793"/>
      <c r="QEH108" s="793"/>
      <c r="QEI108" s="793"/>
      <c r="QEJ108" s="793"/>
      <c r="QEK108" s="793"/>
      <c r="QEL108" s="793"/>
      <c r="QEM108" s="793"/>
      <c r="QEN108" s="793"/>
      <c r="QEO108" s="793"/>
      <c r="QEP108" s="793"/>
      <c r="QEQ108" s="793"/>
      <c r="QER108" s="793"/>
      <c r="QES108" s="793"/>
      <c r="QET108" s="793"/>
      <c r="QEU108" s="793"/>
      <c r="QEV108" s="793"/>
      <c r="QEW108" s="793"/>
      <c r="QEX108" s="793"/>
      <c r="QEY108" s="793"/>
      <c r="QEZ108" s="793"/>
      <c r="QFA108" s="793"/>
      <c r="QFB108" s="793"/>
      <c r="QFC108" s="793"/>
      <c r="QFD108" s="793"/>
      <c r="QFE108" s="793"/>
      <c r="QFF108" s="793"/>
      <c r="QFG108" s="793"/>
      <c r="QFH108" s="793"/>
      <c r="QFI108" s="793"/>
      <c r="QFJ108" s="793"/>
      <c r="QFK108" s="793"/>
      <c r="QFL108" s="793"/>
      <c r="QFM108" s="793"/>
      <c r="QFN108" s="793"/>
      <c r="QFO108" s="793"/>
      <c r="QFP108" s="793"/>
      <c r="QFQ108" s="793"/>
      <c r="QFR108" s="793"/>
      <c r="QFS108" s="793"/>
      <c r="QFT108" s="793"/>
      <c r="QFU108" s="793"/>
      <c r="QFV108" s="793"/>
      <c r="QFW108" s="793"/>
      <c r="QFX108" s="793"/>
      <c r="QFY108" s="793"/>
      <c r="QFZ108" s="793"/>
      <c r="QGA108" s="793"/>
      <c r="QGB108" s="793"/>
      <c r="QGC108" s="793"/>
      <c r="QGD108" s="793"/>
      <c r="QGE108" s="793"/>
      <c r="QGF108" s="793"/>
      <c r="QGG108" s="793"/>
      <c r="QGH108" s="793"/>
      <c r="QGI108" s="793"/>
      <c r="QGJ108" s="793"/>
      <c r="QGK108" s="793"/>
      <c r="QGL108" s="793"/>
      <c r="QGM108" s="793"/>
      <c r="QGN108" s="793"/>
      <c r="QGO108" s="793"/>
      <c r="QGP108" s="793"/>
      <c r="QGQ108" s="793"/>
      <c r="QGR108" s="793"/>
      <c r="QGS108" s="793"/>
      <c r="QGT108" s="793"/>
      <c r="QGU108" s="793"/>
      <c r="QGV108" s="793"/>
      <c r="QGW108" s="793"/>
      <c r="QGX108" s="793"/>
      <c r="QGY108" s="793"/>
      <c r="QGZ108" s="793"/>
      <c r="QHA108" s="793"/>
      <c r="QHB108" s="793"/>
      <c r="QHC108" s="793"/>
      <c r="QHD108" s="793"/>
      <c r="QHE108" s="793"/>
      <c r="QHF108" s="793"/>
      <c r="QHG108" s="793"/>
      <c r="QHH108" s="793"/>
      <c r="QHI108" s="793"/>
      <c r="QHJ108" s="793"/>
      <c r="QHK108" s="793"/>
      <c r="QHL108" s="793"/>
      <c r="QHM108" s="793"/>
      <c r="QHN108" s="793"/>
      <c r="QHO108" s="793"/>
      <c r="QHP108" s="793"/>
      <c r="QHQ108" s="793"/>
      <c r="QHR108" s="793"/>
      <c r="QHS108" s="793"/>
      <c r="QHT108" s="793"/>
      <c r="QHU108" s="793"/>
      <c r="QHV108" s="793"/>
      <c r="QHW108" s="793"/>
      <c r="QHX108" s="793"/>
      <c r="QHY108" s="793"/>
      <c r="QHZ108" s="793"/>
      <c r="QIA108" s="793"/>
      <c r="QIB108" s="793"/>
      <c r="QIC108" s="793"/>
      <c r="QID108" s="793"/>
      <c r="QIE108" s="793"/>
      <c r="QIF108" s="793"/>
      <c r="QIG108" s="793"/>
      <c r="QIH108" s="793"/>
      <c r="QII108" s="793"/>
      <c r="QIJ108" s="793"/>
      <c r="QIK108" s="793"/>
      <c r="QIL108" s="793"/>
      <c r="QIM108" s="793"/>
      <c r="QIN108" s="793"/>
      <c r="QIO108" s="793"/>
      <c r="QIP108" s="793"/>
      <c r="QIQ108" s="793"/>
      <c r="QIR108" s="793"/>
      <c r="QIS108" s="793"/>
      <c r="QIT108" s="793"/>
      <c r="QIU108" s="793"/>
      <c r="QIV108" s="793"/>
      <c r="QIW108" s="793"/>
      <c r="QIX108" s="793"/>
      <c r="QIY108" s="793"/>
      <c r="QIZ108" s="793"/>
      <c r="QJA108" s="793"/>
      <c r="QJB108" s="793"/>
      <c r="QJC108" s="793"/>
      <c r="QJD108" s="793"/>
      <c r="QJE108" s="793"/>
      <c r="QJF108" s="793"/>
      <c r="QJG108" s="793"/>
      <c r="QJH108" s="793"/>
      <c r="QJI108" s="793"/>
      <c r="QJJ108" s="793"/>
      <c r="QJK108" s="793"/>
      <c r="QJL108" s="793"/>
      <c r="QJM108" s="793"/>
      <c r="QJN108" s="793"/>
      <c r="QJO108" s="793"/>
      <c r="QJP108" s="793"/>
      <c r="QJQ108" s="793"/>
      <c r="QJR108" s="793"/>
      <c r="QJS108" s="793"/>
      <c r="QJT108" s="793"/>
      <c r="QJU108" s="793"/>
      <c r="QJV108" s="793"/>
      <c r="QJW108" s="793"/>
      <c r="QJX108" s="793"/>
      <c r="QJY108" s="793"/>
      <c r="QJZ108" s="793"/>
      <c r="QKA108" s="793"/>
      <c r="QKB108" s="793"/>
      <c r="QKC108" s="793"/>
      <c r="QKD108" s="793"/>
      <c r="QKE108" s="793"/>
      <c r="QKF108" s="793"/>
      <c r="QKG108" s="793"/>
      <c r="QKH108" s="793"/>
      <c r="QKI108" s="793"/>
      <c r="QKJ108" s="793"/>
      <c r="QKK108" s="793"/>
      <c r="QKL108" s="793"/>
      <c r="QKM108" s="793"/>
      <c r="QKN108" s="793"/>
      <c r="QKO108" s="793"/>
      <c r="QKP108" s="793"/>
      <c r="QKQ108" s="793"/>
      <c r="QKR108" s="793"/>
      <c r="QKS108" s="793"/>
      <c r="QKT108" s="793"/>
      <c r="QKU108" s="793"/>
      <c r="QKV108" s="793"/>
      <c r="QKW108" s="793"/>
      <c r="QKX108" s="793"/>
      <c r="QKY108" s="793"/>
      <c r="QKZ108" s="793"/>
      <c r="QLA108" s="793"/>
      <c r="QLB108" s="793"/>
      <c r="QLC108" s="793"/>
      <c r="QLD108" s="793"/>
      <c r="QLE108" s="793"/>
      <c r="QLF108" s="793"/>
      <c r="QLG108" s="793"/>
      <c r="QLH108" s="793"/>
      <c r="QLI108" s="793"/>
      <c r="QLJ108" s="793"/>
      <c r="QLK108" s="793"/>
      <c r="QLL108" s="793"/>
      <c r="QLM108" s="793"/>
      <c r="QLN108" s="793"/>
      <c r="QLO108" s="793"/>
      <c r="QLP108" s="793"/>
      <c r="QLQ108" s="793"/>
      <c r="QLR108" s="793"/>
      <c r="QLS108" s="793"/>
      <c r="QLT108" s="793"/>
      <c r="QLU108" s="793"/>
      <c r="QLV108" s="793"/>
      <c r="QLW108" s="793"/>
      <c r="QLX108" s="793"/>
      <c r="QLY108" s="793"/>
      <c r="QLZ108" s="793"/>
      <c r="QMA108" s="793"/>
      <c r="QMB108" s="793"/>
      <c r="QMC108" s="793"/>
      <c r="QMD108" s="793"/>
      <c r="QME108" s="793"/>
      <c r="QMF108" s="793"/>
      <c r="QMG108" s="793"/>
      <c r="QMH108" s="793"/>
      <c r="QMI108" s="793"/>
      <c r="QMJ108" s="793"/>
      <c r="QMK108" s="793"/>
      <c r="QML108" s="793"/>
      <c r="QMM108" s="793"/>
      <c r="QMN108" s="793"/>
      <c r="QMO108" s="793"/>
      <c r="QMP108" s="793"/>
      <c r="QMQ108" s="793"/>
      <c r="QMR108" s="793"/>
      <c r="QMS108" s="793"/>
      <c r="QMT108" s="793"/>
      <c r="QMU108" s="793"/>
      <c r="QMV108" s="793"/>
      <c r="QMW108" s="793"/>
      <c r="QMX108" s="793"/>
      <c r="QMY108" s="793"/>
      <c r="QMZ108" s="793"/>
      <c r="QNA108" s="793"/>
      <c r="QNB108" s="793"/>
      <c r="QNC108" s="793"/>
      <c r="QND108" s="793"/>
      <c r="QNE108" s="793"/>
      <c r="QNF108" s="793"/>
      <c r="QNG108" s="793"/>
      <c r="QNH108" s="793"/>
      <c r="QNI108" s="793"/>
      <c r="QNJ108" s="793"/>
      <c r="QNK108" s="793"/>
      <c r="QNL108" s="793"/>
      <c r="QNM108" s="793"/>
      <c r="QNN108" s="793"/>
      <c r="QNO108" s="793"/>
      <c r="QNP108" s="793"/>
      <c r="QNQ108" s="793"/>
      <c r="QNR108" s="793"/>
      <c r="QNS108" s="793"/>
      <c r="QNT108" s="793"/>
      <c r="QNU108" s="793"/>
      <c r="QNV108" s="793"/>
      <c r="QNW108" s="793"/>
      <c r="QNX108" s="793"/>
      <c r="QNY108" s="793"/>
      <c r="QNZ108" s="793"/>
      <c r="QOA108" s="793"/>
      <c r="QOB108" s="793"/>
      <c r="QOC108" s="793"/>
      <c r="QOD108" s="793"/>
      <c r="QOE108" s="793"/>
      <c r="QOF108" s="793"/>
      <c r="QOG108" s="793"/>
      <c r="QOH108" s="793"/>
      <c r="QOI108" s="793"/>
      <c r="QOJ108" s="793"/>
      <c r="QOK108" s="793"/>
      <c r="QOL108" s="793"/>
      <c r="QOM108" s="793"/>
      <c r="QON108" s="793"/>
      <c r="QOO108" s="793"/>
      <c r="QOP108" s="793"/>
      <c r="QOQ108" s="793"/>
      <c r="QOR108" s="793"/>
      <c r="QOS108" s="793"/>
      <c r="QOT108" s="793"/>
      <c r="QOU108" s="793"/>
      <c r="QOV108" s="793"/>
      <c r="QOW108" s="793"/>
      <c r="QOX108" s="793"/>
      <c r="QOY108" s="793"/>
      <c r="QOZ108" s="793"/>
      <c r="QPA108" s="793"/>
      <c r="QPB108" s="793"/>
      <c r="QPC108" s="793"/>
      <c r="QPD108" s="793"/>
      <c r="QPE108" s="793"/>
      <c r="QPF108" s="793"/>
      <c r="QPG108" s="793"/>
      <c r="QPH108" s="793"/>
      <c r="QPI108" s="793"/>
      <c r="QPJ108" s="793"/>
      <c r="QPK108" s="793"/>
      <c r="QPL108" s="793"/>
      <c r="QPM108" s="793"/>
      <c r="QPN108" s="793"/>
      <c r="QPO108" s="793"/>
      <c r="QPP108" s="793"/>
      <c r="QPQ108" s="793"/>
      <c r="QPR108" s="793"/>
      <c r="QPS108" s="793"/>
      <c r="QPT108" s="793"/>
      <c r="QPU108" s="793"/>
      <c r="QPV108" s="793"/>
      <c r="QPW108" s="793"/>
      <c r="QPX108" s="793"/>
      <c r="QPY108" s="793"/>
      <c r="QPZ108" s="793"/>
      <c r="QQA108" s="793"/>
      <c r="QQB108" s="793"/>
      <c r="QQC108" s="793"/>
      <c r="QQD108" s="793"/>
      <c r="QQE108" s="793"/>
      <c r="QQF108" s="793"/>
      <c r="QQG108" s="793"/>
      <c r="QQH108" s="793"/>
      <c r="QQI108" s="793"/>
      <c r="QQJ108" s="793"/>
      <c r="QQK108" s="793"/>
      <c r="QQL108" s="793"/>
      <c r="QQM108" s="793"/>
      <c r="QQN108" s="793"/>
      <c r="QQO108" s="793"/>
      <c r="QQP108" s="793"/>
      <c r="QQQ108" s="793"/>
      <c r="QQR108" s="793"/>
      <c r="QQS108" s="793"/>
      <c r="QQT108" s="793"/>
      <c r="QQU108" s="793"/>
      <c r="QQV108" s="793"/>
      <c r="QQW108" s="793"/>
      <c r="QQX108" s="793"/>
      <c r="QQY108" s="793"/>
      <c r="QQZ108" s="793"/>
      <c r="QRA108" s="793"/>
      <c r="QRB108" s="793"/>
      <c r="QRC108" s="793"/>
      <c r="QRD108" s="793"/>
      <c r="QRE108" s="793"/>
      <c r="QRF108" s="793"/>
      <c r="QRG108" s="793"/>
      <c r="QRH108" s="793"/>
      <c r="QRI108" s="793"/>
      <c r="QRJ108" s="793"/>
      <c r="QRK108" s="793"/>
      <c r="QRL108" s="793"/>
      <c r="QRM108" s="793"/>
      <c r="QRN108" s="793"/>
      <c r="QRO108" s="793"/>
      <c r="QRP108" s="793"/>
      <c r="QRQ108" s="793"/>
      <c r="QRR108" s="793"/>
      <c r="QRS108" s="793"/>
      <c r="QRT108" s="793"/>
      <c r="QRU108" s="793"/>
      <c r="QRV108" s="793"/>
      <c r="QRW108" s="793"/>
      <c r="QRX108" s="793"/>
      <c r="QRY108" s="793"/>
      <c r="QRZ108" s="793"/>
      <c r="QSA108" s="793"/>
      <c r="QSB108" s="793"/>
      <c r="QSC108" s="793"/>
      <c r="QSD108" s="793"/>
      <c r="QSE108" s="793"/>
      <c r="QSF108" s="793"/>
      <c r="QSG108" s="793"/>
      <c r="QSH108" s="793"/>
      <c r="QSI108" s="793"/>
      <c r="QSJ108" s="793"/>
      <c r="QSK108" s="793"/>
      <c r="QSL108" s="793"/>
      <c r="QSM108" s="793"/>
      <c r="QSN108" s="793"/>
      <c r="QSO108" s="793"/>
      <c r="QSP108" s="793"/>
      <c r="QSQ108" s="793"/>
      <c r="QSR108" s="793"/>
      <c r="QSS108" s="793"/>
      <c r="QST108" s="793"/>
      <c r="QSU108" s="793"/>
      <c r="QSV108" s="793"/>
      <c r="QSW108" s="793"/>
      <c r="QSX108" s="793"/>
      <c r="QSY108" s="793"/>
      <c r="QSZ108" s="793"/>
      <c r="QTA108" s="793"/>
      <c r="QTB108" s="793"/>
      <c r="QTC108" s="793"/>
      <c r="QTD108" s="793"/>
      <c r="QTE108" s="793"/>
      <c r="QTF108" s="793"/>
      <c r="QTG108" s="793"/>
      <c r="QTH108" s="793"/>
      <c r="QTI108" s="793"/>
      <c r="QTJ108" s="793"/>
      <c r="QTK108" s="793"/>
      <c r="QTL108" s="793"/>
      <c r="QTM108" s="793"/>
      <c r="QTN108" s="793"/>
      <c r="QTO108" s="793"/>
      <c r="QTP108" s="793"/>
      <c r="QTQ108" s="793"/>
      <c r="QTR108" s="793"/>
      <c r="QTS108" s="793"/>
      <c r="QTT108" s="793"/>
      <c r="QTU108" s="793"/>
      <c r="QTV108" s="793"/>
      <c r="QTW108" s="793"/>
      <c r="QTX108" s="793"/>
      <c r="QTY108" s="793"/>
      <c r="QTZ108" s="793"/>
      <c r="QUA108" s="793"/>
      <c r="QUB108" s="793"/>
      <c r="QUC108" s="793"/>
      <c r="QUD108" s="793"/>
      <c r="QUE108" s="793"/>
      <c r="QUF108" s="793"/>
      <c r="QUG108" s="793"/>
      <c r="QUH108" s="793"/>
      <c r="QUI108" s="793"/>
      <c r="QUJ108" s="793"/>
      <c r="QUK108" s="793"/>
      <c r="QUL108" s="793"/>
      <c r="QUM108" s="793"/>
      <c r="QUN108" s="793"/>
      <c r="QUO108" s="793"/>
      <c r="QUP108" s="793"/>
      <c r="QUQ108" s="793"/>
      <c r="QUR108" s="793"/>
      <c r="QUS108" s="793"/>
      <c r="QUT108" s="793"/>
      <c r="QUU108" s="793"/>
      <c r="QUV108" s="793"/>
      <c r="QUW108" s="793"/>
      <c r="QUX108" s="793"/>
      <c r="QUY108" s="793"/>
      <c r="QUZ108" s="793"/>
      <c r="QVA108" s="793"/>
      <c r="QVB108" s="793"/>
      <c r="QVC108" s="793"/>
      <c r="QVD108" s="793"/>
      <c r="QVE108" s="793"/>
      <c r="QVF108" s="793"/>
      <c r="QVG108" s="793"/>
      <c r="QVH108" s="793"/>
      <c r="QVI108" s="793"/>
      <c r="QVJ108" s="793"/>
      <c r="QVK108" s="793"/>
      <c r="QVL108" s="793"/>
      <c r="QVM108" s="793"/>
      <c r="QVN108" s="793"/>
      <c r="QVO108" s="793"/>
      <c r="QVP108" s="793"/>
      <c r="QVQ108" s="793"/>
      <c r="QVR108" s="793"/>
      <c r="QVS108" s="793"/>
      <c r="QVT108" s="793"/>
      <c r="QVU108" s="793"/>
      <c r="QVV108" s="793"/>
      <c r="QVW108" s="793"/>
      <c r="QVX108" s="793"/>
      <c r="QVY108" s="793"/>
      <c r="QVZ108" s="793"/>
      <c r="QWA108" s="793"/>
      <c r="QWB108" s="793"/>
      <c r="QWC108" s="793"/>
      <c r="QWD108" s="793"/>
      <c r="QWE108" s="793"/>
      <c r="QWF108" s="793"/>
      <c r="QWG108" s="793"/>
      <c r="QWH108" s="793"/>
      <c r="QWI108" s="793"/>
      <c r="QWJ108" s="793"/>
      <c r="QWK108" s="793"/>
      <c r="QWL108" s="793"/>
      <c r="QWM108" s="793"/>
      <c r="QWN108" s="793"/>
      <c r="QWO108" s="793"/>
      <c r="QWP108" s="793"/>
      <c r="QWQ108" s="793"/>
      <c r="QWR108" s="793"/>
      <c r="QWS108" s="793"/>
      <c r="QWT108" s="793"/>
      <c r="QWU108" s="793"/>
      <c r="QWV108" s="793"/>
      <c r="QWW108" s="793"/>
      <c r="QWX108" s="793"/>
      <c r="QWY108" s="793"/>
      <c r="QWZ108" s="793"/>
      <c r="QXA108" s="793"/>
      <c r="QXB108" s="793"/>
      <c r="QXC108" s="793"/>
      <c r="QXD108" s="793"/>
      <c r="QXE108" s="793"/>
      <c r="QXF108" s="793"/>
      <c r="QXG108" s="793"/>
      <c r="QXH108" s="793"/>
      <c r="QXI108" s="793"/>
      <c r="QXJ108" s="793"/>
      <c r="QXK108" s="793"/>
      <c r="QXL108" s="793"/>
      <c r="QXM108" s="793"/>
      <c r="QXN108" s="793"/>
      <c r="QXO108" s="793"/>
      <c r="QXP108" s="793"/>
      <c r="QXQ108" s="793"/>
      <c r="QXR108" s="793"/>
      <c r="QXS108" s="793"/>
      <c r="QXT108" s="793"/>
      <c r="QXU108" s="793"/>
      <c r="QXV108" s="793"/>
      <c r="QXW108" s="793"/>
      <c r="QXX108" s="793"/>
      <c r="QXY108" s="793"/>
      <c r="QXZ108" s="793"/>
      <c r="QYA108" s="793"/>
      <c r="QYB108" s="793"/>
      <c r="QYC108" s="793"/>
      <c r="QYD108" s="793"/>
      <c r="QYE108" s="793"/>
      <c r="QYF108" s="793"/>
      <c r="QYG108" s="793"/>
      <c r="QYH108" s="793"/>
      <c r="QYI108" s="793"/>
      <c r="QYJ108" s="793"/>
      <c r="QYK108" s="793"/>
      <c r="QYL108" s="793"/>
      <c r="QYM108" s="793"/>
      <c r="QYN108" s="793"/>
      <c r="QYO108" s="793"/>
      <c r="QYP108" s="793"/>
      <c r="QYQ108" s="793"/>
      <c r="QYR108" s="793"/>
      <c r="QYS108" s="793"/>
      <c r="QYT108" s="793"/>
      <c r="QYU108" s="793"/>
      <c r="QYV108" s="793"/>
      <c r="QYW108" s="793"/>
      <c r="QYX108" s="793"/>
      <c r="QYY108" s="793"/>
      <c r="QYZ108" s="793"/>
      <c r="QZA108" s="793"/>
      <c r="QZB108" s="793"/>
      <c r="QZC108" s="793"/>
      <c r="QZD108" s="793"/>
      <c r="QZE108" s="793"/>
      <c r="QZF108" s="793"/>
      <c r="QZG108" s="793"/>
      <c r="QZH108" s="793"/>
      <c r="QZI108" s="793"/>
      <c r="QZJ108" s="793"/>
      <c r="QZK108" s="793"/>
      <c r="QZL108" s="793"/>
      <c r="QZM108" s="793"/>
      <c r="QZN108" s="793"/>
      <c r="QZO108" s="793"/>
      <c r="QZP108" s="793"/>
      <c r="QZQ108" s="793"/>
      <c r="QZR108" s="793"/>
      <c r="QZS108" s="793"/>
      <c r="QZT108" s="793"/>
      <c r="QZU108" s="793"/>
      <c r="QZV108" s="793"/>
      <c r="QZW108" s="793"/>
      <c r="QZX108" s="793"/>
      <c r="QZY108" s="793"/>
      <c r="QZZ108" s="793"/>
      <c r="RAA108" s="793"/>
      <c r="RAB108" s="793"/>
      <c r="RAC108" s="793"/>
      <c r="RAD108" s="793"/>
      <c r="RAE108" s="793"/>
      <c r="RAF108" s="793"/>
      <c r="RAG108" s="793"/>
      <c r="RAH108" s="793"/>
      <c r="RAI108" s="793"/>
      <c r="RAJ108" s="793"/>
      <c r="RAK108" s="793"/>
      <c r="RAL108" s="793"/>
      <c r="RAM108" s="793"/>
      <c r="RAN108" s="793"/>
      <c r="RAO108" s="793"/>
      <c r="RAP108" s="793"/>
      <c r="RAQ108" s="793"/>
      <c r="RAR108" s="793"/>
      <c r="RAS108" s="793"/>
      <c r="RAT108" s="793"/>
      <c r="RAU108" s="793"/>
      <c r="RAV108" s="793"/>
      <c r="RAW108" s="793"/>
      <c r="RAX108" s="793"/>
      <c r="RAY108" s="793"/>
      <c r="RAZ108" s="793"/>
      <c r="RBA108" s="793"/>
      <c r="RBB108" s="793"/>
      <c r="RBC108" s="793"/>
      <c r="RBD108" s="793"/>
      <c r="RBE108" s="793"/>
      <c r="RBF108" s="793"/>
      <c r="RBG108" s="793"/>
      <c r="RBH108" s="793"/>
      <c r="RBI108" s="793"/>
      <c r="RBJ108" s="793"/>
      <c r="RBK108" s="793"/>
      <c r="RBL108" s="793"/>
      <c r="RBM108" s="793"/>
      <c r="RBN108" s="793"/>
      <c r="RBO108" s="793"/>
      <c r="RBP108" s="793"/>
      <c r="RBQ108" s="793"/>
      <c r="RBR108" s="793"/>
      <c r="RBS108" s="793"/>
      <c r="RBT108" s="793"/>
      <c r="RBU108" s="793"/>
      <c r="RBV108" s="793"/>
      <c r="RBW108" s="793"/>
      <c r="RBX108" s="793"/>
      <c r="RBY108" s="793"/>
      <c r="RBZ108" s="793"/>
      <c r="RCA108" s="793"/>
      <c r="RCB108" s="793"/>
      <c r="RCC108" s="793"/>
      <c r="RCD108" s="793"/>
      <c r="RCE108" s="793"/>
      <c r="RCF108" s="793"/>
      <c r="RCG108" s="793"/>
      <c r="RCH108" s="793"/>
      <c r="RCI108" s="793"/>
      <c r="RCJ108" s="793"/>
      <c r="RCK108" s="793"/>
      <c r="RCL108" s="793"/>
      <c r="RCM108" s="793"/>
      <c r="RCN108" s="793"/>
      <c r="RCO108" s="793"/>
      <c r="RCP108" s="793"/>
      <c r="RCQ108" s="793"/>
      <c r="RCR108" s="793"/>
      <c r="RCS108" s="793"/>
      <c r="RCT108" s="793"/>
      <c r="RCU108" s="793"/>
      <c r="RCV108" s="793"/>
      <c r="RCW108" s="793"/>
      <c r="RCX108" s="793"/>
      <c r="RCY108" s="793"/>
      <c r="RCZ108" s="793"/>
      <c r="RDA108" s="793"/>
      <c r="RDB108" s="793"/>
      <c r="RDC108" s="793"/>
      <c r="RDD108" s="793"/>
      <c r="RDE108" s="793"/>
      <c r="RDF108" s="793"/>
      <c r="RDG108" s="793"/>
      <c r="RDH108" s="793"/>
      <c r="RDI108" s="793"/>
      <c r="RDJ108" s="793"/>
      <c r="RDK108" s="793"/>
      <c r="RDL108" s="793"/>
      <c r="RDM108" s="793"/>
      <c r="RDN108" s="793"/>
      <c r="RDO108" s="793"/>
      <c r="RDP108" s="793"/>
      <c r="RDQ108" s="793"/>
      <c r="RDR108" s="793"/>
      <c r="RDS108" s="793"/>
      <c r="RDT108" s="793"/>
      <c r="RDU108" s="793"/>
      <c r="RDV108" s="793"/>
      <c r="RDW108" s="793"/>
      <c r="RDX108" s="793"/>
      <c r="RDY108" s="793"/>
      <c r="RDZ108" s="793"/>
      <c r="REA108" s="793"/>
      <c r="REB108" s="793"/>
      <c r="REC108" s="793"/>
      <c r="RED108" s="793"/>
      <c r="REE108" s="793"/>
      <c r="REF108" s="793"/>
      <c r="REG108" s="793"/>
      <c r="REH108" s="793"/>
      <c r="REI108" s="793"/>
      <c r="REJ108" s="793"/>
      <c r="REK108" s="793"/>
      <c r="REL108" s="793"/>
      <c r="REM108" s="793"/>
      <c r="REN108" s="793"/>
      <c r="REO108" s="793"/>
      <c r="REP108" s="793"/>
      <c r="REQ108" s="793"/>
      <c r="RER108" s="793"/>
      <c r="RES108" s="793"/>
      <c r="RET108" s="793"/>
      <c r="REU108" s="793"/>
      <c r="REV108" s="793"/>
      <c r="REW108" s="793"/>
      <c r="REX108" s="793"/>
      <c r="REY108" s="793"/>
      <c r="REZ108" s="793"/>
      <c r="RFA108" s="793"/>
      <c r="RFB108" s="793"/>
      <c r="RFC108" s="793"/>
      <c r="RFD108" s="793"/>
      <c r="RFE108" s="793"/>
      <c r="RFF108" s="793"/>
      <c r="RFG108" s="793"/>
      <c r="RFH108" s="793"/>
      <c r="RFI108" s="793"/>
      <c r="RFJ108" s="793"/>
      <c r="RFK108" s="793"/>
      <c r="RFL108" s="793"/>
      <c r="RFM108" s="793"/>
      <c r="RFN108" s="793"/>
      <c r="RFO108" s="793"/>
      <c r="RFP108" s="793"/>
      <c r="RFQ108" s="793"/>
      <c r="RFR108" s="793"/>
      <c r="RFS108" s="793"/>
      <c r="RFT108" s="793"/>
      <c r="RFU108" s="793"/>
      <c r="RFV108" s="793"/>
      <c r="RFW108" s="793"/>
      <c r="RFX108" s="793"/>
      <c r="RFY108" s="793"/>
      <c r="RFZ108" s="793"/>
      <c r="RGA108" s="793"/>
      <c r="RGB108" s="793"/>
      <c r="RGC108" s="793"/>
      <c r="RGD108" s="793"/>
      <c r="RGE108" s="793"/>
      <c r="RGF108" s="793"/>
      <c r="RGG108" s="793"/>
      <c r="RGH108" s="793"/>
      <c r="RGI108" s="793"/>
      <c r="RGJ108" s="793"/>
      <c r="RGK108" s="793"/>
      <c r="RGL108" s="793"/>
      <c r="RGM108" s="793"/>
      <c r="RGN108" s="793"/>
      <c r="RGO108" s="793"/>
      <c r="RGP108" s="793"/>
      <c r="RGQ108" s="793"/>
      <c r="RGR108" s="793"/>
      <c r="RGS108" s="793"/>
      <c r="RGT108" s="793"/>
      <c r="RGU108" s="793"/>
      <c r="RGV108" s="793"/>
      <c r="RGW108" s="793"/>
      <c r="RGX108" s="793"/>
      <c r="RGY108" s="793"/>
      <c r="RGZ108" s="793"/>
      <c r="RHA108" s="793"/>
      <c r="RHB108" s="793"/>
      <c r="RHC108" s="793"/>
      <c r="RHD108" s="793"/>
      <c r="RHE108" s="793"/>
      <c r="RHF108" s="793"/>
      <c r="RHG108" s="793"/>
      <c r="RHH108" s="793"/>
      <c r="RHI108" s="793"/>
      <c r="RHJ108" s="793"/>
      <c r="RHK108" s="793"/>
      <c r="RHL108" s="793"/>
      <c r="RHM108" s="793"/>
      <c r="RHN108" s="793"/>
      <c r="RHO108" s="793"/>
      <c r="RHP108" s="793"/>
      <c r="RHQ108" s="793"/>
      <c r="RHR108" s="793"/>
      <c r="RHS108" s="793"/>
      <c r="RHT108" s="793"/>
      <c r="RHU108" s="793"/>
      <c r="RHV108" s="793"/>
      <c r="RHW108" s="793"/>
      <c r="RHX108" s="793"/>
      <c r="RHY108" s="793"/>
      <c r="RHZ108" s="793"/>
      <c r="RIA108" s="793"/>
      <c r="RIB108" s="793"/>
      <c r="RIC108" s="793"/>
      <c r="RID108" s="793"/>
      <c r="RIE108" s="793"/>
      <c r="RIF108" s="793"/>
      <c r="RIG108" s="793"/>
      <c r="RIH108" s="793"/>
      <c r="RII108" s="793"/>
      <c r="RIJ108" s="793"/>
      <c r="RIK108" s="793"/>
      <c r="RIL108" s="793"/>
      <c r="RIM108" s="793"/>
      <c r="RIN108" s="793"/>
      <c r="RIO108" s="793"/>
      <c r="RIP108" s="793"/>
      <c r="RIQ108" s="793"/>
      <c r="RIR108" s="793"/>
      <c r="RIS108" s="793"/>
      <c r="RIT108" s="793"/>
      <c r="RIU108" s="793"/>
      <c r="RIV108" s="793"/>
      <c r="RIW108" s="793"/>
      <c r="RIX108" s="793"/>
      <c r="RIY108" s="793"/>
      <c r="RIZ108" s="793"/>
      <c r="RJA108" s="793"/>
      <c r="RJB108" s="793"/>
      <c r="RJC108" s="793"/>
      <c r="RJD108" s="793"/>
      <c r="RJE108" s="793"/>
      <c r="RJF108" s="793"/>
      <c r="RJG108" s="793"/>
      <c r="RJH108" s="793"/>
      <c r="RJI108" s="793"/>
      <c r="RJJ108" s="793"/>
      <c r="RJK108" s="793"/>
      <c r="RJL108" s="793"/>
      <c r="RJM108" s="793"/>
      <c r="RJN108" s="793"/>
      <c r="RJO108" s="793"/>
      <c r="RJP108" s="793"/>
      <c r="RJQ108" s="793"/>
      <c r="RJR108" s="793"/>
      <c r="RJS108" s="793"/>
      <c r="RJT108" s="793"/>
      <c r="RJU108" s="793"/>
      <c r="RJV108" s="793"/>
      <c r="RJW108" s="793"/>
      <c r="RJX108" s="793"/>
      <c r="RJY108" s="793"/>
      <c r="RJZ108" s="793"/>
      <c r="RKA108" s="793"/>
      <c r="RKB108" s="793"/>
      <c r="RKC108" s="793"/>
      <c r="RKD108" s="793"/>
      <c r="RKE108" s="793"/>
      <c r="RKF108" s="793"/>
      <c r="RKG108" s="793"/>
      <c r="RKH108" s="793"/>
      <c r="RKI108" s="793"/>
      <c r="RKJ108" s="793"/>
      <c r="RKK108" s="793"/>
      <c r="RKL108" s="793"/>
      <c r="RKM108" s="793"/>
      <c r="RKN108" s="793"/>
      <c r="RKO108" s="793"/>
      <c r="RKP108" s="793"/>
      <c r="RKQ108" s="793"/>
      <c r="RKR108" s="793"/>
      <c r="RKS108" s="793"/>
      <c r="RKT108" s="793"/>
      <c r="RKU108" s="793"/>
      <c r="RKV108" s="793"/>
      <c r="RKW108" s="793"/>
      <c r="RKX108" s="793"/>
      <c r="RKY108" s="793"/>
      <c r="RKZ108" s="793"/>
      <c r="RLA108" s="793"/>
      <c r="RLB108" s="793"/>
      <c r="RLC108" s="793"/>
      <c r="RLD108" s="793"/>
      <c r="RLE108" s="793"/>
      <c r="RLF108" s="793"/>
      <c r="RLG108" s="793"/>
      <c r="RLH108" s="793"/>
      <c r="RLI108" s="793"/>
      <c r="RLJ108" s="793"/>
      <c r="RLK108" s="793"/>
      <c r="RLL108" s="793"/>
      <c r="RLM108" s="793"/>
      <c r="RLN108" s="793"/>
      <c r="RLO108" s="793"/>
      <c r="RLP108" s="793"/>
      <c r="RLQ108" s="793"/>
      <c r="RLR108" s="793"/>
      <c r="RLS108" s="793"/>
      <c r="RLT108" s="793"/>
      <c r="RLU108" s="793"/>
      <c r="RLV108" s="793"/>
      <c r="RLW108" s="793"/>
      <c r="RLX108" s="793"/>
      <c r="RLY108" s="793"/>
      <c r="RLZ108" s="793"/>
      <c r="RMA108" s="793"/>
      <c r="RMB108" s="793"/>
      <c r="RMC108" s="793"/>
      <c r="RMD108" s="793"/>
      <c r="RME108" s="793"/>
      <c r="RMF108" s="793"/>
      <c r="RMG108" s="793"/>
      <c r="RMH108" s="793"/>
      <c r="RMI108" s="793"/>
      <c r="RMJ108" s="793"/>
      <c r="RMK108" s="793"/>
      <c r="RML108" s="793"/>
      <c r="RMM108" s="793"/>
      <c r="RMN108" s="793"/>
      <c r="RMO108" s="793"/>
      <c r="RMP108" s="793"/>
      <c r="RMQ108" s="793"/>
      <c r="RMR108" s="793"/>
      <c r="RMS108" s="793"/>
      <c r="RMT108" s="793"/>
      <c r="RMU108" s="793"/>
      <c r="RMV108" s="793"/>
      <c r="RMW108" s="793"/>
      <c r="RMX108" s="793"/>
      <c r="RMY108" s="793"/>
      <c r="RMZ108" s="793"/>
      <c r="RNA108" s="793"/>
      <c r="RNB108" s="793"/>
      <c r="RNC108" s="793"/>
      <c r="RND108" s="793"/>
      <c r="RNE108" s="793"/>
      <c r="RNF108" s="793"/>
      <c r="RNG108" s="793"/>
      <c r="RNH108" s="793"/>
      <c r="RNI108" s="793"/>
      <c r="RNJ108" s="793"/>
      <c r="RNK108" s="793"/>
      <c r="RNL108" s="793"/>
      <c r="RNM108" s="793"/>
      <c r="RNN108" s="793"/>
      <c r="RNO108" s="793"/>
      <c r="RNP108" s="793"/>
      <c r="RNQ108" s="793"/>
      <c r="RNR108" s="793"/>
      <c r="RNS108" s="793"/>
      <c r="RNT108" s="793"/>
      <c r="RNU108" s="793"/>
      <c r="RNV108" s="793"/>
      <c r="RNW108" s="793"/>
      <c r="RNX108" s="793"/>
      <c r="RNY108" s="793"/>
      <c r="RNZ108" s="793"/>
      <c r="ROA108" s="793"/>
      <c r="ROB108" s="793"/>
      <c r="ROC108" s="793"/>
      <c r="ROD108" s="793"/>
      <c r="ROE108" s="793"/>
      <c r="ROF108" s="793"/>
      <c r="ROG108" s="793"/>
      <c r="ROH108" s="793"/>
      <c r="ROI108" s="793"/>
      <c r="ROJ108" s="793"/>
      <c r="ROK108" s="793"/>
      <c r="ROL108" s="793"/>
      <c r="ROM108" s="793"/>
      <c r="RON108" s="793"/>
      <c r="ROO108" s="793"/>
      <c r="ROP108" s="793"/>
      <c r="ROQ108" s="793"/>
      <c r="ROR108" s="793"/>
      <c r="ROS108" s="793"/>
      <c r="ROT108" s="793"/>
      <c r="ROU108" s="793"/>
      <c r="ROV108" s="793"/>
      <c r="ROW108" s="793"/>
      <c r="ROX108" s="793"/>
      <c r="ROY108" s="793"/>
      <c r="ROZ108" s="793"/>
      <c r="RPA108" s="793"/>
      <c r="RPB108" s="793"/>
      <c r="RPC108" s="793"/>
      <c r="RPD108" s="793"/>
      <c r="RPE108" s="793"/>
      <c r="RPF108" s="793"/>
      <c r="RPG108" s="793"/>
      <c r="RPH108" s="793"/>
      <c r="RPI108" s="793"/>
      <c r="RPJ108" s="793"/>
      <c r="RPK108" s="793"/>
      <c r="RPL108" s="793"/>
      <c r="RPM108" s="793"/>
      <c r="RPN108" s="793"/>
      <c r="RPO108" s="793"/>
      <c r="RPP108" s="793"/>
      <c r="RPQ108" s="793"/>
      <c r="RPR108" s="793"/>
      <c r="RPS108" s="793"/>
      <c r="RPT108" s="793"/>
      <c r="RPU108" s="793"/>
      <c r="RPV108" s="793"/>
      <c r="RPW108" s="793"/>
      <c r="RPX108" s="793"/>
      <c r="RPY108" s="793"/>
      <c r="RPZ108" s="793"/>
      <c r="RQA108" s="793"/>
      <c r="RQB108" s="793"/>
      <c r="RQC108" s="793"/>
      <c r="RQD108" s="793"/>
      <c r="RQE108" s="793"/>
      <c r="RQF108" s="793"/>
      <c r="RQG108" s="793"/>
      <c r="RQH108" s="793"/>
      <c r="RQI108" s="793"/>
      <c r="RQJ108" s="793"/>
      <c r="RQK108" s="793"/>
      <c r="RQL108" s="793"/>
      <c r="RQM108" s="793"/>
      <c r="RQN108" s="793"/>
      <c r="RQO108" s="793"/>
      <c r="RQP108" s="793"/>
      <c r="RQQ108" s="793"/>
      <c r="RQR108" s="793"/>
      <c r="RQS108" s="793"/>
      <c r="RQT108" s="793"/>
      <c r="RQU108" s="793"/>
      <c r="RQV108" s="793"/>
      <c r="RQW108" s="793"/>
      <c r="RQX108" s="793"/>
      <c r="RQY108" s="793"/>
      <c r="RQZ108" s="793"/>
      <c r="RRA108" s="793"/>
      <c r="RRB108" s="793"/>
      <c r="RRC108" s="793"/>
      <c r="RRD108" s="793"/>
      <c r="RRE108" s="793"/>
      <c r="RRF108" s="793"/>
      <c r="RRG108" s="793"/>
      <c r="RRH108" s="793"/>
      <c r="RRI108" s="793"/>
      <c r="RRJ108" s="793"/>
      <c r="RRK108" s="793"/>
      <c r="RRL108" s="793"/>
      <c r="RRM108" s="793"/>
      <c r="RRN108" s="793"/>
      <c r="RRO108" s="793"/>
      <c r="RRP108" s="793"/>
      <c r="RRQ108" s="793"/>
      <c r="RRR108" s="793"/>
      <c r="RRS108" s="793"/>
      <c r="RRT108" s="793"/>
      <c r="RRU108" s="793"/>
      <c r="RRV108" s="793"/>
      <c r="RRW108" s="793"/>
      <c r="RRX108" s="793"/>
      <c r="RRY108" s="793"/>
      <c r="RRZ108" s="793"/>
      <c r="RSA108" s="793"/>
      <c r="RSB108" s="793"/>
      <c r="RSC108" s="793"/>
      <c r="RSD108" s="793"/>
      <c r="RSE108" s="793"/>
      <c r="RSF108" s="793"/>
      <c r="RSG108" s="793"/>
      <c r="RSH108" s="793"/>
      <c r="RSI108" s="793"/>
      <c r="RSJ108" s="793"/>
      <c r="RSK108" s="793"/>
      <c r="RSL108" s="793"/>
      <c r="RSM108" s="793"/>
      <c r="RSN108" s="793"/>
      <c r="RSO108" s="793"/>
      <c r="RSP108" s="793"/>
      <c r="RSQ108" s="793"/>
      <c r="RSR108" s="793"/>
      <c r="RSS108" s="793"/>
      <c r="RST108" s="793"/>
      <c r="RSU108" s="793"/>
      <c r="RSV108" s="793"/>
      <c r="RSW108" s="793"/>
      <c r="RSX108" s="793"/>
      <c r="RSY108" s="793"/>
      <c r="RSZ108" s="793"/>
      <c r="RTA108" s="793"/>
      <c r="RTB108" s="793"/>
      <c r="RTC108" s="793"/>
      <c r="RTD108" s="793"/>
      <c r="RTE108" s="793"/>
      <c r="RTF108" s="793"/>
      <c r="RTG108" s="793"/>
      <c r="RTH108" s="793"/>
      <c r="RTI108" s="793"/>
      <c r="RTJ108" s="793"/>
      <c r="RTK108" s="793"/>
      <c r="RTL108" s="793"/>
      <c r="RTM108" s="793"/>
      <c r="RTN108" s="793"/>
      <c r="RTO108" s="793"/>
      <c r="RTP108" s="793"/>
      <c r="RTQ108" s="793"/>
      <c r="RTR108" s="793"/>
      <c r="RTS108" s="793"/>
      <c r="RTT108" s="793"/>
      <c r="RTU108" s="793"/>
      <c r="RTV108" s="793"/>
      <c r="RTW108" s="793"/>
      <c r="RTX108" s="793"/>
      <c r="RTY108" s="793"/>
      <c r="RTZ108" s="793"/>
      <c r="RUA108" s="793"/>
      <c r="RUB108" s="793"/>
      <c r="RUC108" s="793"/>
      <c r="RUD108" s="793"/>
      <c r="RUE108" s="793"/>
      <c r="RUF108" s="793"/>
      <c r="RUG108" s="793"/>
      <c r="RUH108" s="793"/>
      <c r="RUI108" s="793"/>
      <c r="RUJ108" s="793"/>
      <c r="RUK108" s="793"/>
      <c r="RUL108" s="793"/>
      <c r="RUM108" s="793"/>
      <c r="RUN108" s="793"/>
      <c r="RUO108" s="793"/>
      <c r="RUP108" s="793"/>
      <c r="RUQ108" s="793"/>
      <c r="RUR108" s="793"/>
      <c r="RUS108" s="793"/>
      <c r="RUT108" s="793"/>
      <c r="RUU108" s="793"/>
      <c r="RUV108" s="793"/>
      <c r="RUW108" s="793"/>
      <c r="RUX108" s="793"/>
      <c r="RUY108" s="793"/>
      <c r="RUZ108" s="793"/>
      <c r="RVA108" s="793"/>
      <c r="RVB108" s="793"/>
      <c r="RVC108" s="793"/>
      <c r="RVD108" s="793"/>
      <c r="RVE108" s="793"/>
      <c r="RVF108" s="793"/>
      <c r="RVG108" s="793"/>
      <c r="RVH108" s="793"/>
      <c r="RVI108" s="793"/>
      <c r="RVJ108" s="793"/>
      <c r="RVK108" s="793"/>
      <c r="RVL108" s="793"/>
      <c r="RVM108" s="793"/>
      <c r="RVN108" s="793"/>
      <c r="RVO108" s="793"/>
      <c r="RVP108" s="793"/>
      <c r="RVQ108" s="793"/>
      <c r="RVR108" s="793"/>
      <c r="RVS108" s="793"/>
      <c r="RVT108" s="793"/>
      <c r="RVU108" s="793"/>
      <c r="RVV108" s="793"/>
      <c r="RVW108" s="793"/>
      <c r="RVX108" s="793"/>
      <c r="RVY108" s="793"/>
      <c r="RVZ108" s="793"/>
      <c r="RWA108" s="793"/>
      <c r="RWB108" s="793"/>
      <c r="RWC108" s="793"/>
      <c r="RWD108" s="793"/>
      <c r="RWE108" s="793"/>
      <c r="RWF108" s="793"/>
      <c r="RWG108" s="793"/>
      <c r="RWH108" s="793"/>
      <c r="RWI108" s="793"/>
      <c r="RWJ108" s="793"/>
      <c r="RWK108" s="793"/>
      <c r="RWL108" s="793"/>
      <c r="RWM108" s="793"/>
      <c r="RWN108" s="793"/>
      <c r="RWO108" s="793"/>
      <c r="RWP108" s="793"/>
      <c r="RWQ108" s="793"/>
      <c r="RWR108" s="793"/>
      <c r="RWS108" s="793"/>
      <c r="RWT108" s="793"/>
      <c r="RWU108" s="793"/>
      <c r="RWV108" s="793"/>
      <c r="RWW108" s="793"/>
      <c r="RWX108" s="793"/>
      <c r="RWY108" s="793"/>
      <c r="RWZ108" s="793"/>
      <c r="RXA108" s="793"/>
      <c r="RXB108" s="793"/>
      <c r="RXC108" s="793"/>
      <c r="RXD108" s="793"/>
      <c r="RXE108" s="793"/>
      <c r="RXF108" s="793"/>
      <c r="RXG108" s="793"/>
      <c r="RXH108" s="793"/>
      <c r="RXI108" s="793"/>
      <c r="RXJ108" s="793"/>
      <c r="RXK108" s="793"/>
      <c r="RXL108" s="793"/>
      <c r="RXM108" s="793"/>
      <c r="RXN108" s="793"/>
      <c r="RXO108" s="793"/>
      <c r="RXP108" s="793"/>
      <c r="RXQ108" s="793"/>
      <c r="RXR108" s="793"/>
      <c r="RXS108" s="793"/>
      <c r="RXT108" s="793"/>
      <c r="RXU108" s="793"/>
      <c r="RXV108" s="793"/>
      <c r="RXW108" s="793"/>
      <c r="RXX108" s="793"/>
      <c r="RXY108" s="793"/>
      <c r="RXZ108" s="793"/>
      <c r="RYA108" s="793"/>
      <c r="RYB108" s="793"/>
      <c r="RYC108" s="793"/>
      <c r="RYD108" s="793"/>
      <c r="RYE108" s="793"/>
      <c r="RYF108" s="793"/>
      <c r="RYG108" s="793"/>
      <c r="RYH108" s="793"/>
      <c r="RYI108" s="793"/>
      <c r="RYJ108" s="793"/>
      <c r="RYK108" s="793"/>
      <c r="RYL108" s="793"/>
      <c r="RYM108" s="793"/>
      <c r="RYN108" s="793"/>
      <c r="RYO108" s="793"/>
      <c r="RYP108" s="793"/>
      <c r="RYQ108" s="793"/>
      <c r="RYR108" s="793"/>
      <c r="RYS108" s="793"/>
      <c r="RYT108" s="793"/>
      <c r="RYU108" s="793"/>
      <c r="RYV108" s="793"/>
      <c r="RYW108" s="793"/>
      <c r="RYX108" s="793"/>
      <c r="RYY108" s="793"/>
      <c r="RYZ108" s="793"/>
      <c r="RZA108" s="793"/>
      <c r="RZB108" s="793"/>
      <c r="RZC108" s="793"/>
      <c r="RZD108" s="793"/>
      <c r="RZE108" s="793"/>
      <c r="RZF108" s="793"/>
      <c r="RZG108" s="793"/>
      <c r="RZH108" s="793"/>
      <c r="RZI108" s="793"/>
      <c r="RZJ108" s="793"/>
      <c r="RZK108" s="793"/>
      <c r="RZL108" s="793"/>
      <c r="RZM108" s="793"/>
      <c r="RZN108" s="793"/>
      <c r="RZO108" s="793"/>
      <c r="RZP108" s="793"/>
      <c r="RZQ108" s="793"/>
      <c r="RZR108" s="793"/>
      <c r="RZS108" s="793"/>
      <c r="RZT108" s="793"/>
      <c r="RZU108" s="793"/>
      <c r="RZV108" s="793"/>
      <c r="RZW108" s="793"/>
      <c r="RZX108" s="793"/>
      <c r="RZY108" s="793"/>
      <c r="RZZ108" s="793"/>
      <c r="SAA108" s="793"/>
      <c r="SAB108" s="793"/>
      <c r="SAC108" s="793"/>
      <c r="SAD108" s="793"/>
      <c r="SAE108" s="793"/>
      <c r="SAF108" s="793"/>
      <c r="SAG108" s="793"/>
      <c r="SAH108" s="793"/>
      <c r="SAI108" s="793"/>
      <c r="SAJ108" s="793"/>
      <c r="SAK108" s="793"/>
      <c r="SAL108" s="793"/>
      <c r="SAM108" s="793"/>
      <c r="SAN108" s="793"/>
      <c r="SAO108" s="793"/>
      <c r="SAP108" s="793"/>
      <c r="SAQ108" s="793"/>
      <c r="SAR108" s="793"/>
      <c r="SAS108" s="793"/>
      <c r="SAT108" s="793"/>
      <c r="SAU108" s="793"/>
      <c r="SAV108" s="793"/>
      <c r="SAW108" s="793"/>
      <c r="SAX108" s="793"/>
      <c r="SAY108" s="793"/>
      <c r="SAZ108" s="793"/>
      <c r="SBA108" s="793"/>
      <c r="SBB108" s="793"/>
      <c r="SBC108" s="793"/>
      <c r="SBD108" s="793"/>
      <c r="SBE108" s="793"/>
      <c r="SBF108" s="793"/>
      <c r="SBG108" s="793"/>
      <c r="SBH108" s="793"/>
      <c r="SBI108" s="793"/>
      <c r="SBJ108" s="793"/>
      <c r="SBK108" s="793"/>
      <c r="SBL108" s="793"/>
      <c r="SBM108" s="793"/>
      <c r="SBN108" s="793"/>
      <c r="SBO108" s="793"/>
      <c r="SBP108" s="793"/>
      <c r="SBQ108" s="793"/>
      <c r="SBR108" s="793"/>
      <c r="SBS108" s="793"/>
      <c r="SBT108" s="793"/>
      <c r="SBU108" s="793"/>
      <c r="SBV108" s="793"/>
      <c r="SBW108" s="793"/>
      <c r="SBX108" s="793"/>
      <c r="SBY108" s="793"/>
      <c r="SBZ108" s="793"/>
      <c r="SCA108" s="793"/>
      <c r="SCB108" s="793"/>
      <c r="SCC108" s="793"/>
      <c r="SCD108" s="793"/>
      <c r="SCE108" s="793"/>
      <c r="SCF108" s="793"/>
      <c r="SCG108" s="793"/>
      <c r="SCH108" s="793"/>
      <c r="SCI108" s="793"/>
      <c r="SCJ108" s="793"/>
      <c r="SCK108" s="793"/>
      <c r="SCL108" s="793"/>
      <c r="SCM108" s="793"/>
      <c r="SCN108" s="793"/>
      <c r="SCO108" s="793"/>
      <c r="SCP108" s="793"/>
      <c r="SCQ108" s="793"/>
      <c r="SCR108" s="793"/>
      <c r="SCS108" s="793"/>
      <c r="SCT108" s="793"/>
      <c r="SCU108" s="793"/>
      <c r="SCV108" s="793"/>
      <c r="SCW108" s="793"/>
      <c r="SCX108" s="793"/>
      <c r="SCY108" s="793"/>
      <c r="SCZ108" s="793"/>
      <c r="SDA108" s="793"/>
      <c r="SDB108" s="793"/>
      <c r="SDC108" s="793"/>
      <c r="SDD108" s="793"/>
      <c r="SDE108" s="793"/>
      <c r="SDF108" s="793"/>
      <c r="SDG108" s="793"/>
      <c r="SDH108" s="793"/>
      <c r="SDI108" s="793"/>
      <c r="SDJ108" s="793"/>
      <c r="SDK108" s="793"/>
      <c r="SDL108" s="793"/>
      <c r="SDM108" s="793"/>
      <c r="SDN108" s="793"/>
      <c r="SDO108" s="793"/>
      <c r="SDP108" s="793"/>
      <c r="SDQ108" s="793"/>
      <c r="SDR108" s="793"/>
      <c r="SDS108" s="793"/>
      <c r="SDT108" s="793"/>
      <c r="SDU108" s="793"/>
      <c r="SDV108" s="793"/>
      <c r="SDW108" s="793"/>
      <c r="SDX108" s="793"/>
      <c r="SDY108" s="793"/>
      <c r="SDZ108" s="793"/>
      <c r="SEA108" s="793"/>
      <c r="SEB108" s="793"/>
      <c r="SEC108" s="793"/>
      <c r="SED108" s="793"/>
      <c r="SEE108" s="793"/>
      <c r="SEF108" s="793"/>
      <c r="SEG108" s="793"/>
      <c r="SEH108" s="793"/>
      <c r="SEI108" s="793"/>
      <c r="SEJ108" s="793"/>
      <c r="SEK108" s="793"/>
      <c r="SEL108" s="793"/>
      <c r="SEM108" s="793"/>
      <c r="SEN108" s="793"/>
      <c r="SEO108" s="793"/>
      <c r="SEP108" s="793"/>
      <c r="SEQ108" s="793"/>
      <c r="SER108" s="793"/>
      <c r="SES108" s="793"/>
      <c r="SET108" s="793"/>
      <c r="SEU108" s="793"/>
      <c r="SEV108" s="793"/>
      <c r="SEW108" s="793"/>
      <c r="SEX108" s="793"/>
      <c r="SEY108" s="793"/>
      <c r="SEZ108" s="793"/>
      <c r="SFA108" s="793"/>
      <c r="SFB108" s="793"/>
      <c r="SFC108" s="793"/>
      <c r="SFD108" s="793"/>
      <c r="SFE108" s="793"/>
      <c r="SFF108" s="793"/>
      <c r="SFG108" s="793"/>
      <c r="SFH108" s="793"/>
      <c r="SFI108" s="793"/>
      <c r="SFJ108" s="793"/>
      <c r="SFK108" s="793"/>
      <c r="SFL108" s="793"/>
      <c r="SFM108" s="793"/>
      <c r="SFN108" s="793"/>
      <c r="SFO108" s="793"/>
      <c r="SFP108" s="793"/>
      <c r="SFQ108" s="793"/>
      <c r="SFR108" s="793"/>
      <c r="SFS108" s="793"/>
      <c r="SFT108" s="793"/>
      <c r="SFU108" s="793"/>
      <c r="SFV108" s="793"/>
      <c r="SFW108" s="793"/>
      <c r="SFX108" s="793"/>
      <c r="SFY108" s="793"/>
      <c r="SFZ108" s="793"/>
      <c r="SGA108" s="793"/>
      <c r="SGB108" s="793"/>
      <c r="SGC108" s="793"/>
      <c r="SGD108" s="793"/>
      <c r="SGE108" s="793"/>
      <c r="SGF108" s="793"/>
      <c r="SGG108" s="793"/>
      <c r="SGH108" s="793"/>
      <c r="SGI108" s="793"/>
      <c r="SGJ108" s="793"/>
      <c r="SGK108" s="793"/>
      <c r="SGL108" s="793"/>
      <c r="SGM108" s="793"/>
      <c r="SGN108" s="793"/>
      <c r="SGO108" s="793"/>
      <c r="SGP108" s="793"/>
      <c r="SGQ108" s="793"/>
      <c r="SGR108" s="793"/>
      <c r="SGS108" s="793"/>
      <c r="SGT108" s="793"/>
      <c r="SGU108" s="793"/>
      <c r="SGV108" s="793"/>
      <c r="SGW108" s="793"/>
      <c r="SGX108" s="793"/>
      <c r="SGY108" s="793"/>
      <c r="SGZ108" s="793"/>
      <c r="SHA108" s="793"/>
      <c r="SHB108" s="793"/>
      <c r="SHC108" s="793"/>
      <c r="SHD108" s="793"/>
      <c r="SHE108" s="793"/>
      <c r="SHF108" s="793"/>
      <c r="SHG108" s="793"/>
      <c r="SHH108" s="793"/>
      <c r="SHI108" s="793"/>
      <c r="SHJ108" s="793"/>
      <c r="SHK108" s="793"/>
      <c r="SHL108" s="793"/>
      <c r="SHM108" s="793"/>
      <c r="SHN108" s="793"/>
      <c r="SHO108" s="793"/>
      <c r="SHP108" s="793"/>
      <c r="SHQ108" s="793"/>
      <c r="SHR108" s="793"/>
      <c r="SHS108" s="793"/>
      <c r="SHT108" s="793"/>
      <c r="SHU108" s="793"/>
      <c r="SHV108" s="793"/>
      <c r="SHW108" s="793"/>
      <c r="SHX108" s="793"/>
      <c r="SHY108" s="793"/>
      <c r="SHZ108" s="793"/>
      <c r="SIA108" s="793"/>
      <c r="SIB108" s="793"/>
      <c r="SIC108" s="793"/>
      <c r="SID108" s="793"/>
      <c r="SIE108" s="793"/>
      <c r="SIF108" s="793"/>
      <c r="SIG108" s="793"/>
      <c r="SIH108" s="793"/>
      <c r="SII108" s="793"/>
      <c r="SIJ108" s="793"/>
      <c r="SIK108" s="793"/>
      <c r="SIL108" s="793"/>
      <c r="SIM108" s="793"/>
      <c r="SIN108" s="793"/>
      <c r="SIO108" s="793"/>
      <c r="SIP108" s="793"/>
      <c r="SIQ108" s="793"/>
      <c r="SIR108" s="793"/>
      <c r="SIS108" s="793"/>
      <c r="SIT108" s="793"/>
      <c r="SIU108" s="793"/>
      <c r="SIV108" s="793"/>
      <c r="SIW108" s="793"/>
      <c r="SIX108" s="793"/>
      <c r="SIY108" s="793"/>
      <c r="SIZ108" s="793"/>
      <c r="SJA108" s="793"/>
      <c r="SJB108" s="793"/>
      <c r="SJC108" s="793"/>
      <c r="SJD108" s="793"/>
      <c r="SJE108" s="793"/>
      <c r="SJF108" s="793"/>
      <c r="SJG108" s="793"/>
      <c r="SJH108" s="793"/>
      <c r="SJI108" s="793"/>
      <c r="SJJ108" s="793"/>
      <c r="SJK108" s="793"/>
      <c r="SJL108" s="793"/>
      <c r="SJM108" s="793"/>
      <c r="SJN108" s="793"/>
      <c r="SJO108" s="793"/>
      <c r="SJP108" s="793"/>
      <c r="SJQ108" s="793"/>
      <c r="SJR108" s="793"/>
      <c r="SJS108" s="793"/>
      <c r="SJT108" s="793"/>
      <c r="SJU108" s="793"/>
      <c r="SJV108" s="793"/>
      <c r="SJW108" s="793"/>
      <c r="SJX108" s="793"/>
      <c r="SJY108" s="793"/>
      <c r="SJZ108" s="793"/>
      <c r="SKA108" s="793"/>
      <c r="SKB108" s="793"/>
      <c r="SKC108" s="793"/>
      <c r="SKD108" s="793"/>
      <c r="SKE108" s="793"/>
      <c r="SKF108" s="793"/>
      <c r="SKG108" s="793"/>
      <c r="SKH108" s="793"/>
      <c r="SKI108" s="793"/>
      <c r="SKJ108" s="793"/>
      <c r="SKK108" s="793"/>
      <c r="SKL108" s="793"/>
      <c r="SKM108" s="793"/>
      <c r="SKN108" s="793"/>
      <c r="SKO108" s="793"/>
      <c r="SKP108" s="793"/>
      <c r="SKQ108" s="793"/>
      <c r="SKR108" s="793"/>
      <c r="SKS108" s="793"/>
      <c r="SKT108" s="793"/>
      <c r="SKU108" s="793"/>
      <c r="SKV108" s="793"/>
      <c r="SKW108" s="793"/>
      <c r="SKX108" s="793"/>
      <c r="SKY108" s="793"/>
      <c r="SKZ108" s="793"/>
      <c r="SLA108" s="793"/>
      <c r="SLB108" s="793"/>
      <c r="SLC108" s="793"/>
      <c r="SLD108" s="793"/>
      <c r="SLE108" s="793"/>
      <c r="SLF108" s="793"/>
      <c r="SLG108" s="793"/>
      <c r="SLH108" s="793"/>
      <c r="SLI108" s="793"/>
      <c r="SLJ108" s="793"/>
      <c r="SLK108" s="793"/>
      <c r="SLL108" s="793"/>
      <c r="SLM108" s="793"/>
      <c r="SLN108" s="793"/>
      <c r="SLO108" s="793"/>
      <c r="SLP108" s="793"/>
      <c r="SLQ108" s="793"/>
      <c r="SLR108" s="793"/>
      <c r="SLS108" s="793"/>
      <c r="SLT108" s="793"/>
      <c r="SLU108" s="793"/>
      <c r="SLV108" s="793"/>
      <c r="SLW108" s="793"/>
      <c r="SLX108" s="793"/>
      <c r="SLY108" s="793"/>
      <c r="SLZ108" s="793"/>
      <c r="SMA108" s="793"/>
      <c r="SMB108" s="793"/>
      <c r="SMC108" s="793"/>
      <c r="SMD108" s="793"/>
      <c r="SME108" s="793"/>
      <c r="SMF108" s="793"/>
      <c r="SMG108" s="793"/>
      <c r="SMH108" s="793"/>
      <c r="SMI108" s="793"/>
      <c r="SMJ108" s="793"/>
      <c r="SMK108" s="793"/>
      <c r="SML108" s="793"/>
      <c r="SMM108" s="793"/>
      <c r="SMN108" s="793"/>
      <c r="SMO108" s="793"/>
      <c r="SMP108" s="793"/>
      <c r="SMQ108" s="793"/>
      <c r="SMR108" s="793"/>
      <c r="SMS108" s="793"/>
      <c r="SMT108" s="793"/>
      <c r="SMU108" s="793"/>
      <c r="SMV108" s="793"/>
      <c r="SMW108" s="793"/>
      <c r="SMX108" s="793"/>
      <c r="SMY108" s="793"/>
      <c r="SMZ108" s="793"/>
      <c r="SNA108" s="793"/>
      <c r="SNB108" s="793"/>
      <c r="SNC108" s="793"/>
      <c r="SND108" s="793"/>
      <c r="SNE108" s="793"/>
      <c r="SNF108" s="793"/>
      <c r="SNG108" s="793"/>
      <c r="SNH108" s="793"/>
      <c r="SNI108" s="793"/>
      <c r="SNJ108" s="793"/>
      <c r="SNK108" s="793"/>
      <c r="SNL108" s="793"/>
      <c r="SNM108" s="793"/>
      <c r="SNN108" s="793"/>
      <c r="SNO108" s="793"/>
      <c r="SNP108" s="793"/>
      <c r="SNQ108" s="793"/>
      <c r="SNR108" s="793"/>
      <c r="SNS108" s="793"/>
      <c r="SNT108" s="793"/>
      <c r="SNU108" s="793"/>
      <c r="SNV108" s="793"/>
      <c r="SNW108" s="793"/>
      <c r="SNX108" s="793"/>
      <c r="SNY108" s="793"/>
      <c r="SNZ108" s="793"/>
      <c r="SOA108" s="793"/>
      <c r="SOB108" s="793"/>
      <c r="SOC108" s="793"/>
      <c r="SOD108" s="793"/>
      <c r="SOE108" s="793"/>
      <c r="SOF108" s="793"/>
      <c r="SOG108" s="793"/>
      <c r="SOH108" s="793"/>
      <c r="SOI108" s="793"/>
      <c r="SOJ108" s="793"/>
      <c r="SOK108" s="793"/>
      <c r="SOL108" s="793"/>
      <c r="SOM108" s="793"/>
      <c r="SON108" s="793"/>
      <c r="SOO108" s="793"/>
      <c r="SOP108" s="793"/>
      <c r="SOQ108" s="793"/>
      <c r="SOR108" s="793"/>
      <c r="SOS108" s="793"/>
      <c r="SOT108" s="793"/>
      <c r="SOU108" s="793"/>
      <c r="SOV108" s="793"/>
      <c r="SOW108" s="793"/>
      <c r="SOX108" s="793"/>
      <c r="SOY108" s="793"/>
      <c r="SOZ108" s="793"/>
      <c r="SPA108" s="793"/>
      <c r="SPB108" s="793"/>
      <c r="SPC108" s="793"/>
      <c r="SPD108" s="793"/>
      <c r="SPE108" s="793"/>
      <c r="SPF108" s="793"/>
      <c r="SPG108" s="793"/>
      <c r="SPH108" s="793"/>
      <c r="SPI108" s="793"/>
      <c r="SPJ108" s="793"/>
      <c r="SPK108" s="793"/>
      <c r="SPL108" s="793"/>
      <c r="SPM108" s="793"/>
      <c r="SPN108" s="793"/>
      <c r="SPO108" s="793"/>
      <c r="SPP108" s="793"/>
      <c r="SPQ108" s="793"/>
      <c r="SPR108" s="793"/>
      <c r="SPS108" s="793"/>
      <c r="SPT108" s="793"/>
      <c r="SPU108" s="793"/>
      <c r="SPV108" s="793"/>
      <c r="SPW108" s="793"/>
      <c r="SPX108" s="793"/>
      <c r="SPY108" s="793"/>
      <c r="SPZ108" s="793"/>
      <c r="SQA108" s="793"/>
      <c r="SQB108" s="793"/>
      <c r="SQC108" s="793"/>
      <c r="SQD108" s="793"/>
      <c r="SQE108" s="793"/>
      <c r="SQF108" s="793"/>
      <c r="SQG108" s="793"/>
      <c r="SQH108" s="793"/>
      <c r="SQI108" s="793"/>
      <c r="SQJ108" s="793"/>
      <c r="SQK108" s="793"/>
      <c r="SQL108" s="793"/>
      <c r="SQM108" s="793"/>
      <c r="SQN108" s="793"/>
      <c r="SQO108" s="793"/>
      <c r="SQP108" s="793"/>
      <c r="SQQ108" s="793"/>
      <c r="SQR108" s="793"/>
      <c r="SQS108" s="793"/>
      <c r="SQT108" s="793"/>
      <c r="SQU108" s="793"/>
      <c r="SQV108" s="793"/>
      <c r="SQW108" s="793"/>
      <c r="SQX108" s="793"/>
      <c r="SQY108" s="793"/>
      <c r="SQZ108" s="793"/>
      <c r="SRA108" s="793"/>
      <c r="SRB108" s="793"/>
      <c r="SRC108" s="793"/>
      <c r="SRD108" s="793"/>
      <c r="SRE108" s="793"/>
      <c r="SRF108" s="793"/>
      <c r="SRG108" s="793"/>
      <c r="SRH108" s="793"/>
      <c r="SRI108" s="793"/>
      <c r="SRJ108" s="793"/>
      <c r="SRK108" s="793"/>
      <c r="SRL108" s="793"/>
      <c r="SRM108" s="793"/>
      <c r="SRN108" s="793"/>
      <c r="SRO108" s="793"/>
      <c r="SRP108" s="793"/>
      <c r="SRQ108" s="793"/>
      <c r="SRR108" s="793"/>
      <c r="SRS108" s="793"/>
      <c r="SRT108" s="793"/>
      <c r="SRU108" s="793"/>
      <c r="SRV108" s="793"/>
      <c r="SRW108" s="793"/>
      <c r="SRX108" s="793"/>
      <c r="SRY108" s="793"/>
      <c r="SRZ108" s="793"/>
      <c r="SSA108" s="793"/>
      <c r="SSB108" s="793"/>
      <c r="SSC108" s="793"/>
      <c r="SSD108" s="793"/>
      <c r="SSE108" s="793"/>
      <c r="SSF108" s="793"/>
      <c r="SSG108" s="793"/>
      <c r="SSH108" s="793"/>
      <c r="SSI108" s="793"/>
      <c r="SSJ108" s="793"/>
      <c r="SSK108" s="793"/>
      <c r="SSL108" s="793"/>
      <c r="SSM108" s="793"/>
      <c r="SSN108" s="793"/>
      <c r="SSO108" s="793"/>
      <c r="SSP108" s="793"/>
      <c r="SSQ108" s="793"/>
      <c r="SSR108" s="793"/>
      <c r="SSS108" s="793"/>
      <c r="SST108" s="793"/>
      <c r="SSU108" s="793"/>
      <c r="SSV108" s="793"/>
      <c r="SSW108" s="793"/>
      <c r="SSX108" s="793"/>
      <c r="SSY108" s="793"/>
      <c r="SSZ108" s="793"/>
      <c r="STA108" s="793"/>
      <c r="STB108" s="793"/>
      <c r="STC108" s="793"/>
      <c r="STD108" s="793"/>
      <c r="STE108" s="793"/>
      <c r="STF108" s="793"/>
      <c r="STG108" s="793"/>
      <c r="STH108" s="793"/>
      <c r="STI108" s="793"/>
      <c r="STJ108" s="793"/>
      <c r="STK108" s="793"/>
      <c r="STL108" s="793"/>
      <c r="STM108" s="793"/>
      <c r="STN108" s="793"/>
      <c r="STO108" s="793"/>
      <c r="STP108" s="793"/>
      <c r="STQ108" s="793"/>
      <c r="STR108" s="793"/>
      <c r="STS108" s="793"/>
      <c r="STT108" s="793"/>
      <c r="STU108" s="793"/>
      <c r="STV108" s="793"/>
      <c r="STW108" s="793"/>
      <c r="STX108" s="793"/>
      <c r="STY108" s="793"/>
      <c r="STZ108" s="793"/>
      <c r="SUA108" s="793"/>
      <c r="SUB108" s="793"/>
      <c r="SUC108" s="793"/>
      <c r="SUD108" s="793"/>
      <c r="SUE108" s="793"/>
      <c r="SUF108" s="793"/>
      <c r="SUG108" s="793"/>
      <c r="SUH108" s="793"/>
      <c r="SUI108" s="793"/>
      <c r="SUJ108" s="793"/>
      <c r="SUK108" s="793"/>
      <c r="SUL108" s="793"/>
      <c r="SUM108" s="793"/>
      <c r="SUN108" s="793"/>
      <c r="SUO108" s="793"/>
      <c r="SUP108" s="793"/>
      <c r="SUQ108" s="793"/>
      <c r="SUR108" s="793"/>
      <c r="SUS108" s="793"/>
      <c r="SUT108" s="793"/>
      <c r="SUU108" s="793"/>
      <c r="SUV108" s="793"/>
      <c r="SUW108" s="793"/>
      <c r="SUX108" s="793"/>
      <c r="SUY108" s="793"/>
      <c r="SUZ108" s="793"/>
      <c r="SVA108" s="793"/>
      <c r="SVB108" s="793"/>
      <c r="SVC108" s="793"/>
      <c r="SVD108" s="793"/>
      <c r="SVE108" s="793"/>
      <c r="SVF108" s="793"/>
      <c r="SVG108" s="793"/>
      <c r="SVH108" s="793"/>
      <c r="SVI108" s="793"/>
      <c r="SVJ108" s="793"/>
      <c r="SVK108" s="793"/>
      <c r="SVL108" s="793"/>
      <c r="SVM108" s="793"/>
      <c r="SVN108" s="793"/>
      <c r="SVO108" s="793"/>
      <c r="SVP108" s="793"/>
      <c r="SVQ108" s="793"/>
      <c r="SVR108" s="793"/>
      <c r="SVS108" s="793"/>
      <c r="SVT108" s="793"/>
      <c r="SVU108" s="793"/>
      <c r="SVV108" s="793"/>
      <c r="SVW108" s="793"/>
      <c r="SVX108" s="793"/>
      <c r="SVY108" s="793"/>
      <c r="SVZ108" s="793"/>
      <c r="SWA108" s="793"/>
      <c r="SWB108" s="793"/>
      <c r="SWC108" s="793"/>
      <c r="SWD108" s="793"/>
      <c r="SWE108" s="793"/>
      <c r="SWF108" s="793"/>
      <c r="SWG108" s="793"/>
      <c r="SWH108" s="793"/>
      <c r="SWI108" s="793"/>
      <c r="SWJ108" s="793"/>
      <c r="SWK108" s="793"/>
      <c r="SWL108" s="793"/>
      <c r="SWM108" s="793"/>
      <c r="SWN108" s="793"/>
      <c r="SWO108" s="793"/>
      <c r="SWP108" s="793"/>
      <c r="SWQ108" s="793"/>
      <c r="SWR108" s="793"/>
      <c r="SWS108" s="793"/>
      <c r="SWT108" s="793"/>
      <c r="SWU108" s="793"/>
      <c r="SWV108" s="793"/>
      <c r="SWW108" s="793"/>
      <c r="SWX108" s="793"/>
      <c r="SWY108" s="793"/>
      <c r="SWZ108" s="793"/>
      <c r="SXA108" s="793"/>
      <c r="SXB108" s="793"/>
      <c r="SXC108" s="793"/>
      <c r="SXD108" s="793"/>
      <c r="SXE108" s="793"/>
      <c r="SXF108" s="793"/>
      <c r="SXG108" s="793"/>
      <c r="SXH108" s="793"/>
      <c r="SXI108" s="793"/>
      <c r="SXJ108" s="793"/>
      <c r="SXK108" s="793"/>
      <c r="SXL108" s="793"/>
      <c r="SXM108" s="793"/>
      <c r="SXN108" s="793"/>
      <c r="SXO108" s="793"/>
      <c r="SXP108" s="793"/>
      <c r="SXQ108" s="793"/>
      <c r="SXR108" s="793"/>
      <c r="SXS108" s="793"/>
      <c r="SXT108" s="793"/>
      <c r="SXU108" s="793"/>
      <c r="SXV108" s="793"/>
      <c r="SXW108" s="793"/>
      <c r="SXX108" s="793"/>
      <c r="SXY108" s="793"/>
      <c r="SXZ108" s="793"/>
      <c r="SYA108" s="793"/>
      <c r="SYB108" s="793"/>
      <c r="SYC108" s="793"/>
      <c r="SYD108" s="793"/>
      <c r="SYE108" s="793"/>
      <c r="SYF108" s="793"/>
      <c r="SYG108" s="793"/>
      <c r="SYH108" s="793"/>
      <c r="SYI108" s="793"/>
      <c r="SYJ108" s="793"/>
      <c r="SYK108" s="793"/>
      <c r="SYL108" s="793"/>
      <c r="SYM108" s="793"/>
      <c r="SYN108" s="793"/>
      <c r="SYO108" s="793"/>
      <c r="SYP108" s="793"/>
      <c r="SYQ108" s="793"/>
      <c r="SYR108" s="793"/>
      <c r="SYS108" s="793"/>
      <c r="SYT108" s="793"/>
      <c r="SYU108" s="793"/>
      <c r="SYV108" s="793"/>
      <c r="SYW108" s="793"/>
      <c r="SYX108" s="793"/>
      <c r="SYY108" s="793"/>
      <c r="SYZ108" s="793"/>
      <c r="SZA108" s="793"/>
      <c r="SZB108" s="793"/>
      <c r="SZC108" s="793"/>
      <c r="SZD108" s="793"/>
      <c r="SZE108" s="793"/>
      <c r="SZF108" s="793"/>
      <c r="SZG108" s="793"/>
      <c r="SZH108" s="793"/>
      <c r="SZI108" s="793"/>
      <c r="SZJ108" s="793"/>
      <c r="SZK108" s="793"/>
      <c r="SZL108" s="793"/>
      <c r="SZM108" s="793"/>
      <c r="SZN108" s="793"/>
      <c r="SZO108" s="793"/>
      <c r="SZP108" s="793"/>
      <c r="SZQ108" s="793"/>
      <c r="SZR108" s="793"/>
      <c r="SZS108" s="793"/>
      <c r="SZT108" s="793"/>
      <c r="SZU108" s="793"/>
      <c r="SZV108" s="793"/>
      <c r="SZW108" s="793"/>
      <c r="SZX108" s="793"/>
      <c r="SZY108" s="793"/>
      <c r="SZZ108" s="793"/>
      <c r="TAA108" s="793"/>
      <c r="TAB108" s="793"/>
      <c r="TAC108" s="793"/>
      <c r="TAD108" s="793"/>
      <c r="TAE108" s="793"/>
      <c r="TAF108" s="793"/>
      <c r="TAG108" s="793"/>
      <c r="TAH108" s="793"/>
      <c r="TAI108" s="793"/>
      <c r="TAJ108" s="793"/>
      <c r="TAK108" s="793"/>
      <c r="TAL108" s="793"/>
      <c r="TAM108" s="793"/>
      <c r="TAN108" s="793"/>
      <c r="TAO108" s="793"/>
      <c r="TAP108" s="793"/>
      <c r="TAQ108" s="793"/>
      <c r="TAR108" s="793"/>
      <c r="TAS108" s="793"/>
      <c r="TAT108" s="793"/>
      <c r="TAU108" s="793"/>
      <c r="TAV108" s="793"/>
      <c r="TAW108" s="793"/>
      <c r="TAX108" s="793"/>
      <c r="TAY108" s="793"/>
      <c r="TAZ108" s="793"/>
      <c r="TBA108" s="793"/>
      <c r="TBB108" s="793"/>
      <c r="TBC108" s="793"/>
      <c r="TBD108" s="793"/>
      <c r="TBE108" s="793"/>
      <c r="TBF108" s="793"/>
      <c r="TBG108" s="793"/>
      <c r="TBH108" s="793"/>
      <c r="TBI108" s="793"/>
      <c r="TBJ108" s="793"/>
      <c r="TBK108" s="793"/>
      <c r="TBL108" s="793"/>
      <c r="TBM108" s="793"/>
      <c r="TBN108" s="793"/>
      <c r="TBO108" s="793"/>
      <c r="TBP108" s="793"/>
      <c r="TBQ108" s="793"/>
      <c r="TBR108" s="793"/>
      <c r="TBS108" s="793"/>
      <c r="TBT108" s="793"/>
      <c r="TBU108" s="793"/>
      <c r="TBV108" s="793"/>
      <c r="TBW108" s="793"/>
      <c r="TBX108" s="793"/>
      <c r="TBY108" s="793"/>
      <c r="TBZ108" s="793"/>
      <c r="TCA108" s="793"/>
      <c r="TCB108" s="793"/>
      <c r="TCC108" s="793"/>
      <c r="TCD108" s="793"/>
      <c r="TCE108" s="793"/>
      <c r="TCF108" s="793"/>
      <c r="TCG108" s="793"/>
      <c r="TCH108" s="793"/>
      <c r="TCI108" s="793"/>
      <c r="TCJ108" s="793"/>
      <c r="TCK108" s="793"/>
      <c r="TCL108" s="793"/>
      <c r="TCM108" s="793"/>
      <c r="TCN108" s="793"/>
      <c r="TCO108" s="793"/>
      <c r="TCP108" s="793"/>
      <c r="TCQ108" s="793"/>
      <c r="TCR108" s="793"/>
      <c r="TCS108" s="793"/>
      <c r="TCT108" s="793"/>
      <c r="TCU108" s="793"/>
      <c r="TCV108" s="793"/>
      <c r="TCW108" s="793"/>
      <c r="TCX108" s="793"/>
      <c r="TCY108" s="793"/>
      <c r="TCZ108" s="793"/>
      <c r="TDA108" s="793"/>
      <c r="TDB108" s="793"/>
      <c r="TDC108" s="793"/>
      <c r="TDD108" s="793"/>
      <c r="TDE108" s="793"/>
      <c r="TDF108" s="793"/>
      <c r="TDG108" s="793"/>
      <c r="TDH108" s="793"/>
      <c r="TDI108" s="793"/>
      <c r="TDJ108" s="793"/>
      <c r="TDK108" s="793"/>
      <c r="TDL108" s="793"/>
      <c r="TDM108" s="793"/>
      <c r="TDN108" s="793"/>
      <c r="TDO108" s="793"/>
      <c r="TDP108" s="793"/>
      <c r="TDQ108" s="793"/>
      <c r="TDR108" s="793"/>
      <c r="TDS108" s="793"/>
      <c r="TDT108" s="793"/>
      <c r="TDU108" s="793"/>
      <c r="TDV108" s="793"/>
      <c r="TDW108" s="793"/>
      <c r="TDX108" s="793"/>
      <c r="TDY108" s="793"/>
      <c r="TDZ108" s="793"/>
      <c r="TEA108" s="793"/>
      <c r="TEB108" s="793"/>
      <c r="TEC108" s="793"/>
      <c r="TED108" s="793"/>
      <c r="TEE108" s="793"/>
      <c r="TEF108" s="793"/>
      <c r="TEG108" s="793"/>
      <c r="TEH108" s="793"/>
      <c r="TEI108" s="793"/>
      <c r="TEJ108" s="793"/>
      <c r="TEK108" s="793"/>
      <c r="TEL108" s="793"/>
      <c r="TEM108" s="793"/>
      <c r="TEN108" s="793"/>
      <c r="TEO108" s="793"/>
      <c r="TEP108" s="793"/>
      <c r="TEQ108" s="793"/>
      <c r="TER108" s="793"/>
      <c r="TES108" s="793"/>
      <c r="TET108" s="793"/>
      <c r="TEU108" s="793"/>
      <c r="TEV108" s="793"/>
      <c r="TEW108" s="793"/>
      <c r="TEX108" s="793"/>
      <c r="TEY108" s="793"/>
      <c r="TEZ108" s="793"/>
      <c r="TFA108" s="793"/>
      <c r="TFB108" s="793"/>
      <c r="TFC108" s="793"/>
      <c r="TFD108" s="793"/>
      <c r="TFE108" s="793"/>
      <c r="TFF108" s="793"/>
      <c r="TFG108" s="793"/>
      <c r="TFH108" s="793"/>
      <c r="TFI108" s="793"/>
      <c r="TFJ108" s="793"/>
      <c r="TFK108" s="793"/>
      <c r="TFL108" s="793"/>
      <c r="TFM108" s="793"/>
      <c r="TFN108" s="793"/>
      <c r="TFO108" s="793"/>
      <c r="TFP108" s="793"/>
      <c r="TFQ108" s="793"/>
      <c r="TFR108" s="793"/>
      <c r="TFS108" s="793"/>
      <c r="TFT108" s="793"/>
      <c r="TFU108" s="793"/>
      <c r="TFV108" s="793"/>
      <c r="TFW108" s="793"/>
      <c r="TFX108" s="793"/>
      <c r="TFY108" s="793"/>
      <c r="TFZ108" s="793"/>
      <c r="TGA108" s="793"/>
      <c r="TGB108" s="793"/>
      <c r="TGC108" s="793"/>
      <c r="TGD108" s="793"/>
      <c r="TGE108" s="793"/>
      <c r="TGF108" s="793"/>
      <c r="TGG108" s="793"/>
      <c r="TGH108" s="793"/>
      <c r="TGI108" s="793"/>
      <c r="TGJ108" s="793"/>
      <c r="TGK108" s="793"/>
      <c r="TGL108" s="793"/>
      <c r="TGM108" s="793"/>
      <c r="TGN108" s="793"/>
      <c r="TGO108" s="793"/>
      <c r="TGP108" s="793"/>
      <c r="TGQ108" s="793"/>
      <c r="TGR108" s="793"/>
      <c r="TGS108" s="793"/>
      <c r="TGT108" s="793"/>
      <c r="TGU108" s="793"/>
      <c r="TGV108" s="793"/>
      <c r="TGW108" s="793"/>
      <c r="TGX108" s="793"/>
      <c r="TGY108" s="793"/>
      <c r="TGZ108" s="793"/>
      <c r="THA108" s="793"/>
      <c r="THB108" s="793"/>
      <c r="THC108" s="793"/>
      <c r="THD108" s="793"/>
      <c r="THE108" s="793"/>
      <c r="THF108" s="793"/>
      <c r="THG108" s="793"/>
      <c r="THH108" s="793"/>
      <c r="THI108" s="793"/>
      <c r="THJ108" s="793"/>
      <c r="THK108" s="793"/>
      <c r="THL108" s="793"/>
      <c r="THM108" s="793"/>
      <c r="THN108" s="793"/>
      <c r="THO108" s="793"/>
      <c r="THP108" s="793"/>
      <c r="THQ108" s="793"/>
      <c r="THR108" s="793"/>
      <c r="THS108" s="793"/>
      <c r="THT108" s="793"/>
      <c r="THU108" s="793"/>
      <c r="THV108" s="793"/>
      <c r="THW108" s="793"/>
      <c r="THX108" s="793"/>
      <c r="THY108" s="793"/>
      <c r="THZ108" s="793"/>
      <c r="TIA108" s="793"/>
      <c r="TIB108" s="793"/>
      <c r="TIC108" s="793"/>
      <c r="TID108" s="793"/>
      <c r="TIE108" s="793"/>
      <c r="TIF108" s="793"/>
      <c r="TIG108" s="793"/>
      <c r="TIH108" s="793"/>
      <c r="TII108" s="793"/>
      <c r="TIJ108" s="793"/>
      <c r="TIK108" s="793"/>
      <c r="TIL108" s="793"/>
      <c r="TIM108" s="793"/>
      <c r="TIN108" s="793"/>
      <c r="TIO108" s="793"/>
      <c r="TIP108" s="793"/>
      <c r="TIQ108" s="793"/>
      <c r="TIR108" s="793"/>
      <c r="TIS108" s="793"/>
      <c r="TIT108" s="793"/>
      <c r="TIU108" s="793"/>
      <c r="TIV108" s="793"/>
      <c r="TIW108" s="793"/>
      <c r="TIX108" s="793"/>
      <c r="TIY108" s="793"/>
      <c r="TIZ108" s="793"/>
      <c r="TJA108" s="793"/>
      <c r="TJB108" s="793"/>
      <c r="TJC108" s="793"/>
      <c r="TJD108" s="793"/>
      <c r="TJE108" s="793"/>
      <c r="TJF108" s="793"/>
      <c r="TJG108" s="793"/>
      <c r="TJH108" s="793"/>
      <c r="TJI108" s="793"/>
      <c r="TJJ108" s="793"/>
      <c r="TJK108" s="793"/>
      <c r="TJL108" s="793"/>
      <c r="TJM108" s="793"/>
      <c r="TJN108" s="793"/>
      <c r="TJO108" s="793"/>
      <c r="TJP108" s="793"/>
      <c r="TJQ108" s="793"/>
      <c r="TJR108" s="793"/>
      <c r="TJS108" s="793"/>
      <c r="TJT108" s="793"/>
      <c r="TJU108" s="793"/>
      <c r="TJV108" s="793"/>
      <c r="TJW108" s="793"/>
      <c r="TJX108" s="793"/>
      <c r="TJY108" s="793"/>
      <c r="TJZ108" s="793"/>
      <c r="TKA108" s="793"/>
      <c r="TKB108" s="793"/>
      <c r="TKC108" s="793"/>
      <c r="TKD108" s="793"/>
      <c r="TKE108" s="793"/>
      <c r="TKF108" s="793"/>
      <c r="TKG108" s="793"/>
      <c r="TKH108" s="793"/>
      <c r="TKI108" s="793"/>
      <c r="TKJ108" s="793"/>
      <c r="TKK108" s="793"/>
      <c r="TKL108" s="793"/>
      <c r="TKM108" s="793"/>
      <c r="TKN108" s="793"/>
      <c r="TKO108" s="793"/>
      <c r="TKP108" s="793"/>
      <c r="TKQ108" s="793"/>
      <c r="TKR108" s="793"/>
      <c r="TKS108" s="793"/>
      <c r="TKT108" s="793"/>
      <c r="TKU108" s="793"/>
      <c r="TKV108" s="793"/>
      <c r="TKW108" s="793"/>
      <c r="TKX108" s="793"/>
      <c r="TKY108" s="793"/>
      <c r="TKZ108" s="793"/>
      <c r="TLA108" s="793"/>
      <c r="TLB108" s="793"/>
      <c r="TLC108" s="793"/>
      <c r="TLD108" s="793"/>
      <c r="TLE108" s="793"/>
      <c r="TLF108" s="793"/>
      <c r="TLG108" s="793"/>
      <c r="TLH108" s="793"/>
      <c r="TLI108" s="793"/>
      <c r="TLJ108" s="793"/>
      <c r="TLK108" s="793"/>
      <c r="TLL108" s="793"/>
      <c r="TLM108" s="793"/>
      <c r="TLN108" s="793"/>
      <c r="TLO108" s="793"/>
      <c r="TLP108" s="793"/>
      <c r="TLQ108" s="793"/>
      <c r="TLR108" s="793"/>
      <c r="TLS108" s="793"/>
      <c r="TLT108" s="793"/>
      <c r="TLU108" s="793"/>
      <c r="TLV108" s="793"/>
      <c r="TLW108" s="793"/>
      <c r="TLX108" s="793"/>
      <c r="TLY108" s="793"/>
      <c r="TLZ108" s="793"/>
      <c r="TMA108" s="793"/>
      <c r="TMB108" s="793"/>
      <c r="TMC108" s="793"/>
      <c r="TMD108" s="793"/>
      <c r="TME108" s="793"/>
      <c r="TMF108" s="793"/>
      <c r="TMG108" s="793"/>
      <c r="TMH108" s="793"/>
      <c r="TMI108" s="793"/>
      <c r="TMJ108" s="793"/>
      <c r="TMK108" s="793"/>
      <c r="TML108" s="793"/>
      <c r="TMM108" s="793"/>
      <c r="TMN108" s="793"/>
      <c r="TMO108" s="793"/>
      <c r="TMP108" s="793"/>
      <c r="TMQ108" s="793"/>
      <c r="TMR108" s="793"/>
      <c r="TMS108" s="793"/>
      <c r="TMT108" s="793"/>
      <c r="TMU108" s="793"/>
      <c r="TMV108" s="793"/>
      <c r="TMW108" s="793"/>
      <c r="TMX108" s="793"/>
      <c r="TMY108" s="793"/>
      <c r="TMZ108" s="793"/>
      <c r="TNA108" s="793"/>
      <c r="TNB108" s="793"/>
      <c r="TNC108" s="793"/>
      <c r="TND108" s="793"/>
      <c r="TNE108" s="793"/>
      <c r="TNF108" s="793"/>
      <c r="TNG108" s="793"/>
      <c r="TNH108" s="793"/>
      <c r="TNI108" s="793"/>
      <c r="TNJ108" s="793"/>
      <c r="TNK108" s="793"/>
      <c r="TNL108" s="793"/>
      <c r="TNM108" s="793"/>
      <c r="TNN108" s="793"/>
      <c r="TNO108" s="793"/>
      <c r="TNP108" s="793"/>
      <c r="TNQ108" s="793"/>
      <c r="TNR108" s="793"/>
      <c r="TNS108" s="793"/>
      <c r="TNT108" s="793"/>
      <c r="TNU108" s="793"/>
      <c r="TNV108" s="793"/>
      <c r="TNW108" s="793"/>
      <c r="TNX108" s="793"/>
      <c r="TNY108" s="793"/>
      <c r="TNZ108" s="793"/>
      <c r="TOA108" s="793"/>
      <c r="TOB108" s="793"/>
      <c r="TOC108" s="793"/>
      <c r="TOD108" s="793"/>
      <c r="TOE108" s="793"/>
      <c r="TOF108" s="793"/>
      <c r="TOG108" s="793"/>
      <c r="TOH108" s="793"/>
      <c r="TOI108" s="793"/>
      <c r="TOJ108" s="793"/>
      <c r="TOK108" s="793"/>
      <c r="TOL108" s="793"/>
      <c r="TOM108" s="793"/>
      <c r="TON108" s="793"/>
      <c r="TOO108" s="793"/>
      <c r="TOP108" s="793"/>
      <c r="TOQ108" s="793"/>
      <c r="TOR108" s="793"/>
      <c r="TOS108" s="793"/>
      <c r="TOT108" s="793"/>
      <c r="TOU108" s="793"/>
      <c r="TOV108" s="793"/>
      <c r="TOW108" s="793"/>
      <c r="TOX108" s="793"/>
      <c r="TOY108" s="793"/>
      <c r="TOZ108" s="793"/>
      <c r="TPA108" s="793"/>
      <c r="TPB108" s="793"/>
      <c r="TPC108" s="793"/>
      <c r="TPD108" s="793"/>
      <c r="TPE108" s="793"/>
      <c r="TPF108" s="793"/>
      <c r="TPG108" s="793"/>
      <c r="TPH108" s="793"/>
      <c r="TPI108" s="793"/>
      <c r="TPJ108" s="793"/>
      <c r="TPK108" s="793"/>
      <c r="TPL108" s="793"/>
      <c r="TPM108" s="793"/>
      <c r="TPN108" s="793"/>
      <c r="TPO108" s="793"/>
      <c r="TPP108" s="793"/>
      <c r="TPQ108" s="793"/>
      <c r="TPR108" s="793"/>
      <c r="TPS108" s="793"/>
      <c r="TPT108" s="793"/>
      <c r="TPU108" s="793"/>
      <c r="TPV108" s="793"/>
      <c r="TPW108" s="793"/>
      <c r="TPX108" s="793"/>
      <c r="TPY108" s="793"/>
      <c r="TPZ108" s="793"/>
      <c r="TQA108" s="793"/>
      <c r="TQB108" s="793"/>
      <c r="TQC108" s="793"/>
      <c r="TQD108" s="793"/>
      <c r="TQE108" s="793"/>
      <c r="TQF108" s="793"/>
      <c r="TQG108" s="793"/>
      <c r="TQH108" s="793"/>
      <c r="TQI108" s="793"/>
      <c r="TQJ108" s="793"/>
      <c r="TQK108" s="793"/>
      <c r="TQL108" s="793"/>
      <c r="TQM108" s="793"/>
      <c r="TQN108" s="793"/>
      <c r="TQO108" s="793"/>
      <c r="TQP108" s="793"/>
      <c r="TQQ108" s="793"/>
      <c r="TQR108" s="793"/>
      <c r="TQS108" s="793"/>
      <c r="TQT108" s="793"/>
      <c r="TQU108" s="793"/>
      <c r="TQV108" s="793"/>
      <c r="TQW108" s="793"/>
      <c r="TQX108" s="793"/>
      <c r="TQY108" s="793"/>
      <c r="TQZ108" s="793"/>
      <c r="TRA108" s="793"/>
      <c r="TRB108" s="793"/>
      <c r="TRC108" s="793"/>
      <c r="TRD108" s="793"/>
      <c r="TRE108" s="793"/>
      <c r="TRF108" s="793"/>
      <c r="TRG108" s="793"/>
      <c r="TRH108" s="793"/>
      <c r="TRI108" s="793"/>
      <c r="TRJ108" s="793"/>
      <c r="TRK108" s="793"/>
      <c r="TRL108" s="793"/>
      <c r="TRM108" s="793"/>
      <c r="TRN108" s="793"/>
      <c r="TRO108" s="793"/>
      <c r="TRP108" s="793"/>
      <c r="TRQ108" s="793"/>
      <c r="TRR108" s="793"/>
      <c r="TRS108" s="793"/>
      <c r="TRT108" s="793"/>
      <c r="TRU108" s="793"/>
      <c r="TRV108" s="793"/>
      <c r="TRW108" s="793"/>
      <c r="TRX108" s="793"/>
      <c r="TRY108" s="793"/>
      <c r="TRZ108" s="793"/>
      <c r="TSA108" s="793"/>
      <c r="TSB108" s="793"/>
      <c r="TSC108" s="793"/>
      <c r="TSD108" s="793"/>
      <c r="TSE108" s="793"/>
      <c r="TSF108" s="793"/>
      <c r="TSG108" s="793"/>
      <c r="TSH108" s="793"/>
      <c r="TSI108" s="793"/>
      <c r="TSJ108" s="793"/>
      <c r="TSK108" s="793"/>
      <c r="TSL108" s="793"/>
      <c r="TSM108" s="793"/>
      <c r="TSN108" s="793"/>
      <c r="TSO108" s="793"/>
      <c r="TSP108" s="793"/>
      <c r="TSQ108" s="793"/>
      <c r="TSR108" s="793"/>
      <c r="TSS108" s="793"/>
      <c r="TST108" s="793"/>
      <c r="TSU108" s="793"/>
      <c r="TSV108" s="793"/>
      <c r="TSW108" s="793"/>
      <c r="TSX108" s="793"/>
      <c r="TSY108" s="793"/>
      <c r="TSZ108" s="793"/>
      <c r="TTA108" s="793"/>
      <c r="TTB108" s="793"/>
      <c r="TTC108" s="793"/>
      <c r="TTD108" s="793"/>
      <c r="TTE108" s="793"/>
      <c r="TTF108" s="793"/>
      <c r="TTG108" s="793"/>
      <c r="TTH108" s="793"/>
      <c r="TTI108" s="793"/>
      <c r="TTJ108" s="793"/>
      <c r="TTK108" s="793"/>
      <c r="TTL108" s="793"/>
      <c r="TTM108" s="793"/>
      <c r="TTN108" s="793"/>
      <c r="TTO108" s="793"/>
      <c r="TTP108" s="793"/>
      <c r="TTQ108" s="793"/>
      <c r="TTR108" s="793"/>
      <c r="TTS108" s="793"/>
      <c r="TTT108" s="793"/>
      <c r="TTU108" s="793"/>
      <c r="TTV108" s="793"/>
      <c r="TTW108" s="793"/>
      <c r="TTX108" s="793"/>
      <c r="TTY108" s="793"/>
      <c r="TTZ108" s="793"/>
      <c r="TUA108" s="793"/>
      <c r="TUB108" s="793"/>
      <c r="TUC108" s="793"/>
      <c r="TUD108" s="793"/>
      <c r="TUE108" s="793"/>
      <c r="TUF108" s="793"/>
      <c r="TUG108" s="793"/>
      <c r="TUH108" s="793"/>
      <c r="TUI108" s="793"/>
      <c r="TUJ108" s="793"/>
      <c r="TUK108" s="793"/>
      <c r="TUL108" s="793"/>
      <c r="TUM108" s="793"/>
      <c r="TUN108" s="793"/>
      <c r="TUO108" s="793"/>
      <c r="TUP108" s="793"/>
      <c r="TUQ108" s="793"/>
      <c r="TUR108" s="793"/>
      <c r="TUS108" s="793"/>
      <c r="TUT108" s="793"/>
      <c r="TUU108" s="793"/>
      <c r="TUV108" s="793"/>
      <c r="TUW108" s="793"/>
      <c r="TUX108" s="793"/>
      <c r="TUY108" s="793"/>
      <c r="TUZ108" s="793"/>
      <c r="TVA108" s="793"/>
      <c r="TVB108" s="793"/>
      <c r="TVC108" s="793"/>
      <c r="TVD108" s="793"/>
      <c r="TVE108" s="793"/>
      <c r="TVF108" s="793"/>
      <c r="TVG108" s="793"/>
      <c r="TVH108" s="793"/>
      <c r="TVI108" s="793"/>
      <c r="TVJ108" s="793"/>
      <c r="TVK108" s="793"/>
      <c r="TVL108" s="793"/>
      <c r="TVM108" s="793"/>
      <c r="TVN108" s="793"/>
      <c r="TVO108" s="793"/>
      <c r="TVP108" s="793"/>
      <c r="TVQ108" s="793"/>
      <c r="TVR108" s="793"/>
      <c r="TVS108" s="793"/>
      <c r="TVT108" s="793"/>
      <c r="TVU108" s="793"/>
      <c r="TVV108" s="793"/>
      <c r="TVW108" s="793"/>
      <c r="TVX108" s="793"/>
      <c r="TVY108" s="793"/>
      <c r="TVZ108" s="793"/>
      <c r="TWA108" s="793"/>
      <c r="TWB108" s="793"/>
      <c r="TWC108" s="793"/>
      <c r="TWD108" s="793"/>
      <c r="TWE108" s="793"/>
      <c r="TWF108" s="793"/>
      <c r="TWG108" s="793"/>
      <c r="TWH108" s="793"/>
      <c r="TWI108" s="793"/>
      <c r="TWJ108" s="793"/>
      <c r="TWK108" s="793"/>
      <c r="TWL108" s="793"/>
      <c r="TWM108" s="793"/>
      <c r="TWN108" s="793"/>
      <c r="TWO108" s="793"/>
      <c r="TWP108" s="793"/>
      <c r="TWQ108" s="793"/>
      <c r="TWR108" s="793"/>
      <c r="TWS108" s="793"/>
      <c r="TWT108" s="793"/>
      <c r="TWU108" s="793"/>
      <c r="TWV108" s="793"/>
      <c r="TWW108" s="793"/>
      <c r="TWX108" s="793"/>
      <c r="TWY108" s="793"/>
      <c r="TWZ108" s="793"/>
      <c r="TXA108" s="793"/>
      <c r="TXB108" s="793"/>
      <c r="TXC108" s="793"/>
      <c r="TXD108" s="793"/>
      <c r="TXE108" s="793"/>
      <c r="TXF108" s="793"/>
      <c r="TXG108" s="793"/>
      <c r="TXH108" s="793"/>
      <c r="TXI108" s="793"/>
      <c r="TXJ108" s="793"/>
      <c r="TXK108" s="793"/>
      <c r="TXL108" s="793"/>
      <c r="TXM108" s="793"/>
      <c r="TXN108" s="793"/>
      <c r="TXO108" s="793"/>
      <c r="TXP108" s="793"/>
      <c r="TXQ108" s="793"/>
      <c r="TXR108" s="793"/>
      <c r="TXS108" s="793"/>
      <c r="TXT108" s="793"/>
      <c r="TXU108" s="793"/>
      <c r="TXV108" s="793"/>
      <c r="TXW108" s="793"/>
      <c r="TXX108" s="793"/>
      <c r="TXY108" s="793"/>
      <c r="TXZ108" s="793"/>
      <c r="TYA108" s="793"/>
      <c r="TYB108" s="793"/>
      <c r="TYC108" s="793"/>
      <c r="TYD108" s="793"/>
      <c r="TYE108" s="793"/>
      <c r="TYF108" s="793"/>
      <c r="TYG108" s="793"/>
      <c r="TYH108" s="793"/>
      <c r="TYI108" s="793"/>
      <c r="TYJ108" s="793"/>
      <c r="TYK108" s="793"/>
      <c r="TYL108" s="793"/>
      <c r="TYM108" s="793"/>
      <c r="TYN108" s="793"/>
      <c r="TYO108" s="793"/>
      <c r="TYP108" s="793"/>
      <c r="TYQ108" s="793"/>
      <c r="TYR108" s="793"/>
      <c r="TYS108" s="793"/>
      <c r="TYT108" s="793"/>
      <c r="TYU108" s="793"/>
      <c r="TYV108" s="793"/>
      <c r="TYW108" s="793"/>
      <c r="TYX108" s="793"/>
      <c r="TYY108" s="793"/>
      <c r="TYZ108" s="793"/>
      <c r="TZA108" s="793"/>
      <c r="TZB108" s="793"/>
      <c r="TZC108" s="793"/>
      <c r="TZD108" s="793"/>
      <c r="TZE108" s="793"/>
      <c r="TZF108" s="793"/>
      <c r="TZG108" s="793"/>
      <c r="TZH108" s="793"/>
      <c r="TZI108" s="793"/>
      <c r="TZJ108" s="793"/>
      <c r="TZK108" s="793"/>
      <c r="TZL108" s="793"/>
      <c r="TZM108" s="793"/>
      <c r="TZN108" s="793"/>
      <c r="TZO108" s="793"/>
      <c r="TZP108" s="793"/>
      <c r="TZQ108" s="793"/>
      <c r="TZR108" s="793"/>
      <c r="TZS108" s="793"/>
      <c r="TZT108" s="793"/>
      <c r="TZU108" s="793"/>
      <c r="TZV108" s="793"/>
      <c r="TZW108" s="793"/>
      <c r="TZX108" s="793"/>
      <c r="TZY108" s="793"/>
      <c r="TZZ108" s="793"/>
      <c r="UAA108" s="793"/>
      <c r="UAB108" s="793"/>
      <c r="UAC108" s="793"/>
      <c r="UAD108" s="793"/>
      <c r="UAE108" s="793"/>
      <c r="UAF108" s="793"/>
      <c r="UAG108" s="793"/>
      <c r="UAH108" s="793"/>
      <c r="UAI108" s="793"/>
      <c r="UAJ108" s="793"/>
      <c r="UAK108" s="793"/>
      <c r="UAL108" s="793"/>
      <c r="UAM108" s="793"/>
      <c r="UAN108" s="793"/>
      <c r="UAO108" s="793"/>
      <c r="UAP108" s="793"/>
      <c r="UAQ108" s="793"/>
      <c r="UAR108" s="793"/>
      <c r="UAS108" s="793"/>
      <c r="UAT108" s="793"/>
      <c r="UAU108" s="793"/>
      <c r="UAV108" s="793"/>
      <c r="UAW108" s="793"/>
      <c r="UAX108" s="793"/>
      <c r="UAY108" s="793"/>
      <c r="UAZ108" s="793"/>
      <c r="UBA108" s="793"/>
      <c r="UBB108" s="793"/>
      <c r="UBC108" s="793"/>
      <c r="UBD108" s="793"/>
      <c r="UBE108" s="793"/>
      <c r="UBF108" s="793"/>
      <c r="UBG108" s="793"/>
      <c r="UBH108" s="793"/>
      <c r="UBI108" s="793"/>
      <c r="UBJ108" s="793"/>
      <c r="UBK108" s="793"/>
      <c r="UBL108" s="793"/>
      <c r="UBM108" s="793"/>
      <c r="UBN108" s="793"/>
      <c r="UBO108" s="793"/>
      <c r="UBP108" s="793"/>
      <c r="UBQ108" s="793"/>
      <c r="UBR108" s="793"/>
      <c r="UBS108" s="793"/>
      <c r="UBT108" s="793"/>
      <c r="UBU108" s="793"/>
      <c r="UBV108" s="793"/>
      <c r="UBW108" s="793"/>
      <c r="UBX108" s="793"/>
      <c r="UBY108" s="793"/>
      <c r="UBZ108" s="793"/>
      <c r="UCA108" s="793"/>
      <c r="UCB108" s="793"/>
      <c r="UCC108" s="793"/>
      <c r="UCD108" s="793"/>
      <c r="UCE108" s="793"/>
      <c r="UCF108" s="793"/>
      <c r="UCG108" s="793"/>
      <c r="UCH108" s="793"/>
      <c r="UCI108" s="793"/>
      <c r="UCJ108" s="793"/>
      <c r="UCK108" s="793"/>
      <c r="UCL108" s="793"/>
      <c r="UCM108" s="793"/>
      <c r="UCN108" s="793"/>
      <c r="UCO108" s="793"/>
      <c r="UCP108" s="793"/>
      <c r="UCQ108" s="793"/>
      <c r="UCR108" s="793"/>
      <c r="UCS108" s="793"/>
      <c r="UCT108" s="793"/>
      <c r="UCU108" s="793"/>
      <c r="UCV108" s="793"/>
      <c r="UCW108" s="793"/>
      <c r="UCX108" s="793"/>
      <c r="UCY108" s="793"/>
      <c r="UCZ108" s="793"/>
      <c r="UDA108" s="793"/>
      <c r="UDB108" s="793"/>
      <c r="UDC108" s="793"/>
      <c r="UDD108" s="793"/>
      <c r="UDE108" s="793"/>
      <c r="UDF108" s="793"/>
      <c r="UDG108" s="793"/>
      <c r="UDH108" s="793"/>
      <c r="UDI108" s="793"/>
      <c r="UDJ108" s="793"/>
      <c r="UDK108" s="793"/>
      <c r="UDL108" s="793"/>
      <c r="UDM108" s="793"/>
      <c r="UDN108" s="793"/>
      <c r="UDO108" s="793"/>
      <c r="UDP108" s="793"/>
      <c r="UDQ108" s="793"/>
      <c r="UDR108" s="793"/>
      <c r="UDS108" s="793"/>
      <c r="UDT108" s="793"/>
      <c r="UDU108" s="793"/>
      <c r="UDV108" s="793"/>
      <c r="UDW108" s="793"/>
      <c r="UDX108" s="793"/>
      <c r="UDY108" s="793"/>
      <c r="UDZ108" s="793"/>
      <c r="UEA108" s="793"/>
      <c r="UEB108" s="793"/>
      <c r="UEC108" s="793"/>
      <c r="UED108" s="793"/>
      <c r="UEE108" s="793"/>
      <c r="UEF108" s="793"/>
      <c r="UEG108" s="793"/>
      <c r="UEH108" s="793"/>
      <c r="UEI108" s="793"/>
      <c r="UEJ108" s="793"/>
      <c r="UEK108" s="793"/>
      <c r="UEL108" s="793"/>
      <c r="UEM108" s="793"/>
      <c r="UEN108" s="793"/>
      <c r="UEO108" s="793"/>
      <c r="UEP108" s="793"/>
      <c r="UEQ108" s="793"/>
      <c r="UER108" s="793"/>
      <c r="UES108" s="793"/>
      <c r="UET108" s="793"/>
      <c r="UEU108" s="793"/>
      <c r="UEV108" s="793"/>
      <c r="UEW108" s="793"/>
      <c r="UEX108" s="793"/>
      <c r="UEY108" s="793"/>
      <c r="UEZ108" s="793"/>
      <c r="UFA108" s="793"/>
      <c r="UFB108" s="793"/>
      <c r="UFC108" s="793"/>
      <c r="UFD108" s="793"/>
      <c r="UFE108" s="793"/>
      <c r="UFF108" s="793"/>
      <c r="UFG108" s="793"/>
      <c r="UFH108" s="793"/>
      <c r="UFI108" s="793"/>
      <c r="UFJ108" s="793"/>
      <c r="UFK108" s="793"/>
      <c r="UFL108" s="793"/>
      <c r="UFM108" s="793"/>
      <c r="UFN108" s="793"/>
      <c r="UFO108" s="793"/>
      <c r="UFP108" s="793"/>
      <c r="UFQ108" s="793"/>
      <c r="UFR108" s="793"/>
      <c r="UFS108" s="793"/>
      <c r="UFT108" s="793"/>
      <c r="UFU108" s="793"/>
      <c r="UFV108" s="793"/>
      <c r="UFW108" s="793"/>
      <c r="UFX108" s="793"/>
      <c r="UFY108" s="793"/>
      <c r="UFZ108" s="793"/>
      <c r="UGA108" s="793"/>
      <c r="UGB108" s="793"/>
      <c r="UGC108" s="793"/>
      <c r="UGD108" s="793"/>
      <c r="UGE108" s="793"/>
      <c r="UGF108" s="793"/>
      <c r="UGG108" s="793"/>
      <c r="UGH108" s="793"/>
      <c r="UGI108" s="793"/>
      <c r="UGJ108" s="793"/>
      <c r="UGK108" s="793"/>
      <c r="UGL108" s="793"/>
      <c r="UGM108" s="793"/>
      <c r="UGN108" s="793"/>
      <c r="UGO108" s="793"/>
      <c r="UGP108" s="793"/>
      <c r="UGQ108" s="793"/>
      <c r="UGR108" s="793"/>
      <c r="UGS108" s="793"/>
      <c r="UGT108" s="793"/>
      <c r="UGU108" s="793"/>
      <c r="UGV108" s="793"/>
      <c r="UGW108" s="793"/>
      <c r="UGX108" s="793"/>
      <c r="UGY108" s="793"/>
      <c r="UGZ108" s="793"/>
      <c r="UHA108" s="793"/>
      <c r="UHB108" s="793"/>
      <c r="UHC108" s="793"/>
      <c r="UHD108" s="793"/>
      <c r="UHE108" s="793"/>
      <c r="UHF108" s="793"/>
      <c r="UHG108" s="793"/>
      <c r="UHH108" s="793"/>
      <c r="UHI108" s="793"/>
      <c r="UHJ108" s="793"/>
      <c r="UHK108" s="793"/>
      <c r="UHL108" s="793"/>
      <c r="UHM108" s="793"/>
      <c r="UHN108" s="793"/>
      <c r="UHO108" s="793"/>
      <c r="UHP108" s="793"/>
      <c r="UHQ108" s="793"/>
      <c r="UHR108" s="793"/>
      <c r="UHS108" s="793"/>
      <c r="UHT108" s="793"/>
      <c r="UHU108" s="793"/>
      <c r="UHV108" s="793"/>
      <c r="UHW108" s="793"/>
      <c r="UHX108" s="793"/>
      <c r="UHY108" s="793"/>
      <c r="UHZ108" s="793"/>
      <c r="UIA108" s="793"/>
      <c r="UIB108" s="793"/>
      <c r="UIC108" s="793"/>
      <c r="UID108" s="793"/>
      <c r="UIE108" s="793"/>
      <c r="UIF108" s="793"/>
      <c r="UIG108" s="793"/>
      <c r="UIH108" s="793"/>
      <c r="UII108" s="793"/>
      <c r="UIJ108" s="793"/>
      <c r="UIK108" s="793"/>
      <c r="UIL108" s="793"/>
      <c r="UIM108" s="793"/>
      <c r="UIN108" s="793"/>
      <c r="UIO108" s="793"/>
      <c r="UIP108" s="793"/>
      <c r="UIQ108" s="793"/>
      <c r="UIR108" s="793"/>
      <c r="UIS108" s="793"/>
      <c r="UIT108" s="793"/>
      <c r="UIU108" s="793"/>
      <c r="UIV108" s="793"/>
      <c r="UIW108" s="793"/>
      <c r="UIX108" s="793"/>
      <c r="UIY108" s="793"/>
      <c r="UIZ108" s="793"/>
      <c r="UJA108" s="793"/>
      <c r="UJB108" s="793"/>
      <c r="UJC108" s="793"/>
      <c r="UJD108" s="793"/>
      <c r="UJE108" s="793"/>
      <c r="UJF108" s="793"/>
      <c r="UJG108" s="793"/>
      <c r="UJH108" s="793"/>
      <c r="UJI108" s="793"/>
      <c r="UJJ108" s="793"/>
      <c r="UJK108" s="793"/>
      <c r="UJL108" s="793"/>
      <c r="UJM108" s="793"/>
      <c r="UJN108" s="793"/>
      <c r="UJO108" s="793"/>
      <c r="UJP108" s="793"/>
      <c r="UJQ108" s="793"/>
      <c r="UJR108" s="793"/>
      <c r="UJS108" s="793"/>
      <c r="UJT108" s="793"/>
      <c r="UJU108" s="793"/>
      <c r="UJV108" s="793"/>
      <c r="UJW108" s="793"/>
      <c r="UJX108" s="793"/>
      <c r="UJY108" s="793"/>
      <c r="UJZ108" s="793"/>
      <c r="UKA108" s="793"/>
      <c r="UKB108" s="793"/>
      <c r="UKC108" s="793"/>
      <c r="UKD108" s="793"/>
      <c r="UKE108" s="793"/>
      <c r="UKF108" s="793"/>
      <c r="UKG108" s="793"/>
      <c r="UKH108" s="793"/>
      <c r="UKI108" s="793"/>
      <c r="UKJ108" s="793"/>
      <c r="UKK108" s="793"/>
      <c r="UKL108" s="793"/>
      <c r="UKM108" s="793"/>
      <c r="UKN108" s="793"/>
      <c r="UKO108" s="793"/>
      <c r="UKP108" s="793"/>
      <c r="UKQ108" s="793"/>
      <c r="UKR108" s="793"/>
      <c r="UKS108" s="793"/>
      <c r="UKT108" s="793"/>
      <c r="UKU108" s="793"/>
      <c r="UKV108" s="793"/>
      <c r="UKW108" s="793"/>
      <c r="UKX108" s="793"/>
      <c r="UKY108" s="793"/>
      <c r="UKZ108" s="793"/>
      <c r="ULA108" s="793"/>
      <c r="ULB108" s="793"/>
      <c r="ULC108" s="793"/>
      <c r="ULD108" s="793"/>
      <c r="ULE108" s="793"/>
      <c r="ULF108" s="793"/>
      <c r="ULG108" s="793"/>
      <c r="ULH108" s="793"/>
      <c r="ULI108" s="793"/>
      <c r="ULJ108" s="793"/>
      <c r="ULK108" s="793"/>
      <c r="ULL108" s="793"/>
      <c r="ULM108" s="793"/>
      <c r="ULN108" s="793"/>
      <c r="ULO108" s="793"/>
      <c r="ULP108" s="793"/>
      <c r="ULQ108" s="793"/>
      <c r="ULR108" s="793"/>
      <c r="ULS108" s="793"/>
      <c r="ULT108" s="793"/>
      <c r="ULU108" s="793"/>
      <c r="ULV108" s="793"/>
      <c r="ULW108" s="793"/>
      <c r="ULX108" s="793"/>
      <c r="ULY108" s="793"/>
      <c r="ULZ108" s="793"/>
      <c r="UMA108" s="793"/>
      <c r="UMB108" s="793"/>
      <c r="UMC108" s="793"/>
      <c r="UMD108" s="793"/>
      <c r="UME108" s="793"/>
      <c r="UMF108" s="793"/>
      <c r="UMG108" s="793"/>
      <c r="UMH108" s="793"/>
      <c r="UMI108" s="793"/>
      <c r="UMJ108" s="793"/>
      <c r="UMK108" s="793"/>
      <c r="UML108" s="793"/>
      <c r="UMM108" s="793"/>
      <c r="UMN108" s="793"/>
      <c r="UMO108" s="793"/>
      <c r="UMP108" s="793"/>
      <c r="UMQ108" s="793"/>
      <c r="UMR108" s="793"/>
      <c r="UMS108" s="793"/>
      <c r="UMT108" s="793"/>
      <c r="UMU108" s="793"/>
      <c r="UMV108" s="793"/>
      <c r="UMW108" s="793"/>
      <c r="UMX108" s="793"/>
      <c r="UMY108" s="793"/>
      <c r="UMZ108" s="793"/>
      <c r="UNA108" s="793"/>
      <c r="UNB108" s="793"/>
      <c r="UNC108" s="793"/>
      <c r="UND108" s="793"/>
      <c r="UNE108" s="793"/>
      <c r="UNF108" s="793"/>
      <c r="UNG108" s="793"/>
      <c r="UNH108" s="793"/>
      <c r="UNI108" s="793"/>
      <c r="UNJ108" s="793"/>
      <c r="UNK108" s="793"/>
      <c r="UNL108" s="793"/>
      <c r="UNM108" s="793"/>
      <c r="UNN108" s="793"/>
      <c r="UNO108" s="793"/>
      <c r="UNP108" s="793"/>
      <c r="UNQ108" s="793"/>
      <c r="UNR108" s="793"/>
      <c r="UNS108" s="793"/>
      <c r="UNT108" s="793"/>
      <c r="UNU108" s="793"/>
      <c r="UNV108" s="793"/>
      <c r="UNW108" s="793"/>
      <c r="UNX108" s="793"/>
      <c r="UNY108" s="793"/>
      <c r="UNZ108" s="793"/>
      <c r="UOA108" s="793"/>
      <c r="UOB108" s="793"/>
      <c r="UOC108" s="793"/>
      <c r="UOD108" s="793"/>
      <c r="UOE108" s="793"/>
      <c r="UOF108" s="793"/>
      <c r="UOG108" s="793"/>
      <c r="UOH108" s="793"/>
      <c r="UOI108" s="793"/>
      <c r="UOJ108" s="793"/>
      <c r="UOK108" s="793"/>
      <c r="UOL108" s="793"/>
      <c r="UOM108" s="793"/>
      <c r="UON108" s="793"/>
      <c r="UOO108" s="793"/>
      <c r="UOP108" s="793"/>
      <c r="UOQ108" s="793"/>
      <c r="UOR108" s="793"/>
      <c r="UOS108" s="793"/>
      <c r="UOT108" s="793"/>
      <c r="UOU108" s="793"/>
      <c r="UOV108" s="793"/>
      <c r="UOW108" s="793"/>
      <c r="UOX108" s="793"/>
      <c r="UOY108" s="793"/>
      <c r="UOZ108" s="793"/>
      <c r="UPA108" s="793"/>
      <c r="UPB108" s="793"/>
      <c r="UPC108" s="793"/>
      <c r="UPD108" s="793"/>
      <c r="UPE108" s="793"/>
      <c r="UPF108" s="793"/>
      <c r="UPG108" s="793"/>
      <c r="UPH108" s="793"/>
      <c r="UPI108" s="793"/>
      <c r="UPJ108" s="793"/>
      <c r="UPK108" s="793"/>
      <c r="UPL108" s="793"/>
      <c r="UPM108" s="793"/>
      <c r="UPN108" s="793"/>
      <c r="UPO108" s="793"/>
      <c r="UPP108" s="793"/>
      <c r="UPQ108" s="793"/>
      <c r="UPR108" s="793"/>
      <c r="UPS108" s="793"/>
      <c r="UPT108" s="793"/>
      <c r="UPU108" s="793"/>
      <c r="UPV108" s="793"/>
      <c r="UPW108" s="793"/>
      <c r="UPX108" s="793"/>
      <c r="UPY108" s="793"/>
      <c r="UPZ108" s="793"/>
      <c r="UQA108" s="793"/>
      <c r="UQB108" s="793"/>
      <c r="UQC108" s="793"/>
      <c r="UQD108" s="793"/>
      <c r="UQE108" s="793"/>
      <c r="UQF108" s="793"/>
      <c r="UQG108" s="793"/>
      <c r="UQH108" s="793"/>
      <c r="UQI108" s="793"/>
      <c r="UQJ108" s="793"/>
      <c r="UQK108" s="793"/>
      <c r="UQL108" s="793"/>
      <c r="UQM108" s="793"/>
      <c r="UQN108" s="793"/>
      <c r="UQO108" s="793"/>
      <c r="UQP108" s="793"/>
      <c r="UQQ108" s="793"/>
      <c r="UQR108" s="793"/>
      <c r="UQS108" s="793"/>
      <c r="UQT108" s="793"/>
      <c r="UQU108" s="793"/>
      <c r="UQV108" s="793"/>
      <c r="UQW108" s="793"/>
      <c r="UQX108" s="793"/>
      <c r="UQY108" s="793"/>
      <c r="UQZ108" s="793"/>
      <c r="URA108" s="793"/>
      <c r="URB108" s="793"/>
      <c r="URC108" s="793"/>
      <c r="URD108" s="793"/>
      <c r="URE108" s="793"/>
      <c r="URF108" s="793"/>
      <c r="URG108" s="793"/>
      <c r="URH108" s="793"/>
      <c r="URI108" s="793"/>
      <c r="URJ108" s="793"/>
      <c r="URK108" s="793"/>
      <c r="URL108" s="793"/>
      <c r="URM108" s="793"/>
      <c r="URN108" s="793"/>
      <c r="URO108" s="793"/>
      <c r="URP108" s="793"/>
      <c r="URQ108" s="793"/>
      <c r="URR108" s="793"/>
      <c r="URS108" s="793"/>
      <c r="URT108" s="793"/>
      <c r="URU108" s="793"/>
      <c r="URV108" s="793"/>
      <c r="URW108" s="793"/>
      <c r="URX108" s="793"/>
      <c r="URY108" s="793"/>
      <c r="URZ108" s="793"/>
      <c r="USA108" s="793"/>
      <c r="USB108" s="793"/>
      <c r="USC108" s="793"/>
      <c r="USD108" s="793"/>
      <c r="USE108" s="793"/>
      <c r="USF108" s="793"/>
      <c r="USG108" s="793"/>
      <c r="USH108" s="793"/>
      <c r="USI108" s="793"/>
      <c r="USJ108" s="793"/>
      <c r="USK108" s="793"/>
      <c r="USL108" s="793"/>
      <c r="USM108" s="793"/>
      <c r="USN108" s="793"/>
      <c r="USO108" s="793"/>
      <c r="USP108" s="793"/>
      <c r="USQ108" s="793"/>
      <c r="USR108" s="793"/>
      <c r="USS108" s="793"/>
      <c r="UST108" s="793"/>
      <c r="USU108" s="793"/>
      <c r="USV108" s="793"/>
      <c r="USW108" s="793"/>
      <c r="USX108" s="793"/>
      <c r="USY108" s="793"/>
      <c r="USZ108" s="793"/>
      <c r="UTA108" s="793"/>
      <c r="UTB108" s="793"/>
      <c r="UTC108" s="793"/>
      <c r="UTD108" s="793"/>
      <c r="UTE108" s="793"/>
      <c r="UTF108" s="793"/>
      <c r="UTG108" s="793"/>
      <c r="UTH108" s="793"/>
      <c r="UTI108" s="793"/>
      <c r="UTJ108" s="793"/>
      <c r="UTK108" s="793"/>
      <c r="UTL108" s="793"/>
      <c r="UTM108" s="793"/>
      <c r="UTN108" s="793"/>
      <c r="UTO108" s="793"/>
      <c r="UTP108" s="793"/>
      <c r="UTQ108" s="793"/>
      <c r="UTR108" s="793"/>
      <c r="UTS108" s="793"/>
      <c r="UTT108" s="793"/>
      <c r="UTU108" s="793"/>
      <c r="UTV108" s="793"/>
      <c r="UTW108" s="793"/>
      <c r="UTX108" s="793"/>
      <c r="UTY108" s="793"/>
      <c r="UTZ108" s="793"/>
      <c r="UUA108" s="793"/>
      <c r="UUB108" s="793"/>
      <c r="UUC108" s="793"/>
      <c r="UUD108" s="793"/>
      <c r="UUE108" s="793"/>
      <c r="UUF108" s="793"/>
      <c r="UUG108" s="793"/>
      <c r="UUH108" s="793"/>
      <c r="UUI108" s="793"/>
      <c r="UUJ108" s="793"/>
      <c r="UUK108" s="793"/>
      <c r="UUL108" s="793"/>
      <c r="UUM108" s="793"/>
      <c r="UUN108" s="793"/>
      <c r="UUO108" s="793"/>
      <c r="UUP108" s="793"/>
      <c r="UUQ108" s="793"/>
      <c r="UUR108" s="793"/>
      <c r="UUS108" s="793"/>
      <c r="UUT108" s="793"/>
      <c r="UUU108" s="793"/>
      <c r="UUV108" s="793"/>
      <c r="UUW108" s="793"/>
      <c r="UUX108" s="793"/>
      <c r="UUY108" s="793"/>
      <c r="UUZ108" s="793"/>
      <c r="UVA108" s="793"/>
      <c r="UVB108" s="793"/>
      <c r="UVC108" s="793"/>
      <c r="UVD108" s="793"/>
      <c r="UVE108" s="793"/>
      <c r="UVF108" s="793"/>
      <c r="UVG108" s="793"/>
      <c r="UVH108" s="793"/>
      <c r="UVI108" s="793"/>
      <c r="UVJ108" s="793"/>
      <c r="UVK108" s="793"/>
      <c r="UVL108" s="793"/>
      <c r="UVM108" s="793"/>
      <c r="UVN108" s="793"/>
      <c r="UVO108" s="793"/>
      <c r="UVP108" s="793"/>
      <c r="UVQ108" s="793"/>
      <c r="UVR108" s="793"/>
      <c r="UVS108" s="793"/>
      <c r="UVT108" s="793"/>
      <c r="UVU108" s="793"/>
      <c r="UVV108" s="793"/>
      <c r="UVW108" s="793"/>
      <c r="UVX108" s="793"/>
      <c r="UVY108" s="793"/>
      <c r="UVZ108" s="793"/>
      <c r="UWA108" s="793"/>
      <c r="UWB108" s="793"/>
      <c r="UWC108" s="793"/>
      <c r="UWD108" s="793"/>
      <c r="UWE108" s="793"/>
      <c r="UWF108" s="793"/>
      <c r="UWG108" s="793"/>
      <c r="UWH108" s="793"/>
      <c r="UWI108" s="793"/>
      <c r="UWJ108" s="793"/>
      <c r="UWK108" s="793"/>
      <c r="UWL108" s="793"/>
      <c r="UWM108" s="793"/>
      <c r="UWN108" s="793"/>
      <c r="UWO108" s="793"/>
      <c r="UWP108" s="793"/>
      <c r="UWQ108" s="793"/>
      <c r="UWR108" s="793"/>
      <c r="UWS108" s="793"/>
      <c r="UWT108" s="793"/>
      <c r="UWU108" s="793"/>
      <c r="UWV108" s="793"/>
      <c r="UWW108" s="793"/>
      <c r="UWX108" s="793"/>
      <c r="UWY108" s="793"/>
      <c r="UWZ108" s="793"/>
      <c r="UXA108" s="793"/>
      <c r="UXB108" s="793"/>
      <c r="UXC108" s="793"/>
      <c r="UXD108" s="793"/>
      <c r="UXE108" s="793"/>
      <c r="UXF108" s="793"/>
      <c r="UXG108" s="793"/>
      <c r="UXH108" s="793"/>
      <c r="UXI108" s="793"/>
      <c r="UXJ108" s="793"/>
      <c r="UXK108" s="793"/>
      <c r="UXL108" s="793"/>
      <c r="UXM108" s="793"/>
      <c r="UXN108" s="793"/>
      <c r="UXO108" s="793"/>
      <c r="UXP108" s="793"/>
      <c r="UXQ108" s="793"/>
      <c r="UXR108" s="793"/>
      <c r="UXS108" s="793"/>
      <c r="UXT108" s="793"/>
      <c r="UXU108" s="793"/>
      <c r="UXV108" s="793"/>
      <c r="UXW108" s="793"/>
      <c r="UXX108" s="793"/>
      <c r="UXY108" s="793"/>
      <c r="UXZ108" s="793"/>
      <c r="UYA108" s="793"/>
      <c r="UYB108" s="793"/>
      <c r="UYC108" s="793"/>
      <c r="UYD108" s="793"/>
      <c r="UYE108" s="793"/>
      <c r="UYF108" s="793"/>
      <c r="UYG108" s="793"/>
      <c r="UYH108" s="793"/>
      <c r="UYI108" s="793"/>
      <c r="UYJ108" s="793"/>
      <c r="UYK108" s="793"/>
      <c r="UYL108" s="793"/>
      <c r="UYM108" s="793"/>
      <c r="UYN108" s="793"/>
      <c r="UYO108" s="793"/>
      <c r="UYP108" s="793"/>
      <c r="UYQ108" s="793"/>
      <c r="UYR108" s="793"/>
      <c r="UYS108" s="793"/>
      <c r="UYT108" s="793"/>
      <c r="UYU108" s="793"/>
      <c r="UYV108" s="793"/>
      <c r="UYW108" s="793"/>
      <c r="UYX108" s="793"/>
      <c r="UYY108" s="793"/>
      <c r="UYZ108" s="793"/>
      <c r="UZA108" s="793"/>
      <c r="UZB108" s="793"/>
      <c r="UZC108" s="793"/>
      <c r="UZD108" s="793"/>
      <c r="UZE108" s="793"/>
      <c r="UZF108" s="793"/>
      <c r="UZG108" s="793"/>
      <c r="UZH108" s="793"/>
      <c r="UZI108" s="793"/>
      <c r="UZJ108" s="793"/>
      <c r="UZK108" s="793"/>
      <c r="UZL108" s="793"/>
      <c r="UZM108" s="793"/>
      <c r="UZN108" s="793"/>
      <c r="UZO108" s="793"/>
      <c r="UZP108" s="793"/>
      <c r="UZQ108" s="793"/>
      <c r="UZR108" s="793"/>
      <c r="UZS108" s="793"/>
      <c r="UZT108" s="793"/>
      <c r="UZU108" s="793"/>
      <c r="UZV108" s="793"/>
      <c r="UZW108" s="793"/>
      <c r="UZX108" s="793"/>
      <c r="UZY108" s="793"/>
      <c r="UZZ108" s="793"/>
      <c r="VAA108" s="793"/>
      <c r="VAB108" s="793"/>
      <c r="VAC108" s="793"/>
      <c r="VAD108" s="793"/>
      <c r="VAE108" s="793"/>
      <c r="VAF108" s="793"/>
      <c r="VAG108" s="793"/>
      <c r="VAH108" s="793"/>
      <c r="VAI108" s="793"/>
      <c r="VAJ108" s="793"/>
      <c r="VAK108" s="793"/>
      <c r="VAL108" s="793"/>
      <c r="VAM108" s="793"/>
      <c r="VAN108" s="793"/>
      <c r="VAO108" s="793"/>
      <c r="VAP108" s="793"/>
      <c r="VAQ108" s="793"/>
      <c r="VAR108" s="793"/>
      <c r="VAS108" s="793"/>
      <c r="VAT108" s="793"/>
      <c r="VAU108" s="793"/>
      <c r="VAV108" s="793"/>
      <c r="VAW108" s="793"/>
      <c r="VAX108" s="793"/>
      <c r="VAY108" s="793"/>
      <c r="VAZ108" s="793"/>
      <c r="VBA108" s="793"/>
      <c r="VBB108" s="793"/>
      <c r="VBC108" s="793"/>
      <c r="VBD108" s="793"/>
      <c r="VBE108" s="793"/>
      <c r="VBF108" s="793"/>
      <c r="VBG108" s="793"/>
      <c r="VBH108" s="793"/>
      <c r="VBI108" s="793"/>
      <c r="VBJ108" s="793"/>
      <c r="VBK108" s="793"/>
      <c r="VBL108" s="793"/>
      <c r="VBM108" s="793"/>
      <c r="VBN108" s="793"/>
      <c r="VBO108" s="793"/>
      <c r="VBP108" s="793"/>
      <c r="VBQ108" s="793"/>
      <c r="VBR108" s="793"/>
      <c r="VBS108" s="793"/>
      <c r="VBT108" s="793"/>
      <c r="VBU108" s="793"/>
      <c r="VBV108" s="793"/>
      <c r="VBW108" s="793"/>
      <c r="VBX108" s="793"/>
      <c r="VBY108" s="793"/>
      <c r="VBZ108" s="793"/>
      <c r="VCA108" s="793"/>
      <c r="VCB108" s="793"/>
      <c r="VCC108" s="793"/>
      <c r="VCD108" s="793"/>
      <c r="VCE108" s="793"/>
      <c r="VCF108" s="793"/>
      <c r="VCG108" s="793"/>
      <c r="VCH108" s="793"/>
      <c r="VCI108" s="793"/>
      <c r="VCJ108" s="793"/>
      <c r="VCK108" s="793"/>
      <c r="VCL108" s="793"/>
      <c r="VCM108" s="793"/>
      <c r="VCN108" s="793"/>
      <c r="VCO108" s="793"/>
      <c r="VCP108" s="793"/>
      <c r="VCQ108" s="793"/>
      <c r="VCR108" s="793"/>
      <c r="VCS108" s="793"/>
      <c r="VCT108" s="793"/>
      <c r="VCU108" s="793"/>
      <c r="VCV108" s="793"/>
      <c r="VCW108" s="793"/>
      <c r="VCX108" s="793"/>
      <c r="VCY108" s="793"/>
      <c r="VCZ108" s="793"/>
      <c r="VDA108" s="793"/>
      <c r="VDB108" s="793"/>
      <c r="VDC108" s="793"/>
      <c r="VDD108" s="793"/>
      <c r="VDE108" s="793"/>
      <c r="VDF108" s="793"/>
      <c r="VDG108" s="793"/>
      <c r="VDH108" s="793"/>
      <c r="VDI108" s="793"/>
      <c r="VDJ108" s="793"/>
      <c r="VDK108" s="793"/>
      <c r="VDL108" s="793"/>
      <c r="VDM108" s="793"/>
      <c r="VDN108" s="793"/>
      <c r="VDO108" s="793"/>
      <c r="VDP108" s="793"/>
      <c r="VDQ108" s="793"/>
      <c r="VDR108" s="793"/>
      <c r="VDS108" s="793"/>
      <c r="VDT108" s="793"/>
      <c r="VDU108" s="793"/>
      <c r="VDV108" s="793"/>
      <c r="VDW108" s="793"/>
      <c r="VDX108" s="793"/>
      <c r="VDY108" s="793"/>
      <c r="VDZ108" s="793"/>
      <c r="VEA108" s="793"/>
      <c r="VEB108" s="793"/>
      <c r="VEC108" s="793"/>
      <c r="VED108" s="793"/>
      <c r="VEE108" s="793"/>
      <c r="VEF108" s="793"/>
      <c r="VEG108" s="793"/>
      <c r="VEH108" s="793"/>
      <c r="VEI108" s="793"/>
      <c r="VEJ108" s="793"/>
      <c r="VEK108" s="793"/>
      <c r="VEL108" s="793"/>
      <c r="VEM108" s="793"/>
      <c r="VEN108" s="793"/>
      <c r="VEO108" s="793"/>
      <c r="VEP108" s="793"/>
      <c r="VEQ108" s="793"/>
      <c r="VER108" s="793"/>
      <c r="VES108" s="793"/>
      <c r="VET108" s="793"/>
      <c r="VEU108" s="793"/>
      <c r="VEV108" s="793"/>
      <c r="VEW108" s="793"/>
      <c r="VEX108" s="793"/>
      <c r="VEY108" s="793"/>
      <c r="VEZ108" s="793"/>
      <c r="VFA108" s="793"/>
      <c r="VFB108" s="793"/>
      <c r="VFC108" s="793"/>
      <c r="VFD108" s="793"/>
      <c r="VFE108" s="793"/>
      <c r="VFF108" s="793"/>
      <c r="VFG108" s="793"/>
      <c r="VFH108" s="793"/>
      <c r="VFI108" s="793"/>
      <c r="VFJ108" s="793"/>
      <c r="VFK108" s="793"/>
      <c r="VFL108" s="793"/>
      <c r="VFM108" s="793"/>
      <c r="VFN108" s="793"/>
      <c r="VFO108" s="793"/>
      <c r="VFP108" s="793"/>
      <c r="VFQ108" s="793"/>
      <c r="VFR108" s="793"/>
      <c r="VFS108" s="793"/>
      <c r="VFT108" s="793"/>
      <c r="VFU108" s="793"/>
      <c r="VFV108" s="793"/>
      <c r="VFW108" s="793"/>
      <c r="VFX108" s="793"/>
      <c r="VFY108" s="793"/>
      <c r="VFZ108" s="793"/>
      <c r="VGA108" s="793"/>
      <c r="VGB108" s="793"/>
      <c r="VGC108" s="793"/>
      <c r="VGD108" s="793"/>
      <c r="VGE108" s="793"/>
      <c r="VGF108" s="793"/>
      <c r="VGG108" s="793"/>
      <c r="VGH108" s="793"/>
      <c r="VGI108" s="793"/>
      <c r="VGJ108" s="793"/>
      <c r="VGK108" s="793"/>
      <c r="VGL108" s="793"/>
      <c r="VGM108" s="793"/>
      <c r="VGN108" s="793"/>
      <c r="VGO108" s="793"/>
      <c r="VGP108" s="793"/>
      <c r="VGQ108" s="793"/>
      <c r="VGR108" s="793"/>
      <c r="VGS108" s="793"/>
      <c r="VGT108" s="793"/>
      <c r="VGU108" s="793"/>
      <c r="VGV108" s="793"/>
      <c r="VGW108" s="793"/>
      <c r="VGX108" s="793"/>
      <c r="VGY108" s="793"/>
      <c r="VGZ108" s="793"/>
      <c r="VHA108" s="793"/>
      <c r="VHB108" s="793"/>
      <c r="VHC108" s="793"/>
      <c r="VHD108" s="793"/>
      <c r="VHE108" s="793"/>
      <c r="VHF108" s="793"/>
      <c r="VHG108" s="793"/>
      <c r="VHH108" s="793"/>
      <c r="VHI108" s="793"/>
      <c r="VHJ108" s="793"/>
      <c r="VHK108" s="793"/>
      <c r="VHL108" s="793"/>
      <c r="VHM108" s="793"/>
      <c r="VHN108" s="793"/>
      <c r="VHO108" s="793"/>
      <c r="VHP108" s="793"/>
      <c r="VHQ108" s="793"/>
      <c r="VHR108" s="793"/>
      <c r="VHS108" s="793"/>
      <c r="VHT108" s="793"/>
      <c r="VHU108" s="793"/>
      <c r="VHV108" s="793"/>
      <c r="VHW108" s="793"/>
      <c r="VHX108" s="793"/>
      <c r="VHY108" s="793"/>
      <c r="VHZ108" s="793"/>
      <c r="VIA108" s="793"/>
      <c r="VIB108" s="793"/>
      <c r="VIC108" s="793"/>
      <c r="VID108" s="793"/>
      <c r="VIE108" s="793"/>
      <c r="VIF108" s="793"/>
      <c r="VIG108" s="793"/>
      <c r="VIH108" s="793"/>
      <c r="VII108" s="793"/>
      <c r="VIJ108" s="793"/>
      <c r="VIK108" s="793"/>
      <c r="VIL108" s="793"/>
      <c r="VIM108" s="793"/>
      <c r="VIN108" s="793"/>
      <c r="VIO108" s="793"/>
      <c r="VIP108" s="793"/>
      <c r="VIQ108" s="793"/>
      <c r="VIR108" s="793"/>
      <c r="VIS108" s="793"/>
      <c r="VIT108" s="793"/>
      <c r="VIU108" s="793"/>
      <c r="VIV108" s="793"/>
      <c r="VIW108" s="793"/>
      <c r="VIX108" s="793"/>
      <c r="VIY108" s="793"/>
      <c r="VIZ108" s="793"/>
      <c r="VJA108" s="793"/>
      <c r="VJB108" s="793"/>
      <c r="VJC108" s="793"/>
      <c r="VJD108" s="793"/>
      <c r="VJE108" s="793"/>
      <c r="VJF108" s="793"/>
      <c r="VJG108" s="793"/>
      <c r="VJH108" s="793"/>
      <c r="VJI108" s="793"/>
      <c r="VJJ108" s="793"/>
      <c r="VJK108" s="793"/>
      <c r="VJL108" s="793"/>
      <c r="VJM108" s="793"/>
      <c r="VJN108" s="793"/>
      <c r="VJO108" s="793"/>
      <c r="VJP108" s="793"/>
      <c r="VJQ108" s="793"/>
      <c r="VJR108" s="793"/>
      <c r="VJS108" s="793"/>
      <c r="VJT108" s="793"/>
      <c r="VJU108" s="793"/>
      <c r="VJV108" s="793"/>
      <c r="VJW108" s="793"/>
      <c r="VJX108" s="793"/>
      <c r="VJY108" s="793"/>
      <c r="VJZ108" s="793"/>
      <c r="VKA108" s="793"/>
      <c r="VKB108" s="793"/>
      <c r="VKC108" s="793"/>
      <c r="VKD108" s="793"/>
      <c r="VKE108" s="793"/>
      <c r="VKF108" s="793"/>
      <c r="VKG108" s="793"/>
      <c r="VKH108" s="793"/>
      <c r="VKI108" s="793"/>
      <c r="VKJ108" s="793"/>
      <c r="VKK108" s="793"/>
      <c r="VKL108" s="793"/>
      <c r="VKM108" s="793"/>
      <c r="VKN108" s="793"/>
      <c r="VKO108" s="793"/>
      <c r="VKP108" s="793"/>
      <c r="VKQ108" s="793"/>
      <c r="VKR108" s="793"/>
      <c r="VKS108" s="793"/>
      <c r="VKT108" s="793"/>
      <c r="VKU108" s="793"/>
      <c r="VKV108" s="793"/>
      <c r="VKW108" s="793"/>
      <c r="VKX108" s="793"/>
      <c r="VKY108" s="793"/>
      <c r="VKZ108" s="793"/>
      <c r="VLA108" s="793"/>
      <c r="VLB108" s="793"/>
      <c r="VLC108" s="793"/>
      <c r="VLD108" s="793"/>
      <c r="VLE108" s="793"/>
      <c r="VLF108" s="793"/>
      <c r="VLG108" s="793"/>
      <c r="VLH108" s="793"/>
      <c r="VLI108" s="793"/>
      <c r="VLJ108" s="793"/>
      <c r="VLK108" s="793"/>
      <c r="VLL108" s="793"/>
      <c r="VLM108" s="793"/>
      <c r="VLN108" s="793"/>
      <c r="VLO108" s="793"/>
      <c r="VLP108" s="793"/>
      <c r="VLQ108" s="793"/>
      <c r="VLR108" s="793"/>
      <c r="VLS108" s="793"/>
      <c r="VLT108" s="793"/>
      <c r="VLU108" s="793"/>
      <c r="VLV108" s="793"/>
      <c r="VLW108" s="793"/>
      <c r="VLX108" s="793"/>
      <c r="VLY108" s="793"/>
      <c r="VLZ108" s="793"/>
      <c r="VMA108" s="793"/>
      <c r="VMB108" s="793"/>
      <c r="VMC108" s="793"/>
      <c r="VMD108" s="793"/>
      <c r="VME108" s="793"/>
      <c r="VMF108" s="793"/>
      <c r="VMG108" s="793"/>
      <c r="VMH108" s="793"/>
      <c r="VMI108" s="793"/>
      <c r="VMJ108" s="793"/>
      <c r="VMK108" s="793"/>
      <c r="VML108" s="793"/>
      <c r="VMM108" s="793"/>
      <c r="VMN108" s="793"/>
      <c r="VMO108" s="793"/>
      <c r="VMP108" s="793"/>
      <c r="VMQ108" s="793"/>
      <c r="VMR108" s="793"/>
      <c r="VMS108" s="793"/>
      <c r="VMT108" s="793"/>
      <c r="VMU108" s="793"/>
      <c r="VMV108" s="793"/>
      <c r="VMW108" s="793"/>
      <c r="VMX108" s="793"/>
      <c r="VMY108" s="793"/>
      <c r="VMZ108" s="793"/>
      <c r="VNA108" s="793"/>
      <c r="VNB108" s="793"/>
      <c r="VNC108" s="793"/>
      <c r="VND108" s="793"/>
      <c r="VNE108" s="793"/>
      <c r="VNF108" s="793"/>
      <c r="VNG108" s="793"/>
      <c r="VNH108" s="793"/>
      <c r="VNI108" s="793"/>
      <c r="VNJ108" s="793"/>
      <c r="VNK108" s="793"/>
      <c r="VNL108" s="793"/>
      <c r="VNM108" s="793"/>
      <c r="VNN108" s="793"/>
      <c r="VNO108" s="793"/>
      <c r="VNP108" s="793"/>
      <c r="VNQ108" s="793"/>
      <c r="VNR108" s="793"/>
      <c r="VNS108" s="793"/>
      <c r="VNT108" s="793"/>
      <c r="VNU108" s="793"/>
      <c r="VNV108" s="793"/>
      <c r="VNW108" s="793"/>
      <c r="VNX108" s="793"/>
      <c r="VNY108" s="793"/>
      <c r="VNZ108" s="793"/>
      <c r="VOA108" s="793"/>
      <c r="VOB108" s="793"/>
      <c r="VOC108" s="793"/>
      <c r="VOD108" s="793"/>
      <c r="VOE108" s="793"/>
      <c r="VOF108" s="793"/>
      <c r="VOG108" s="793"/>
      <c r="VOH108" s="793"/>
      <c r="VOI108" s="793"/>
      <c r="VOJ108" s="793"/>
      <c r="VOK108" s="793"/>
      <c r="VOL108" s="793"/>
      <c r="VOM108" s="793"/>
      <c r="VON108" s="793"/>
      <c r="VOO108" s="793"/>
      <c r="VOP108" s="793"/>
      <c r="VOQ108" s="793"/>
      <c r="VOR108" s="793"/>
      <c r="VOS108" s="793"/>
      <c r="VOT108" s="793"/>
      <c r="VOU108" s="793"/>
      <c r="VOV108" s="793"/>
      <c r="VOW108" s="793"/>
      <c r="VOX108" s="793"/>
      <c r="VOY108" s="793"/>
      <c r="VOZ108" s="793"/>
      <c r="VPA108" s="793"/>
      <c r="VPB108" s="793"/>
      <c r="VPC108" s="793"/>
      <c r="VPD108" s="793"/>
      <c r="VPE108" s="793"/>
      <c r="VPF108" s="793"/>
      <c r="VPG108" s="793"/>
      <c r="VPH108" s="793"/>
      <c r="VPI108" s="793"/>
      <c r="VPJ108" s="793"/>
      <c r="VPK108" s="793"/>
      <c r="VPL108" s="793"/>
      <c r="VPM108" s="793"/>
      <c r="VPN108" s="793"/>
      <c r="VPO108" s="793"/>
      <c r="VPP108" s="793"/>
      <c r="VPQ108" s="793"/>
      <c r="VPR108" s="793"/>
      <c r="VPS108" s="793"/>
      <c r="VPT108" s="793"/>
      <c r="VPU108" s="793"/>
      <c r="VPV108" s="793"/>
      <c r="VPW108" s="793"/>
      <c r="VPX108" s="793"/>
      <c r="VPY108" s="793"/>
      <c r="VPZ108" s="793"/>
      <c r="VQA108" s="793"/>
      <c r="VQB108" s="793"/>
      <c r="VQC108" s="793"/>
      <c r="VQD108" s="793"/>
      <c r="VQE108" s="793"/>
      <c r="VQF108" s="793"/>
      <c r="VQG108" s="793"/>
      <c r="VQH108" s="793"/>
      <c r="VQI108" s="793"/>
      <c r="VQJ108" s="793"/>
      <c r="VQK108" s="793"/>
      <c r="VQL108" s="793"/>
      <c r="VQM108" s="793"/>
      <c r="VQN108" s="793"/>
      <c r="VQO108" s="793"/>
      <c r="VQP108" s="793"/>
      <c r="VQQ108" s="793"/>
      <c r="VQR108" s="793"/>
      <c r="VQS108" s="793"/>
      <c r="VQT108" s="793"/>
      <c r="VQU108" s="793"/>
      <c r="VQV108" s="793"/>
      <c r="VQW108" s="793"/>
      <c r="VQX108" s="793"/>
      <c r="VQY108" s="793"/>
      <c r="VQZ108" s="793"/>
      <c r="VRA108" s="793"/>
      <c r="VRB108" s="793"/>
      <c r="VRC108" s="793"/>
      <c r="VRD108" s="793"/>
      <c r="VRE108" s="793"/>
      <c r="VRF108" s="793"/>
      <c r="VRG108" s="793"/>
      <c r="VRH108" s="793"/>
      <c r="VRI108" s="793"/>
      <c r="VRJ108" s="793"/>
      <c r="VRK108" s="793"/>
      <c r="VRL108" s="793"/>
      <c r="VRM108" s="793"/>
      <c r="VRN108" s="793"/>
      <c r="VRO108" s="793"/>
      <c r="VRP108" s="793"/>
      <c r="VRQ108" s="793"/>
      <c r="VRR108" s="793"/>
      <c r="VRS108" s="793"/>
      <c r="VRT108" s="793"/>
      <c r="VRU108" s="793"/>
      <c r="VRV108" s="793"/>
      <c r="VRW108" s="793"/>
      <c r="VRX108" s="793"/>
      <c r="VRY108" s="793"/>
      <c r="VRZ108" s="793"/>
      <c r="VSA108" s="793"/>
      <c r="VSB108" s="793"/>
      <c r="VSC108" s="793"/>
      <c r="VSD108" s="793"/>
      <c r="VSE108" s="793"/>
      <c r="VSF108" s="793"/>
      <c r="VSG108" s="793"/>
      <c r="VSH108" s="793"/>
      <c r="VSI108" s="793"/>
      <c r="VSJ108" s="793"/>
      <c r="VSK108" s="793"/>
      <c r="VSL108" s="793"/>
      <c r="VSM108" s="793"/>
      <c r="VSN108" s="793"/>
      <c r="VSO108" s="793"/>
      <c r="VSP108" s="793"/>
      <c r="VSQ108" s="793"/>
      <c r="VSR108" s="793"/>
      <c r="VSS108" s="793"/>
      <c r="VST108" s="793"/>
      <c r="VSU108" s="793"/>
      <c r="VSV108" s="793"/>
      <c r="VSW108" s="793"/>
      <c r="VSX108" s="793"/>
      <c r="VSY108" s="793"/>
      <c r="VSZ108" s="793"/>
      <c r="VTA108" s="793"/>
      <c r="VTB108" s="793"/>
      <c r="VTC108" s="793"/>
      <c r="VTD108" s="793"/>
      <c r="VTE108" s="793"/>
      <c r="VTF108" s="793"/>
      <c r="VTG108" s="793"/>
      <c r="VTH108" s="793"/>
      <c r="VTI108" s="793"/>
      <c r="VTJ108" s="793"/>
      <c r="VTK108" s="793"/>
      <c r="VTL108" s="793"/>
      <c r="VTM108" s="793"/>
      <c r="VTN108" s="793"/>
      <c r="VTO108" s="793"/>
      <c r="VTP108" s="793"/>
      <c r="VTQ108" s="793"/>
      <c r="VTR108" s="793"/>
      <c r="VTS108" s="793"/>
      <c r="VTT108" s="793"/>
      <c r="VTU108" s="793"/>
      <c r="VTV108" s="793"/>
      <c r="VTW108" s="793"/>
      <c r="VTX108" s="793"/>
      <c r="VTY108" s="793"/>
      <c r="VTZ108" s="793"/>
      <c r="VUA108" s="793"/>
      <c r="VUB108" s="793"/>
      <c r="VUC108" s="793"/>
      <c r="VUD108" s="793"/>
      <c r="VUE108" s="793"/>
      <c r="VUF108" s="793"/>
      <c r="VUG108" s="793"/>
      <c r="VUH108" s="793"/>
      <c r="VUI108" s="793"/>
      <c r="VUJ108" s="793"/>
      <c r="VUK108" s="793"/>
      <c r="VUL108" s="793"/>
      <c r="VUM108" s="793"/>
      <c r="VUN108" s="793"/>
      <c r="VUO108" s="793"/>
      <c r="VUP108" s="793"/>
      <c r="VUQ108" s="793"/>
      <c r="VUR108" s="793"/>
      <c r="VUS108" s="793"/>
      <c r="VUT108" s="793"/>
      <c r="VUU108" s="793"/>
      <c r="VUV108" s="793"/>
      <c r="VUW108" s="793"/>
      <c r="VUX108" s="793"/>
      <c r="VUY108" s="793"/>
      <c r="VUZ108" s="793"/>
      <c r="VVA108" s="793"/>
      <c r="VVB108" s="793"/>
      <c r="VVC108" s="793"/>
      <c r="VVD108" s="793"/>
      <c r="VVE108" s="793"/>
      <c r="VVF108" s="793"/>
      <c r="VVG108" s="793"/>
      <c r="VVH108" s="793"/>
      <c r="VVI108" s="793"/>
      <c r="VVJ108" s="793"/>
      <c r="VVK108" s="793"/>
      <c r="VVL108" s="793"/>
      <c r="VVM108" s="793"/>
      <c r="VVN108" s="793"/>
      <c r="VVO108" s="793"/>
      <c r="VVP108" s="793"/>
      <c r="VVQ108" s="793"/>
      <c r="VVR108" s="793"/>
      <c r="VVS108" s="793"/>
      <c r="VVT108" s="793"/>
      <c r="VVU108" s="793"/>
      <c r="VVV108" s="793"/>
      <c r="VVW108" s="793"/>
      <c r="VVX108" s="793"/>
      <c r="VVY108" s="793"/>
      <c r="VVZ108" s="793"/>
      <c r="VWA108" s="793"/>
      <c r="VWB108" s="793"/>
      <c r="VWC108" s="793"/>
      <c r="VWD108" s="793"/>
      <c r="VWE108" s="793"/>
      <c r="VWF108" s="793"/>
      <c r="VWG108" s="793"/>
      <c r="VWH108" s="793"/>
      <c r="VWI108" s="793"/>
      <c r="VWJ108" s="793"/>
      <c r="VWK108" s="793"/>
      <c r="VWL108" s="793"/>
      <c r="VWM108" s="793"/>
      <c r="VWN108" s="793"/>
      <c r="VWO108" s="793"/>
      <c r="VWP108" s="793"/>
      <c r="VWQ108" s="793"/>
      <c r="VWR108" s="793"/>
      <c r="VWS108" s="793"/>
      <c r="VWT108" s="793"/>
      <c r="VWU108" s="793"/>
      <c r="VWV108" s="793"/>
      <c r="VWW108" s="793"/>
      <c r="VWX108" s="793"/>
      <c r="VWY108" s="793"/>
      <c r="VWZ108" s="793"/>
      <c r="VXA108" s="793"/>
      <c r="VXB108" s="793"/>
      <c r="VXC108" s="793"/>
      <c r="VXD108" s="793"/>
      <c r="VXE108" s="793"/>
      <c r="VXF108" s="793"/>
      <c r="VXG108" s="793"/>
      <c r="VXH108" s="793"/>
      <c r="VXI108" s="793"/>
      <c r="VXJ108" s="793"/>
      <c r="VXK108" s="793"/>
      <c r="VXL108" s="793"/>
      <c r="VXM108" s="793"/>
      <c r="VXN108" s="793"/>
      <c r="VXO108" s="793"/>
      <c r="VXP108" s="793"/>
      <c r="VXQ108" s="793"/>
      <c r="VXR108" s="793"/>
      <c r="VXS108" s="793"/>
      <c r="VXT108" s="793"/>
      <c r="VXU108" s="793"/>
      <c r="VXV108" s="793"/>
      <c r="VXW108" s="793"/>
      <c r="VXX108" s="793"/>
      <c r="VXY108" s="793"/>
      <c r="VXZ108" s="793"/>
      <c r="VYA108" s="793"/>
      <c r="VYB108" s="793"/>
      <c r="VYC108" s="793"/>
      <c r="VYD108" s="793"/>
      <c r="VYE108" s="793"/>
      <c r="VYF108" s="793"/>
      <c r="VYG108" s="793"/>
      <c r="VYH108" s="793"/>
      <c r="VYI108" s="793"/>
      <c r="VYJ108" s="793"/>
      <c r="VYK108" s="793"/>
      <c r="VYL108" s="793"/>
      <c r="VYM108" s="793"/>
      <c r="VYN108" s="793"/>
      <c r="VYO108" s="793"/>
      <c r="VYP108" s="793"/>
      <c r="VYQ108" s="793"/>
      <c r="VYR108" s="793"/>
      <c r="VYS108" s="793"/>
      <c r="VYT108" s="793"/>
      <c r="VYU108" s="793"/>
      <c r="VYV108" s="793"/>
      <c r="VYW108" s="793"/>
      <c r="VYX108" s="793"/>
      <c r="VYY108" s="793"/>
      <c r="VYZ108" s="793"/>
      <c r="VZA108" s="793"/>
      <c r="VZB108" s="793"/>
      <c r="VZC108" s="793"/>
      <c r="VZD108" s="793"/>
      <c r="VZE108" s="793"/>
      <c r="VZF108" s="793"/>
      <c r="VZG108" s="793"/>
      <c r="VZH108" s="793"/>
      <c r="VZI108" s="793"/>
      <c r="VZJ108" s="793"/>
      <c r="VZK108" s="793"/>
      <c r="VZL108" s="793"/>
      <c r="VZM108" s="793"/>
      <c r="VZN108" s="793"/>
      <c r="VZO108" s="793"/>
      <c r="VZP108" s="793"/>
      <c r="VZQ108" s="793"/>
      <c r="VZR108" s="793"/>
      <c r="VZS108" s="793"/>
      <c r="VZT108" s="793"/>
      <c r="VZU108" s="793"/>
      <c r="VZV108" s="793"/>
      <c r="VZW108" s="793"/>
      <c r="VZX108" s="793"/>
      <c r="VZY108" s="793"/>
      <c r="VZZ108" s="793"/>
      <c r="WAA108" s="793"/>
      <c r="WAB108" s="793"/>
      <c r="WAC108" s="793"/>
      <c r="WAD108" s="793"/>
      <c r="WAE108" s="793"/>
      <c r="WAF108" s="793"/>
      <c r="WAG108" s="793"/>
      <c r="WAH108" s="793"/>
      <c r="WAI108" s="793"/>
      <c r="WAJ108" s="793"/>
      <c r="WAK108" s="793"/>
      <c r="WAL108" s="793"/>
      <c r="WAM108" s="793"/>
      <c r="WAN108" s="793"/>
      <c r="WAO108" s="793"/>
      <c r="WAP108" s="793"/>
      <c r="WAQ108" s="793"/>
      <c r="WAR108" s="793"/>
      <c r="WAS108" s="793"/>
      <c r="WAT108" s="793"/>
      <c r="WAU108" s="793"/>
      <c r="WAV108" s="793"/>
      <c r="WAW108" s="793"/>
      <c r="WAX108" s="793"/>
      <c r="WAY108" s="793"/>
      <c r="WAZ108" s="793"/>
      <c r="WBA108" s="793"/>
      <c r="WBB108" s="793"/>
      <c r="WBC108" s="793"/>
      <c r="WBD108" s="793"/>
      <c r="WBE108" s="793"/>
      <c r="WBF108" s="793"/>
      <c r="WBG108" s="793"/>
      <c r="WBH108" s="793"/>
      <c r="WBI108" s="793"/>
      <c r="WBJ108" s="793"/>
      <c r="WBK108" s="793"/>
      <c r="WBL108" s="793"/>
      <c r="WBM108" s="793"/>
      <c r="WBN108" s="793"/>
      <c r="WBO108" s="793"/>
      <c r="WBP108" s="793"/>
      <c r="WBQ108" s="793"/>
      <c r="WBR108" s="793"/>
      <c r="WBS108" s="793"/>
      <c r="WBT108" s="793"/>
      <c r="WBU108" s="793"/>
      <c r="WBV108" s="793"/>
      <c r="WBW108" s="793"/>
      <c r="WBX108" s="793"/>
      <c r="WBY108" s="793"/>
      <c r="WBZ108" s="793"/>
      <c r="WCA108" s="793"/>
      <c r="WCB108" s="793"/>
      <c r="WCC108" s="793"/>
      <c r="WCD108" s="793"/>
      <c r="WCE108" s="793"/>
      <c r="WCF108" s="793"/>
      <c r="WCG108" s="793"/>
      <c r="WCH108" s="793"/>
      <c r="WCI108" s="793"/>
      <c r="WCJ108" s="793"/>
      <c r="WCK108" s="793"/>
      <c r="WCL108" s="793"/>
      <c r="WCM108" s="793"/>
      <c r="WCN108" s="793"/>
      <c r="WCO108" s="793"/>
      <c r="WCP108" s="793"/>
      <c r="WCQ108" s="793"/>
      <c r="WCR108" s="793"/>
      <c r="WCS108" s="793"/>
      <c r="WCT108" s="793"/>
      <c r="WCU108" s="793"/>
      <c r="WCV108" s="793"/>
      <c r="WCW108" s="793"/>
      <c r="WCX108" s="793"/>
      <c r="WCY108" s="793"/>
      <c r="WCZ108" s="793"/>
      <c r="WDA108" s="793"/>
      <c r="WDB108" s="793"/>
      <c r="WDC108" s="793"/>
      <c r="WDD108" s="793"/>
      <c r="WDE108" s="793"/>
      <c r="WDF108" s="793"/>
      <c r="WDG108" s="793"/>
      <c r="WDH108" s="793"/>
      <c r="WDI108" s="793"/>
      <c r="WDJ108" s="793"/>
      <c r="WDK108" s="793"/>
      <c r="WDL108" s="793"/>
      <c r="WDM108" s="793"/>
      <c r="WDN108" s="793"/>
      <c r="WDO108" s="793"/>
      <c r="WDP108" s="793"/>
      <c r="WDQ108" s="793"/>
      <c r="WDR108" s="793"/>
      <c r="WDS108" s="793"/>
      <c r="WDT108" s="793"/>
      <c r="WDU108" s="793"/>
      <c r="WDV108" s="793"/>
      <c r="WDW108" s="793"/>
      <c r="WDX108" s="793"/>
      <c r="WDY108" s="793"/>
      <c r="WDZ108" s="793"/>
      <c r="WEA108" s="793"/>
      <c r="WEB108" s="793"/>
      <c r="WEC108" s="793"/>
      <c r="WED108" s="793"/>
      <c r="WEE108" s="793"/>
      <c r="WEF108" s="793"/>
      <c r="WEG108" s="793"/>
      <c r="WEH108" s="793"/>
      <c r="WEI108" s="793"/>
      <c r="WEJ108" s="793"/>
      <c r="WEK108" s="793"/>
      <c r="WEL108" s="793"/>
      <c r="WEM108" s="793"/>
      <c r="WEN108" s="793"/>
      <c r="WEO108" s="793"/>
      <c r="WEP108" s="793"/>
      <c r="WEQ108" s="793"/>
      <c r="WER108" s="793"/>
      <c r="WES108" s="793"/>
      <c r="WET108" s="793"/>
      <c r="WEU108" s="793"/>
      <c r="WEV108" s="793"/>
      <c r="WEW108" s="793"/>
      <c r="WEX108" s="793"/>
      <c r="WEY108" s="793"/>
      <c r="WEZ108" s="793"/>
      <c r="WFA108" s="793"/>
      <c r="WFB108" s="793"/>
      <c r="WFC108" s="793"/>
      <c r="WFD108" s="793"/>
      <c r="WFE108" s="793"/>
      <c r="WFF108" s="793"/>
      <c r="WFG108" s="793"/>
      <c r="WFH108" s="793"/>
      <c r="WFI108" s="793"/>
      <c r="WFJ108" s="793"/>
      <c r="WFK108" s="793"/>
      <c r="WFL108" s="793"/>
      <c r="WFM108" s="793"/>
      <c r="WFN108" s="793"/>
      <c r="WFO108" s="793"/>
      <c r="WFP108" s="793"/>
      <c r="WFQ108" s="793"/>
      <c r="WFR108" s="793"/>
      <c r="WFS108" s="793"/>
      <c r="WFT108" s="793"/>
      <c r="WFU108" s="793"/>
      <c r="WFV108" s="793"/>
      <c r="WFW108" s="793"/>
      <c r="WFX108" s="793"/>
      <c r="WFY108" s="793"/>
      <c r="WFZ108" s="793"/>
      <c r="WGA108" s="793"/>
      <c r="WGB108" s="793"/>
      <c r="WGC108" s="793"/>
      <c r="WGD108" s="793"/>
      <c r="WGE108" s="793"/>
      <c r="WGF108" s="793"/>
      <c r="WGG108" s="793"/>
      <c r="WGH108" s="793"/>
      <c r="WGI108" s="793"/>
      <c r="WGJ108" s="793"/>
      <c r="WGK108" s="793"/>
      <c r="WGL108" s="793"/>
      <c r="WGM108" s="793"/>
      <c r="WGN108" s="793"/>
      <c r="WGO108" s="793"/>
      <c r="WGP108" s="793"/>
      <c r="WGQ108" s="793"/>
      <c r="WGR108" s="793"/>
      <c r="WGS108" s="793"/>
      <c r="WGT108" s="793"/>
      <c r="WGU108" s="793"/>
      <c r="WGV108" s="793"/>
      <c r="WGW108" s="793"/>
      <c r="WGX108" s="793"/>
      <c r="WGY108" s="793"/>
      <c r="WGZ108" s="793"/>
      <c r="WHA108" s="793"/>
      <c r="WHB108" s="793"/>
      <c r="WHC108" s="793"/>
      <c r="WHD108" s="793"/>
      <c r="WHE108" s="793"/>
      <c r="WHF108" s="793"/>
      <c r="WHG108" s="793"/>
      <c r="WHH108" s="793"/>
      <c r="WHI108" s="793"/>
      <c r="WHJ108" s="793"/>
      <c r="WHK108" s="793"/>
      <c r="WHL108" s="793"/>
      <c r="WHM108" s="793"/>
      <c r="WHN108" s="793"/>
      <c r="WHO108" s="793"/>
      <c r="WHP108" s="793"/>
      <c r="WHQ108" s="793"/>
      <c r="WHR108" s="793"/>
      <c r="WHS108" s="793"/>
      <c r="WHT108" s="793"/>
      <c r="WHU108" s="793"/>
      <c r="WHV108" s="793"/>
      <c r="WHW108" s="793"/>
      <c r="WHX108" s="793"/>
      <c r="WHY108" s="793"/>
      <c r="WHZ108" s="793"/>
      <c r="WIA108" s="793"/>
      <c r="WIB108" s="793"/>
      <c r="WIC108" s="793"/>
      <c r="WID108" s="793"/>
      <c r="WIE108" s="793"/>
      <c r="WIF108" s="793"/>
      <c r="WIG108" s="793"/>
      <c r="WIH108" s="793"/>
      <c r="WII108" s="793"/>
      <c r="WIJ108" s="793"/>
      <c r="WIK108" s="793"/>
      <c r="WIL108" s="793"/>
      <c r="WIM108" s="793"/>
      <c r="WIN108" s="793"/>
      <c r="WIO108" s="793"/>
      <c r="WIP108" s="793"/>
      <c r="WIQ108" s="793"/>
      <c r="WIR108" s="793"/>
      <c r="WIS108" s="793"/>
      <c r="WIT108" s="793"/>
      <c r="WIU108" s="793"/>
      <c r="WIV108" s="793"/>
      <c r="WIW108" s="793"/>
      <c r="WIX108" s="793"/>
      <c r="WIY108" s="793"/>
      <c r="WIZ108" s="793"/>
      <c r="WJA108" s="793"/>
      <c r="WJB108" s="793"/>
      <c r="WJC108" s="793"/>
      <c r="WJD108" s="793"/>
      <c r="WJE108" s="793"/>
      <c r="WJF108" s="793"/>
      <c r="WJG108" s="793"/>
      <c r="WJH108" s="793"/>
      <c r="WJI108" s="793"/>
      <c r="WJJ108" s="793"/>
      <c r="WJK108" s="793"/>
      <c r="WJL108" s="793"/>
      <c r="WJM108" s="793"/>
      <c r="WJN108" s="793"/>
      <c r="WJO108" s="793"/>
      <c r="WJP108" s="793"/>
      <c r="WJQ108" s="793"/>
      <c r="WJR108" s="793"/>
      <c r="WJS108" s="793"/>
      <c r="WJT108" s="793"/>
      <c r="WJU108" s="793"/>
      <c r="WJV108" s="793"/>
      <c r="WJW108" s="793"/>
      <c r="WJX108" s="793"/>
      <c r="WJY108" s="793"/>
      <c r="WJZ108" s="793"/>
      <c r="WKA108" s="793"/>
      <c r="WKB108" s="793"/>
      <c r="WKC108" s="793"/>
      <c r="WKD108" s="793"/>
      <c r="WKE108" s="793"/>
      <c r="WKF108" s="793"/>
      <c r="WKG108" s="793"/>
      <c r="WKH108" s="793"/>
      <c r="WKI108" s="793"/>
      <c r="WKJ108" s="793"/>
      <c r="WKK108" s="793"/>
      <c r="WKL108" s="793"/>
      <c r="WKM108" s="793"/>
      <c r="WKN108" s="793"/>
      <c r="WKO108" s="793"/>
      <c r="WKP108" s="793"/>
      <c r="WKQ108" s="793"/>
      <c r="WKR108" s="793"/>
      <c r="WKS108" s="793"/>
      <c r="WKT108" s="793"/>
      <c r="WKU108" s="793"/>
      <c r="WKV108" s="793"/>
      <c r="WKW108" s="793"/>
      <c r="WKX108" s="793"/>
      <c r="WKY108" s="793"/>
      <c r="WKZ108" s="793"/>
      <c r="WLA108" s="793"/>
      <c r="WLB108" s="793"/>
      <c r="WLC108" s="793"/>
      <c r="WLD108" s="793"/>
      <c r="WLE108" s="793"/>
      <c r="WLF108" s="793"/>
      <c r="WLG108" s="793"/>
      <c r="WLH108" s="793"/>
      <c r="WLI108" s="793"/>
      <c r="WLJ108" s="793"/>
      <c r="WLK108" s="793"/>
      <c r="WLL108" s="793"/>
      <c r="WLM108" s="793"/>
      <c r="WLN108" s="793"/>
      <c r="WLO108" s="793"/>
      <c r="WLP108" s="793"/>
      <c r="WLQ108" s="793"/>
      <c r="WLR108" s="793"/>
      <c r="WLS108" s="793"/>
      <c r="WLT108" s="793"/>
      <c r="WLU108" s="793"/>
      <c r="WLV108" s="793"/>
      <c r="WLW108" s="793"/>
      <c r="WLX108" s="793"/>
      <c r="WLY108" s="793"/>
      <c r="WLZ108" s="793"/>
      <c r="WMA108" s="793"/>
      <c r="WMB108" s="793"/>
      <c r="WMC108" s="793"/>
      <c r="WMD108" s="793"/>
      <c r="WME108" s="793"/>
      <c r="WMF108" s="793"/>
      <c r="WMG108" s="793"/>
      <c r="WMH108" s="793"/>
      <c r="WMI108" s="793"/>
      <c r="WMJ108" s="793"/>
      <c r="WMK108" s="793"/>
      <c r="WML108" s="793"/>
      <c r="WMM108" s="793"/>
      <c r="WMN108" s="793"/>
      <c r="WMO108" s="793"/>
      <c r="WMP108" s="793"/>
      <c r="WMQ108" s="793"/>
      <c r="WMR108" s="793"/>
      <c r="WMS108" s="793"/>
      <c r="WMT108" s="793"/>
      <c r="WMU108" s="793"/>
      <c r="WMV108" s="793"/>
      <c r="WMW108" s="793"/>
      <c r="WMX108" s="793"/>
      <c r="WMY108" s="793"/>
      <c r="WMZ108" s="793"/>
      <c r="WNA108" s="793"/>
      <c r="WNB108" s="793"/>
      <c r="WNC108" s="793"/>
      <c r="WND108" s="793"/>
      <c r="WNE108" s="793"/>
      <c r="WNF108" s="793"/>
      <c r="WNG108" s="793"/>
      <c r="WNH108" s="793"/>
      <c r="WNI108" s="793"/>
      <c r="WNJ108" s="793"/>
      <c r="WNK108" s="793"/>
      <c r="WNL108" s="793"/>
      <c r="WNM108" s="793"/>
      <c r="WNN108" s="793"/>
      <c r="WNO108" s="793"/>
      <c r="WNP108" s="793"/>
      <c r="WNQ108" s="793"/>
      <c r="WNR108" s="793"/>
      <c r="WNS108" s="793"/>
      <c r="WNT108" s="793"/>
      <c r="WNU108" s="793"/>
      <c r="WNV108" s="793"/>
      <c r="WNW108" s="793"/>
      <c r="WNX108" s="793"/>
      <c r="WNY108" s="793"/>
      <c r="WNZ108" s="793"/>
      <c r="WOA108" s="793"/>
      <c r="WOB108" s="793"/>
      <c r="WOC108" s="793"/>
      <c r="WOD108" s="793"/>
      <c r="WOE108" s="793"/>
      <c r="WOF108" s="793"/>
      <c r="WOG108" s="793"/>
      <c r="WOH108" s="793"/>
      <c r="WOI108" s="793"/>
      <c r="WOJ108" s="793"/>
      <c r="WOK108" s="793"/>
      <c r="WOL108" s="793"/>
      <c r="WOM108" s="793"/>
      <c r="WON108" s="793"/>
      <c r="WOO108" s="793"/>
      <c r="WOP108" s="793"/>
      <c r="WOQ108" s="793"/>
      <c r="WOR108" s="793"/>
      <c r="WOS108" s="793"/>
      <c r="WOT108" s="793"/>
      <c r="WOU108" s="793"/>
      <c r="WOV108" s="793"/>
      <c r="WOW108" s="793"/>
      <c r="WOX108" s="793"/>
      <c r="WOY108" s="793"/>
      <c r="WOZ108" s="793"/>
      <c r="WPA108" s="793"/>
      <c r="WPB108" s="793"/>
      <c r="WPC108" s="793"/>
      <c r="WPD108" s="793"/>
      <c r="WPE108" s="793"/>
      <c r="WPF108" s="793"/>
      <c r="WPG108" s="793"/>
      <c r="WPH108" s="793"/>
      <c r="WPI108" s="793"/>
      <c r="WPJ108" s="793"/>
      <c r="WPK108" s="793"/>
      <c r="WPL108" s="793"/>
      <c r="WPM108" s="793"/>
      <c r="WPN108" s="793"/>
      <c r="WPO108" s="793"/>
      <c r="WPP108" s="793"/>
      <c r="WPQ108" s="793"/>
      <c r="WPR108" s="793"/>
      <c r="WPS108" s="793"/>
      <c r="WPT108" s="793"/>
      <c r="WPU108" s="793"/>
      <c r="WPV108" s="793"/>
      <c r="WPW108" s="793"/>
      <c r="WPX108" s="793"/>
      <c r="WPY108" s="793"/>
      <c r="WPZ108" s="793"/>
      <c r="WQA108" s="793"/>
      <c r="WQB108" s="793"/>
      <c r="WQC108" s="793"/>
      <c r="WQD108" s="793"/>
      <c r="WQE108" s="793"/>
      <c r="WQF108" s="793"/>
      <c r="WQG108" s="793"/>
      <c r="WQH108" s="793"/>
      <c r="WQI108" s="793"/>
      <c r="WQJ108" s="793"/>
      <c r="WQK108" s="793"/>
      <c r="WQL108" s="793"/>
      <c r="WQM108" s="793"/>
      <c r="WQN108" s="793"/>
      <c r="WQO108" s="793"/>
      <c r="WQP108" s="793"/>
      <c r="WQQ108" s="793"/>
      <c r="WQR108" s="793"/>
      <c r="WQS108" s="793"/>
      <c r="WQT108" s="793"/>
      <c r="WQU108" s="793"/>
      <c r="WQV108" s="793"/>
      <c r="WQW108" s="793"/>
      <c r="WQX108" s="793"/>
      <c r="WQY108" s="793"/>
      <c r="WQZ108" s="793"/>
      <c r="WRA108" s="793"/>
      <c r="WRB108" s="793"/>
      <c r="WRC108" s="793"/>
      <c r="WRD108" s="793"/>
      <c r="WRE108" s="793"/>
      <c r="WRF108" s="793"/>
      <c r="WRG108" s="793"/>
      <c r="WRH108" s="793"/>
      <c r="WRI108" s="793"/>
      <c r="WRJ108" s="793"/>
      <c r="WRK108" s="793"/>
      <c r="WRL108" s="793"/>
      <c r="WRM108" s="793"/>
      <c r="WRN108" s="793"/>
      <c r="WRO108" s="793"/>
      <c r="WRP108" s="793"/>
      <c r="WRQ108" s="793"/>
      <c r="WRR108" s="793"/>
      <c r="WRS108" s="793"/>
      <c r="WRT108" s="793"/>
      <c r="WRU108" s="793"/>
      <c r="WRV108" s="793"/>
      <c r="WRW108" s="793"/>
      <c r="WRX108" s="793"/>
      <c r="WRY108" s="793"/>
      <c r="WRZ108" s="793"/>
      <c r="WSA108" s="793"/>
      <c r="WSB108" s="793"/>
      <c r="WSC108" s="793"/>
      <c r="WSD108" s="793"/>
      <c r="WSE108" s="793"/>
      <c r="WSF108" s="793"/>
      <c r="WSG108" s="793"/>
      <c r="WSH108" s="793"/>
      <c r="WSI108" s="793"/>
      <c r="WSJ108" s="793"/>
      <c r="WSK108" s="793"/>
      <c r="WSL108" s="793"/>
      <c r="WSM108" s="793"/>
      <c r="WSN108" s="793"/>
      <c r="WSO108" s="793"/>
      <c r="WSP108" s="793"/>
      <c r="WSQ108" s="793"/>
      <c r="WSR108" s="793"/>
      <c r="WSS108" s="793"/>
      <c r="WST108" s="793"/>
      <c r="WSU108" s="793"/>
      <c r="WSV108" s="793"/>
      <c r="WSW108" s="793"/>
      <c r="WSX108" s="793"/>
      <c r="WSY108" s="793"/>
      <c r="WSZ108" s="793"/>
      <c r="WTA108" s="793"/>
      <c r="WTB108" s="793"/>
      <c r="WTC108" s="793"/>
      <c r="WTD108" s="793"/>
      <c r="WTE108" s="793"/>
      <c r="WTF108" s="793"/>
      <c r="WTG108" s="793"/>
      <c r="WTH108" s="793"/>
      <c r="WTI108" s="793"/>
      <c r="WTJ108" s="793"/>
      <c r="WTK108" s="793"/>
      <c r="WTL108" s="793"/>
      <c r="WTM108" s="793"/>
      <c r="WTN108" s="793"/>
      <c r="WTO108" s="793"/>
      <c r="WTP108" s="793"/>
      <c r="WTQ108" s="793"/>
      <c r="WTR108" s="793"/>
      <c r="WTS108" s="793"/>
      <c r="WTT108" s="793"/>
      <c r="WTU108" s="793"/>
      <c r="WTV108" s="793"/>
      <c r="WTW108" s="793"/>
      <c r="WTX108" s="793"/>
      <c r="WTY108" s="793"/>
      <c r="WTZ108" s="793"/>
      <c r="WUA108" s="793"/>
      <c r="WUB108" s="793"/>
      <c r="WUC108" s="793"/>
      <c r="WUD108" s="793"/>
      <c r="WUE108" s="793"/>
      <c r="WUF108" s="793"/>
      <c r="WUG108" s="793"/>
      <c r="WUH108" s="793"/>
      <c r="WUI108" s="793"/>
      <c r="WUJ108" s="793"/>
      <c r="WUK108" s="793"/>
      <c r="WUL108" s="793"/>
      <c r="WUM108" s="793"/>
      <c r="WUN108" s="793"/>
      <c r="WUO108" s="793"/>
      <c r="WUP108" s="793"/>
      <c r="WUQ108" s="793"/>
      <c r="WUR108" s="793"/>
      <c r="WUS108" s="793"/>
      <c r="WUT108" s="793"/>
      <c r="WUU108" s="793"/>
      <c r="WUV108" s="793"/>
      <c r="WUW108" s="793"/>
      <c r="WUX108" s="793"/>
      <c r="WUY108" s="793"/>
      <c r="WUZ108" s="793"/>
      <c r="WVA108" s="793"/>
      <c r="WVB108" s="793"/>
      <c r="WVC108" s="793"/>
      <c r="WVD108" s="793"/>
      <c r="WVE108" s="793"/>
      <c r="WVF108" s="793"/>
      <c r="WVG108" s="793"/>
      <c r="WVH108" s="793"/>
      <c r="WVI108" s="793"/>
      <c r="WVJ108" s="793"/>
      <c r="WVK108" s="793"/>
      <c r="WVL108" s="793"/>
      <c r="WVM108" s="793"/>
      <c r="WVN108" s="793"/>
      <c r="WVO108" s="793"/>
      <c r="WVP108" s="793"/>
      <c r="WVQ108" s="793"/>
      <c r="WVR108" s="793"/>
      <c r="WVS108" s="793"/>
      <c r="WVT108" s="793"/>
      <c r="WVU108" s="793"/>
      <c r="WVV108" s="793"/>
      <c r="WVW108" s="793"/>
      <c r="WVX108" s="793"/>
      <c r="WVY108" s="793"/>
      <c r="WVZ108" s="793"/>
      <c r="WWA108" s="793"/>
      <c r="WWB108" s="793"/>
      <c r="WWC108" s="793"/>
      <c r="WWD108" s="793"/>
      <c r="WWE108" s="793"/>
      <c r="WWF108" s="793"/>
      <c r="WWG108" s="793"/>
      <c r="WWH108" s="793"/>
      <c r="WWI108" s="793"/>
      <c r="WWJ108" s="793"/>
      <c r="WWK108" s="793"/>
      <c r="WWL108" s="793"/>
      <c r="WWM108" s="793"/>
      <c r="WWN108" s="793"/>
      <c r="WWO108" s="793"/>
      <c r="WWP108" s="793"/>
      <c r="WWQ108" s="793"/>
      <c r="WWR108" s="793"/>
      <c r="WWS108" s="793"/>
      <c r="WWT108" s="793"/>
      <c r="WWU108" s="793"/>
      <c r="WWV108" s="793"/>
      <c r="WWW108" s="793"/>
      <c r="WWX108" s="793"/>
      <c r="WWY108" s="793"/>
      <c r="WWZ108" s="793"/>
      <c r="WXA108" s="793"/>
      <c r="WXB108" s="793"/>
      <c r="WXC108" s="793"/>
      <c r="WXD108" s="793"/>
      <c r="WXE108" s="793"/>
      <c r="WXF108" s="793"/>
      <c r="WXG108" s="793"/>
      <c r="WXH108" s="793"/>
      <c r="WXI108" s="793"/>
      <c r="WXJ108" s="793"/>
      <c r="WXK108" s="793"/>
      <c r="WXL108" s="793"/>
      <c r="WXM108" s="793"/>
      <c r="WXN108" s="793"/>
      <c r="WXO108" s="793"/>
      <c r="WXP108" s="793"/>
      <c r="WXQ108" s="793"/>
      <c r="WXR108" s="793"/>
      <c r="WXS108" s="793"/>
      <c r="WXT108" s="793"/>
      <c r="WXU108" s="793"/>
      <c r="WXV108" s="793"/>
      <c r="WXW108" s="793"/>
      <c r="WXX108" s="793"/>
      <c r="WXY108" s="793"/>
      <c r="WXZ108" s="793"/>
      <c r="WYA108" s="793"/>
      <c r="WYB108" s="793"/>
      <c r="WYC108" s="793"/>
      <c r="WYD108" s="793"/>
      <c r="WYE108" s="793"/>
      <c r="WYF108" s="793"/>
      <c r="WYG108" s="793"/>
      <c r="WYH108" s="793"/>
      <c r="WYI108" s="793"/>
      <c r="WYJ108" s="793"/>
      <c r="WYK108" s="793"/>
      <c r="WYL108" s="793"/>
      <c r="WYM108" s="793"/>
      <c r="WYN108" s="793"/>
      <c r="WYO108" s="793"/>
      <c r="WYP108" s="793"/>
      <c r="WYQ108" s="793"/>
      <c r="WYR108" s="793"/>
      <c r="WYS108" s="793"/>
      <c r="WYT108" s="793"/>
      <c r="WYU108" s="793"/>
      <c r="WYV108" s="793"/>
      <c r="WYW108" s="793"/>
      <c r="WYX108" s="793"/>
      <c r="WYY108" s="793"/>
      <c r="WYZ108" s="793"/>
      <c r="WZA108" s="793"/>
      <c r="WZB108" s="793"/>
      <c r="WZC108" s="793"/>
      <c r="WZD108" s="793"/>
      <c r="WZE108" s="793"/>
      <c r="WZF108" s="793"/>
      <c r="WZG108" s="793"/>
      <c r="WZH108" s="793"/>
      <c r="WZI108" s="793"/>
      <c r="WZJ108" s="793"/>
      <c r="WZK108" s="793"/>
      <c r="WZL108" s="793"/>
      <c r="WZM108" s="793"/>
      <c r="WZN108" s="793"/>
      <c r="WZO108" s="793"/>
      <c r="WZP108" s="793"/>
      <c r="WZQ108" s="793"/>
      <c r="WZR108" s="793"/>
      <c r="WZS108" s="793"/>
      <c r="WZT108" s="793"/>
      <c r="WZU108" s="793"/>
      <c r="WZV108" s="793"/>
      <c r="WZW108" s="793"/>
      <c r="WZX108" s="793"/>
      <c r="WZY108" s="793"/>
      <c r="WZZ108" s="793"/>
      <c r="XAA108" s="793"/>
      <c r="XAB108" s="793"/>
      <c r="XAC108" s="793"/>
      <c r="XAD108" s="793"/>
      <c r="XAE108" s="793"/>
      <c r="XAF108" s="793"/>
      <c r="XAG108" s="793"/>
      <c r="XAH108" s="793"/>
      <c r="XAI108" s="793"/>
      <c r="XAJ108" s="793"/>
      <c r="XAK108" s="793"/>
      <c r="XAL108" s="793"/>
      <c r="XAM108" s="793"/>
      <c r="XAN108" s="793"/>
      <c r="XAO108" s="793"/>
      <c r="XAP108" s="793"/>
      <c r="XAQ108" s="793"/>
      <c r="XAR108" s="793"/>
      <c r="XAS108" s="793"/>
      <c r="XAT108" s="793"/>
      <c r="XAU108" s="793"/>
      <c r="XAV108" s="793"/>
      <c r="XAW108" s="793"/>
      <c r="XAX108" s="793"/>
      <c r="XAY108" s="793"/>
      <c r="XAZ108" s="793"/>
      <c r="XBA108" s="793"/>
      <c r="XBB108" s="793"/>
      <c r="XBC108" s="793"/>
      <c r="XBD108" s="793"/>
      <c r="XBE108" s="793"/>
      <c r="XBF108" s="793"/>
      <c r="XBG108" s="793"/>
      <c r="XBH108" s="793"/>
      <c r="XBI108" s="793"/>
      <c r="XBJ108" s="793"/>
      <c r="XBK108" s="793"/>
      <c r="XBL108" s="793"/>
      <c r="XBM108" s="793"/>
      <c r="XBN108" s="793"/>
      <c r="XBO108" s="793"/>
      <c r="XBP108" s="793"/>
      <c r="XBQ108" s="793"/>
      <c r="XBR108" s="793"/>
      <c r="XBS108" s="793"/>
      <c r="XBT108" s="793"/>
      <c r="XBU108" s="793"/>
      <c r="XBV108" s="793"/>
      <c r="XBW108" s="793"/>
      <c r="XBX108" s="793"/>
      <c r="XBY108" s="793"/>
      <c r="XBZ108" s="793"/>
      <c r="XCA108" s="793"/>
      <c r="XCB108" s="793"/>
      <c r="XCC108" s="793"/>
      <c r="XCD108" s="793"/>
      <c r="XCE108" s="793"/>
      <c r="XCF108" s="793"/>
      <c r="XCG108" s="793"/>
      <c r="XCH108" s="793"/>
      <c r="XCI108" s="793"/>
      <c r="XCJ108" s="793"/>
      <c r="XCK108" s="793"/>
      <c r="XCL108" s="793"/>
      <c r="XCM108" s="793"/>
      <c r="XCN108" s="793"/>
      <c r="XCO108" s="793"/>
      <c r="XCP108" s="793"/>
      <c r="XCQ108" s="793"/>
      <c r="XCR108" s="793"/>
      <c r="XCS108" s="793"/>
      <c r="XCT108" s="793"/>
      <c r="XCU108" s="793"/>
      <c r="XCV108" s="793"/>
      <c r="XCW108" s="793"/>
      <c r="XCX108" s="793"/>
      <c r="XCY108" s="793"/>
      <c r="XCZ108" s="793"/>
      <c r="XDA108" s="793"/>
      <c r="XDB108" s="793"/>
      <c r="XDC108" s="793"/>
      <c r="XDD108" s="793"/>
      <c r="XDE108" s="793"/>
      <c r="XDF108" s="793"/>
      <c r="XDG108" s="793"/>
      <c r="XDH108" s="793"/>
      <c r="XDI108" s="793"/>
      <c r="XDJ108" s="793"/>
      <c r="XDK108" s="793"/>
      <c r="XDL108" s="793"/>
      <c r="XDM108" s="793"/>
      <c r="XDN108" s="793"/>
      <c r="XDO108" s="793"/>
      <c r="XDP108" s="793"/>
      <c r="XDQ108" s="793"/>
      <c r="XDR108" s="793"/>
      <c r="XDS108" s="793"/>
      <c r="XDT108" s="793"/>
      <c r="XDU108" s="793"/>
      <c r="XDV108" s="793"/>
      <c r="XDW108" s="793"/>
      <c r="XDX108" s="793"/>
      <c r="XDY108" s="793"/>
      <c r="XDZ108" s="793"/>
      <c r="XEA108" s="793"/>
      <c r="XEB108" s="793"/>
      <c r="XEC108" s="793"/>
      <c r="XED108" s="793"/>
      <c r="XEE108" s="793"/>
      <c r="XEF108" s="793"/>
      <c r="XEG108" s="793"/>
      <c r="XEH108" s="793"/>
      <c r="XEI108" s="793"/>
      <c r="XEJ108" s="793"/>
      <c r="XEK108" s="793"/>
      <c r="XEL108" s="793"/>
      <c r="XEM108" s="793"/>
      <c r="XEN108" s="793"/>
      <c r="XEO108" s="793"/>
      <c r="XEP108" s="793"/>
      <c r="XEQ108" s="793"/>
      <c r="XER108" s="793"/>
      <c r="XES108" s="793"/>
      <c r="XET108" s="793"/>
      <c r="XEU108" s="793"/>
      <c r="XEV108" s="793"/>
      <c r="XEW108" s="793"/>
      <c r="XEX108" s="793"/>
      <c r="XEY108" s="793"/>
      <c r="XEZ108" s="793"/>
      <c r="XFA108" s="793"/>
      <c r="XFB108" s="793"/>
      <c r="XFC108" s="793"/>
      <c r="XFD108" s="793"/>
    </row>
    <row r="109" spans="1:16384" s="489" customFormat="1" ht="29.25" hidden="1" customHeight="1">
      <c r="A109" s="486"/>
      <c r="B109" s="1499" t="s">
        <v>297</v>
      </c>
      <c r="C109" s="1499"/>
      <c r="D109" s="490"/>
      <c r="E109" s="490"/>
      <c r="F109" s="488"/>
      <c r="G109" s="488"/>
      <c r="H109" s="487"/>
      <c r="I109" s="491"/>
      <c r="J109" s="492"/>
      <c r="K109" s="487"/>
      <c r="L109" s="487"/>
      <c r="M109" s="487"/>
      <c r="N109" s="491"/>
      <c r="O109" s="492"/>
      <c r="P109" s="1504" t="s">
        <v>298</v>
      </c>
      <c r="Q109" s="1504"/>
      <c r="R109" s="1504"/>
      <c r="S109" s="1499"/>
      <c r="T109" s="1499"/>
      <c r="U109" s="1499"/>
    </row>
    <row r="110" spans="1:16384" s="489" customFormat="1" ht="29.25" hidden="1" customHeight="1">
      <c r="A110" s="486"/>
      <c r="B110" s="1492" t="s">
        <v>299</v>
      </c>
      <c r="C110" s="1492"/>
      <c r="D110" s="490"/>
      <c r="E110" s="490"/>
      <c r="F110" s="488"/>
      <c r="G110" s="488"/>
      <c r="H110" s="487"/>
      <c r="I110" s="491"/>
      <c r="J110" s="492"/>
      <c r="K110" s="490"/>
      <c r="L110" s="490"/>
      <c r="M110" s="490"/>
      <c r="N110" s="491"/>
      <c r="O110" s="492"/>
      <c r="P110" s="1493" t="s">
        <v>300</v>
      </c>
      <c r="Q110" s="1493"/>
      <c r="R110" s="1493"/>
      <c r="S110" s="1492"/>
      <c r="T110" s="1492"/>
      <c r="U110" s="1492"/>
    </row>
    <row r="111" spans="1:16384" s="489" customFormat="1" hidden="1">
      <c r="A111" s="486"/>
      <c r="B111" s="667"/>
      <c r="C111" s="667"/>
      <c r="D111" s="490"/>
      <c r="E111" s="490"/>
      <c r="F111" s="488"/>
      <c r="G111" s="488"/>
      <c r="H111" s="487"/>
      <c r="I111" s="491"/>
      <c r="J111" s="492"/>
      <c r="K111" s="490"/>
      <c r="L111" s="490"/>
      <c r="M111" s="490"/>
      <c r="N111" s="491"/>
      <c r="O111" s="492"/>
      <c r="P111" s="490"/>
      <c r="Q111" s="490"/>
      <c r="R111" s="490"/>
      <c r="S111" s="667"/>
      <c r="T111" s="667"/>
      <c r="U111" s="667"/>
    </row>
    <row r="112" spans="1:16384" s="489" customFormat="1" ht="25.5" hidden="1">
      <c r="A112" s="1494" t="s">
        <v>301</v>
      </c>
      <c r="B112" s="1494"/>
      <c r="C112" s="1494"/>
      <c r="D112" s="1494"/>
      <c r="E112" s="1494"/>
      <c r="F112" s="1494"/>
      <c r="G112" s="1494"/>
      <c r="H112" s="1494"/>
      <c r="I112" s="1494"/>
      <c r="J112" s="1494"/>
      <c r="K112" s="1494"/>
      <c r="L112" s="1494"/>
      <c r="M112" s="1494"/>
      <c r="N112" s="1494"/>
      <c r="O112" s="1494"/>
      <c r="P112" s="1494"/>
      <c r="Q112" s="1494"/>
      <c r="R112" s="1494"/>
    </row>
    <row r="113" spans="1:18" s="489" customFormat="1" ht="18.75" hidden="1">
      <c r="A113" s="1495" t="s">
        <v>302</v>
      </c>
      <c r="B113" s="1495"/>
      <c r="C113" s="1495"/>
      <c r="D113" s="1495"/>
      <c r="E113" s="1495"/>
      <c r="F113" s="1495"/>
      <c r="G113" s="1495"/>
      <c r="H113" s="1495"/>
      <c r="I113" s="1495"/>
      <c r="J113" s="1495"/>
      <c r="K113" s="1495"/>
      <c r="L113" s="1495"/>
      <c r="M113" s="1495"/>
      <c r="N113" s="1495"/>
      <c r="O113" s="1495"/>
      <c r="P113" s="1495"/>
      <c r="Q113" s="1495"/>
      <c r="R113" s="1495"/>
    </row>
    <row r="114" spans="1:18" s="489" customFormat="1" ht="33.75" hidden="1" customHeight="1">
      <c r="A114" s="1496" t="s">
        <v>303</v>
      </c>
      <c r="B114" s="1496"/>
      <c r="C114" s="1496"/>
      <c r="D114" s="1496"/>
      <c r="E114" s="1496"/>
      <c r="F114" s="1496"/>
      <c r="G114" s="1496"/>
      <c r="H114" s="1496"/>
      <c r="I114" s="1496"/>
      <c r="J114" s="1496"/>
      <c r="K114" s="1496"/>
      <c r="L114" s="1496"/>
      <c r="M114" s="1496"/>
      <c r="N114" s="1496"/>
      <c r="O114" s="1496"/>
      <c r="P114" s="1496"/>
      <c r="Q114" s="1496"/>
      <c r="R114" s="1496"/>
    </row>
    <row r="115" spans="1:18" s="489" customFormat="1" hidden="1">
      <c r="A115" s="1497" t="s">
        <v>304</v>
      </c>
      <c r="B115" s="1497"/>
      <c r="C115" s="1497"/>
      <c r="D115" s="1497"/>
      <c r="E115" s="1497"/>
      <c r="F115" s="1497"/>
      <c r="G115" s="1497"/>
      <c r="H115" s="1497"/>
      <c r="I115" s="1497"/>
      <c r="J115" s="1497"/>
      <c r="K115" s="1497"/>
      <c r="L115" s="1497"/>
      <c r="M115" s="1497"/>
      <c r="N115" s="1497"/>
      <c r="O115" s="1497"/>
      <c r="P115" s="1497"/>
      <c r="Q115" s="1497"/>
      <c r="R115" s="1497"/>
    </row>
    <row r="116" spans="1:18" s="489" customFormat="1" hidden="1">
      <c r="A116" s="493"/>
      <c r="B116" s="493"/>
      <c r="C116" s="493"/>
      <c r="D116" s="493"/>
      <c r="E116" s="493"/>
      <c r="F116" s="493"/>
      <c r="G116" s="493"/>
      <c r="H116" s="493"/>
      <c r="I116" s="493"/>
      <c r="J116" s="493"/>
      <c r="K116" s="493"/>
      <c r="L116" s="493"/>
      <c r="M116" s="493"/>
      <c r="N116" s="493"/>
      <c r="O116" s="493"/>
      <c r="P116" s="493"/>
      <c r="Q116" s="493"/>
      <c r="R116" s="493"/>
    </row>
    <row r="117" spans="1:18" s="489" customFormat="1" ht="18.75" hidden="1">
      <c r="A117" s="486"/>
      <c r="B117" s="494"/>
      <c r="C117" s="494"/>
      <c r="D117" s="490"/>
      <c r="E117" s="488"/>
      <c r="F117" s="488"/>
      <c r="G117" s="488"/>
      <c r="H117" s="488"/>
      <c r="I117" s="883" t="s">
        <v>305</v>
      </c>
      <c r="J117" s="494"/>
      <c r="K117" s="495"/>
      <c r="L117" s="488"/>
      <c r="M117" s="488"/>
      <c r="N117" s="883" t="s">
        <v>306</v>
      </c>
      <c r="O117" s="494"/>
      <c r="P117" s="495"/>
      <c r="Q117" s="488"/>
      <c r="R117" s="488"/>
    </row>
    <row r="118" spans="1:18" s="489" customFormat="1" hidden="1">
      <c r="A118" s="486"/>
      <c r="B118" s="494"/>
      <c r="C118" s="494"/>
      <c r="D118" s="490"/>
      <c r="E118" s="488"/>
      <c r="F118" s="488"/>
      <c r="G118" s="488"/>
      <c r="H118" s="488"/>
      <c r="I118" s="1498" t="s">
        <v>307</v>
      </c>
      <c r="J118" s="1498"/>
      <c r="K118" s="496">
        <v>5.7</v>
      </c>
      <c r="L118" s="487"/>
      <c r="M118" s="487"/>
      <c r="N118" s="1498" t="s">
        <v>307</v>
      </c>
      <c r="O118" s="1498"/>
      <c r="P118" s="497">
        <v>5.41</v>
      </c>
      <c r="Q118" s="487"/>
      <c r="R118" s="488"/>
    </row>
    <row r="119" spans="1:18" s="489" customFormat="1" hidden="1">
      <c r="A119" s="486"/>
      <c r="B119" s="494"/>
      <c r="C119" s="494"/>
      <c r="D119" s="490"/>
      <c r="E119" s="488"/>
      <c r="F119" s="488"/>
      <c r="G119" s="488"/>
      <c r="H119" s="488"/>
      <c r="I119" s="1491" t="s">
        <v>308</v>
      </c>
      <c r="J119" s="1491"/>
      <c r="K119" s="496">
        <v>4.6500000000000004</v>
      </c>
      <c r="L119" s="487"/>
      <c r="M119" s="487"/>
      <c r="N119" s="1491" t="s">
        <v>308</v>
      </c>
      <c r="O119" s="1491"/>
      <c r="P119" s="497">
        <v>4.4400000000000004</v>
      </c>
      <c r="Q119" s="487"/>
      <c r="R119" s="488"/>
    </row>
    <row r="120" spans="1:18" s="489" customFormat="1" hidden="1">
      <c r="A120" s="486"/>
      <c r="B120" s="494"/>
      <c r="C120" s="494"/>
      <c r="D120" s="490"/>
      <c r="E120" s="488"/>
      <c r="F120" s="488"/>
      <c r="G120" s="488"/>
      <c r="H120" s="488"/>
      <c r="I120" s="1491" t="s">
        <v>309</v>
      </c>
      <c r="J120" s="1491"/>
      <c r="K120" s="496">
        <v>9.19</v>
      </c>
      <c r="L120" s="487"/>
      <c r="M120" s="487"/>
      <c r="N120" s="1491" t="s">
        <v>309</v>
      </c>
      <c r="O120" s="1491"/>
      <c r="P120" s="497">
        <v>8.74</v>
      </c>
      <c r="Q120" s="487"/>
      <c r="R120" s="488"/>
    </row>
    <row r="121" spans="1:18" s="489" customFormat="1" hidden="1">
      <c r="A121" s="486"/>
      <c r="B121" s="494"/>
      <c r="C121" s="494"/>
      <c r="D121" s="490"/>
      <c r="E121" s="488"/>
      <c r="F121" s="488"/>
      <c r="G121" s="488"/>
      <c r="H121" s="488"/>
      <c r="I121" s="1490" t="s">
        <v>310</v>
      </c>
      <c r="J121" s="1490"/>
      <c r="K121" s="496">
        <v>4.2300000000000004</v>
      </c>
      <c r="L121" s="487"/>
      <c r="M121" s="487"/>
      <c r="N121" s="1490" t="s">
        <v>310</v>
      </c>
      <c r="O121" s="1490"/>
      <c r="P121" s="497">
        <v>3.99</v>
      </c>
      <c r="Q121" s="487"/>
      <c r="R121" s="488"/>
    </row>
    <row r="122" spans="1:18" s="489" customFormat="1" hidden="1">
      <c r="A122" s="486"/>
      <c r="B122" s="494"/>
      <c r="C122" s="494"/>
      <c r="D122" s="490"/>
      <c r="E122" s="488"/>
      <c r="F122" s="488"/>
      <c r="G122" s="488"/>
      <c r="H122" s="488"/>
      <c r="I122" s="1491" t="s">
        <v>311</v>
      </c>
      <c r="J122" s="1491"/>
      <c r="K122" s="498">
        <v>4.1500000000000004</v>
      </c>
      <c r="L122" s="487"/>
      <c r="M122" s="487"/>
      <c r="N122" s="1491" t="s">
        <v>311</v>
      </c>
      <c r="O122" s="1491"/>
      <c r="P122" s="499">
        <v>3.99</v>
      </c>
      <c r="Q122" s="487"/>
      <c r="R122" s="488"/>
    </row>
    <row r="123" spans="1:18" s="489" customFormat="1" ht="20.25" hidden="1" customHeight="1">
      <c r="A123" s="486"/>
      <c r="B123" s="500" t="s">
        <v>312</v>
      </c>
      <c r="C123" s="494"/>
      <c r="D123" s="490"/>
      <c r="E123" s="488"/>
      <c r="F123" s="488"/>
      <c r="G123" s="488"/>
      <c r="H123" s="488"/>
      <c r="I123" s="1491" t="s">
        <v>313</v>
      </c>
      <c r="J123" s="1491"/>
      <c r="K123" s="498">
        <f>ROUND(13.55697789/2.51,2)</f>
        <v>5.4</v>
      </c>
      <c r="L123" s="487"/>
      <c r="M123" s="487"/>
      <c r="N123" s="1491" t="s">
        <v>313</v>
      </c>
      <c r="O123" s="1491"/>
      <c r="P123" s="498">
        <f>ROUND(12.728693/2.51,2)</f>
        <v>5.07</v>
      </c>
      <c r="Q123" s="487"/>
      <c r="R123" s="488"/>
    </row>
    <row r="124" spans="1:18" s="489" customFormat="1" hidden="1">
      <c r="A124" s="486"/>
      <c r="B124" s="494"/>
      <c r="C124" s="494"/>
      <c r="D124" s="488"/>
      <c r="E124" s="488"/>
      <c r="F124" s="488"/>
      <c r="G124" s="488"/>
      <c r="H124" s="488"/>
      <c r="I124" s="488"/>
      <c r="J124" s="488"/>
      <c r="K124" s="488"/>
      <c r="L124" s="488"/>
      <c r="M124" s="488"/>
      <c r="N124" s="488"/>
      <c r="O124" s="488"/>
      <c r="P124" s="488"/>
      <c r="Q124" s="488"/>
      <c r="R124" s="488"/>
    </row>
    <row r="125" spans="1:18" s="489" customFormat="1" hidden="1">
      <c r="A125" s="1467" t="s">
        <v>93</v>
      </c>
      <c r="B125" s="1471" t="s">
        <v>314</v>
      </c>
      <c r="C125" s="1471" t="s">
        <v>315</v>
      </c>
      <c r="D125" s="1565" t="s">
        <v>316</v>
      </c>
      <c r="E125" s="1566"/>
      <c r="F125" s="1566"/>
      <c r="G125" s="1567"/>
      <c r="H125" s="1489" t="s">
        <v>317</v>
      </c>
      <c r="I125" s="1480" t="s">
        <v>318</v>
      </c>
      <c r="J125" s="1481"/>
      <c r="K125" s="1481"/>
      <c r="L125" s="1482"/>
      <c r="M125" s="1477" t="s">
        <v>319</v>
      </c>
      <c r="N125" s="1480" t="s">
        <v>320</v>
      </c>
      <c r="O125" s="1481"/>
      <c r="P125" s="1481"/>
      <c r="Q125" s="1482"/>
      <c r="R125" s="1477" t="s">
        <v>321</v>
      </c>
    </row>
    <row r="126" spans="1:18" s="489" customFormat="1" ht="35.25" hidden="1" customHeight="1">
      <c r="A126" s="1468"/>
      <c r="B126" s="1472"/>
      <c r="C126" s="1472"/>
      <c r="D126" s="1483" t="s">
        <v>322</v>
      </c>
      <c r="E126" s="1483" t="s">
        <v>323</v>
      </c>
      <c r="F126" s="1483" t="s">
        <v>324</v>
      </c>
      <c r="G126" s="1483" t="s">
        <v>325</v>
      </c>
      <c r="H126" s="1478"/>
      <c r="I126" s="1464" t="s">
        <v>322</v>
      </c>
      <c r="J126" s="1467" t="s">
        <v>323</v>
      </c>
      <c r="K126" s="1467" t="s">
        <v>324</v>
      </c>
      <c r="L126" s="1467" t="s">
        <v>325</v>
      </c>
      <c r="M126" s="1478"/>
      <c r="N126" s="1464" t="s">
        <v>322</v>
      </c>
      <c r="O126" s="1467" t="s">
        <v>323</v>
      </c>
      <c r="P126" s="1467" t="s">
        <v>324</v>
      </c>
      <c r="Q126" s="1467" t="s">
        <v>325</v>
      </c>
      <c r="R126" s="1478"/>
    </row>
    <row r="127" spans="1:18" s="489" customFormat="1" hidden="1">
      <c r="A127" s="1468"/>
      <c r="B127" s="1472"/>
      <c r="C127" s="1472"/>
      <c r="D127" s="1484"/>
      <c r="E127" s="1484"/>
      <c r="F127" s="1484"/>
      <c r="G127" s="1484"/>
      <c r="H127" s="1478"/>
      <c r="I127" s="1465"/>
      <c r="J127" s="1468"/>
      <c r="K127" s="1468"/>
      <c r="L127" s="1468"/>
      <c r="M127" s="1478"/>
      <c r="N127" s="1465"/>
      <c r="O127" s="1468"/>
      <c r="P127" s="1468"/>
      <c r="Q127" s="1468"/>
      <c r="R127" s="1478"/>
    </row>
    <row r="128" spans="1:18" s="489" customFormat="1" hidden="1">
      <c r="A128" s="1469"/>
      <c r="B128" s="1473"/>
      <c r="C128" s="1473"/>
      <c r="D128" s="1485"/>
      <c r="E128" s="1485"/>
      <c r="F128" s="1485"/>
      <c r="G128" s="1485"/>
      <c r="H128" s="1479"/>
      <c r="I128" s="1466"/>
      <c r="J128" s="1469"/>
      <c r="K128" s="1469"/>
      <c r="L128" s="1469"/>
      <c r="M128" s="1479"/>
      <c r="N128" s="1466"/>
      <c r="O128" s="1469"/>
      <c r="P128" s="1469"/>
      <c r="Q128" s="1469"/>
      <c r="R128" s="1479"/>
    </row>
    <row r="129" spans="1:20" s="507" customFormat="1" ht="99" hidden="1" customHeight="1">
      <c r="A129" s="501">
        <v>1</v>
      </c>
      <c r="B129" s="502">
        <v>2</v>
      </c>
      <c r="C129" s="502">
        <v>3</v>
      </c>
      <c r="D129" s="501">
        <v>4</v>
      </c>
      <c r="E129" s="501">
        <v>5</v>
      </c>
      <c r="F129" s="501">
        <v>6</v>
      </c>
      <c r="G129" s="503">
        <v>7</v>
      </c>
      <c r="H129" s="503">
        <v>8</v>
      </c>
      <c r="I129" s="504">
        <v>9</v>
      </c>
      <c r="J129" s="501">
        <v>10</v>
      </c>
      <c r="K129" s="501">
        <v>11</v>
      </c>
      <c r="L129" s="501">
        <v>12</v>
      </c>
      <c r="M129" s="505">
        <v>13</v>
      </c>
      <c r="N129" s="506">
        <v>14</v>
      </c>
      <c r="O129" s="501">
        <v>15</v>
      </c>
      <c r="P129" s="501">
        <v>16</v>
      </c>
      <c r="Q129" s="501">
        <v>17</v>
      </c>
      <c r="R129" s="501">
        <v>18</v>
      </c>
    </row>
    <row r="130" spans="1:20" s="514" customFormat="1" hidden="1">
      <c r="A130" s="508" t="s">
        <v>326</v>
      </c>
      <c r="B130" s="509"/>
      <c r="C130" s="509"/>
      <c r="D130" s="509"/>
      <c r="E130" s="509"/>
      <c r="F130" s="509"/>
      <c r="G130" s="509"/>
      <c r="H130" s="509"/>
      <c r="I130" s="510"/>
      <c r="J130" s="511"/>
      <c r="K130" s="511"/>
      <c r="L130" s="511"/>
      <c r="M130" s="512"/>
      <c r="N130" s="511"/>
      <c r="O130" s="511"/>
      <c r="P130" s="511"/>
      <c r="Q130" s="511"/>
      <c r="R130" s="513"/>
    </row>
    <row r="131" spans="1:20" s="514" customFormat="1" ht="20.25" hidden="1" customHeight="1">
      <c r="A131" s="668">
        <v>1</v>
      </c>
      <c r="B131" s="884" t="s">
        <v>327</v>
      </c>
      <c r="C131" s="884" t="s">
        <v>328</v>
      </c>
      <c r="D131" s="885"/>
      <c r="E131" s="886"/>
      <c r="F131" s="886"/>
      <c r="G131" s="885">
        <v>1127.48</v>
      </c>
      <c r="H131" s="515">
        <f>SUM(D131:G131)</f>
        <v>1127.48</v>
      </c>
      <c r="I131" s="516"/>
      <c r="J131" s="885"/>
      <c r="K131" s="886"/>
      <c r="L131" s="885">
        <f>ROUND(G131*K121,2)</f>
        <v>4769.24</v>
      </c>
      <c r="M131" s="517">
        <f>SUM(I131:L131)</f>
        <v>4769.24</v>
      </c>
      <c r="N131" s="518"/>
      <c r="O131" s="885"/>
      <c r="P131" s="886"/>
      <c r="Q131" s="885">
        <f>ROUND(G131*P121,2)</f>
        <v>4498.6499999999996</v>
      </c>
      <c r="R131" s="885">
        <f>SUM(N131:Q131)</f>
        <v>4498.6499999999996</v>
      </c>
    </row>
    <row r="132" spans="1:20" s="514" customFormat="1" ht="63.75" hidden="1" customHeight="1">
      <c r="A132" s="668">
        <v>2</v>
      </c>
      <c r="B132" s="887" t="s">
        <v>329</v>
      </c>
      <c r="C132" s="887" t="s">
        <v>330</v>
      </c>
      <c r="D132" s="885"/>
      <c r="E132" s="886"/>
      <c r="F132" s="886"/>
      <c r="G132" s="885">
        <v>616.78</v>
      </c>
      <c r="H132" s="515">
        <f>SUM(D132:G132)</f>
        <v>616.78</v>
      </c>
      <c r="I132" s="516"/>
      <c r="J132" s="885"/>
      <c r="K132" s="519"/>
      <c r="L132" s="885">
        <f>3330.62</f>
        <v>3330.62</v>
      </c>
      <c r="M132" s="517">
        <f>SUM(I132:L132)</f>
        <v>3330.62</v>
      </c>
      <c r="N132" s="518"/>
      <c r="O132" s="885"/>
      <c r="P132" s="886"/>
      <c r="Q132" s="885">
        <f>ROUND(G132*P123,2)</f>
        <v>3127.07</v>
      </c>
      <c r="R132" s="885">
        <f>SUM(N132:Q132)</f>
        <v>3127.07</v>
      </c>
      <c r="S132" s="520"/>
      <c r="T132" s="521"/>
    </row>
    <row r="133" spans="1:20" s="514" customFormat="1" ht="52.5" hidden="1" customHeight="1">
      <c r="A133" s="668">
        <v>3</v>
      </c>
      <c r="B133" s="887" t="s">
        <v>331</v>
      </c>
      <c r="C133" s="888" t="s">
        <v>332</v>
      </c>
      <c r="D133" s="885"/>
      <c r="E133" s="886"/>
      <c r="F133" s="886"/>
      <c r="G133" s="885">
        <v>956.42</v>
      </c>
      <c r="H133" s="515">
        <f>SUM(D133:G133)</f>
        <v>956.42</v>
      </c>
      <c r="I133" s="516"/>
      <c r="J133" s="889"/>
      <c r="K133" s="522"/>
      <c r="L133" s="885">
        <v>5164.67</v>
      </c>
      <c r="M133" s="517">
        <f>SUM(I133:L133)</f>
        <v>5164.67</v>
      </c>
      <c r="N133" s="518"/>
      <c r="O133" s="889"/>
      <c r="P133" s="889"/>
      <c r="Q133" s="885">
        <f>ROUND(G133*P123,2)</f>
        <v>4849.05</v>
      </c>
      <c r="R133" s="885">
        <f>SUM(N133:Q133)</f>
        <v>4849.05</v>
      </c>
      <c r="S133" s="520"/>
      <c r="T133" s="521"/>
    </row>
    <row r="134" spans="1:20" s="514" customFormat="1" ht="101.25" hidden="1" customHeight="1">
      <c r="A134" s="890"/>
      <c r="B134" s="891"/>
      <c r="C134" s="892" t="s">
        <v>333</v>
      </c>
      <c r="D134" s="893">
        <f>SUM(D131:D133)</f>
        <v>0</v>
      </c>
      <c r="E134" s="893">
        <f>SUM(E131:E133)</f>
        <v>0</v>
      </c>
      <c r="F134" s="893">
        <f>SUM(F131:F133)</f>
        <v>0</v>
      </c>
      <c r="G134" s="893">
        <f>SUM(G131:G133)</f>
        <v>2700.68</v>
      </c>
      <c r="H134" s="523">
        <f>SUM(D134:G134)</f>
        <v>2700.68</v>
      </c>
      <c r="I134" s="524">
        <f>SUM(I131:I133)</f>
        <v>0</v>
      </c>
      <c r="J134" s="893">
        <f>SUM(J131:J133)</f>
        <v>0</v>
      </c>
      <c r="K134" s="893">
        <f>SUM(K131:K133)</f>
        <v>0</v>
      </c>
      <c r="L134" s="893">
        <f>SUM(L131:L133)</f>
        <v>13264.529999999999</v>
      </c>
      <c r="M134" s="525">
        <f>SUM(I134:L134)</f>
        <v>13264.529999999999</v>
      </c>
      <c r="N134" s="893">
        <f>SUM(N131:N133)</f>
        <v>0</v>
      </c>
      <c r="O134" s="893">
        <f>SUM(O131:O133)</f>
        <v>0</v>
      </c>
      <c r="P134" s="893">
        <f>SUM(P131:P133)</f>
        <v>0</v>
      </c>
      <c r="Q134" s="893">
        <f>SUM(Q131:Q133)</f>
        <v>12474.77</v>
      </c>
      <c r="R134" s="893">
        <f>SUM(N134:Q134)</f>
        <v>12474.77</v>
      </c>
    </row>
    <row r="135" spans="1:20" s="489" customFormat="1" ht="21.75" hidden="1" customHeight="1">
      <c r="A135" s="508" t="s">
        <v>334</v>
      </c>
      <c r="B135" s="509"/>
      <c r="C135" s="509"/>
      <c r="D135" s="526"/>
      <c r="E135" s="526"/>
      <c r="F135" s="526"/>
      <c r="G135" s="526"/>
      <c r="H135" s="526"/>
      <c r="I135" s="527"/>
      <c r="J135" s="528"/>
      <c r="K135" s="528"/>
      <c r="L135" s="528"/>
      <c r="M135" s="529"/>
      <c r="N135" s="528"/>
      <c r="O135" s="528"/>
      <c r="P135" s="528"/>
      <c r="Q135" s="528"/>
      <c r="R135" s="518"/>
    </row>
    <row r="136" spans="1:20" s="489" customFormat="1" ht="34.5" hidden="1" customHeight="1">
      <c r="A136" s="894">
        <v>4</v>
      </c>
      <c r="B136" s="871" t="s">
        <v>335</v>
      </c>
      <c r="C136" s="895" t="s">
        <v>336</v>
      </c>
      <c r="D136" s="885">
        <v>73555.55</v>
      </c>
      <c r="E136" s="885">
        <v>38.42</v>
      </c>
      <c r="F136" s="885">
        <v>4284.74</v>
      </c>
      <c r="G136" s="519"/>
      <c r="H136" s="515">
        <f>SUM(D136:G136)</f>
        <v>77878.710000000006</v>
      </c>
      <c r="I136" s="516">
        <f>ROUND(D136*K118,2)</f>
        <v>419266.64</v>
      </c>
      <c r="J136" s="885">
        <f>ROUND(E136*K118,2)</f>
        <v>218.99</v>
      </c>
      <c r="K136" s="886">
        <f>F136*K119</f>
        <v>19924.041000000001</v>
      </c>
      <c r="L136" s="886"/>
      <c r="M136" s="517">
        <f>SUM(I136:L136)</f>
        <v>439409.67100000003</v>
      </c>
      <c r="N136" s="518">
        <f>ROUND(D136*P118,2)</f>
        <v>397935.53</v>
      </c>
      <c r="O136" s="885">
        <f>ROUND(E136*P118,2)</f>
        <v>207.85</v>
      </c>
      <c r="P136" s="886">
        <f>F136*P119</f>
        <v>19024.245600000002</v>
      </c>
      <c r="Q136" s="886"/>
      <c r="R136" s="885">
        <f>SUM(N136:Q136)</f>
        <v>417167.62560000003</v>
      </c>
    </row>
    <row r="137" spans="1:20" s="489" customFormat="1" ht="81" hidden="1" customHeight="1">
      <c r="A137" s="896"/>
      <c r="B137" s="897"/>
      <c r="C137" s="892" t="s">
        <v>337</v>
      </c>
      <c r="D137" s="893">
        <f>SUM(D136:D136)</f>
        <v>73555.55</v>
      </c>
      <c r="E137" s="893">
        <f>SUM(E136:E136)</f>
        <v>38.42</v>
      </c>
      <c r="F137" s="893">
        <f>SUM(F136:F136)</f>
        <v>4284.74</v>
      </c>
      <c r="G137" s="893">
        <f>SUM(G136:G136)</f>
        <v>0</v>
      </c>
      <c r="H137" s="523">
        <f>SUM(D137:G137)</f>
        <v>77878.710000000006</v>
      </c>
      <c r="I137" s="524">
        <f>SUM(I136:I136)</f>
        <v>419266.64</v>
      </c>
      <c r="J137" s="893">
        <f>SUM(J136:J136)</f>
        <v>218.99</v>
      </c>
      <c r="K137" s="893">
        <f>SUM(K136:K136)</f>
        <v>19924.041000000001</v>
      </c>
      <c r="L137" s="893">
        <f>SUM(L136:L136)</f>
        <v>0</v>
      </c>
      <c r="M137" s="525">
        <f>SUM(I137:L137)</f>
        <v>439409.67100000003</v>
      </c>
      <c r="N137" s="893">
        <f>SUM(N136:N136)</f>
        <v>397935.53</v>
      </c>
      <c r="O137" s="893">
        <f>SUM(O136:O136)</f>
        <v>207.85</v>
      </c>
      <c r="P137" s="893">
        <f>SUM(P136:P136)</f>
        <v>19024.245600000002</v>
      </c>
      <c r="Q137" s="893">
        <f>SUM(Q136:Q136)</f>
        <v>0</v>
      </c>
      <c r="R137" s="893">
        <f>SUM(N137:Q137)</f>
        <v>417167.62560000003</v>
      </c>
    </row>
    <row r="138" spans="1:20" s="489" customFormat="1" ht="25.5" hidden="1" customHeight="1">
      <c r="A138" s="508" t="s">
        <v>338</v>
      </c>
      <c r="B138" s="509"/>
      <c r="C138" s="509"/>
      <c r="D138" s="530"/>
      <c r="E138" s="530"/>
      <c r="F138" s="530"/>
      <c r="G138" s="530"/>
      <c r="H138" s="519"/>
      <c r="I138" s="516"/>
      <c r="J138" s="885"/>
      <c r="K138" s="885"/>
      <c r="L138" s="885"/>
      <c r="M138" s="517"/>
      <c r="N138" s="531"/>
      <c r="O138" s="531"/>
      <c r="P138" s="531"/>
      <c r="Q138" s="531"/>
      <c r="R138" s="532"/>
    </row>
    <row r="139" spans="1:20" s="489" customFormat="1" ht="32.25" hidden="1" customHeight="1">
      <c r="A139" s="894">
        <v>5</v>
      </c>
      <c r="B139" s="833" t="s">
        <v>339</v>
      </c>
      <c r="C139" s="898" t="s">
        <v>340</v>
      </c>
      <c r="D139" s="886"/>
      <c r="E139" s="886"/>
      <c r="F139" s="886"/>
      <c r="G139" s="885">
        <v>568.76</v>
      </c>
      <c r="H139" s="515">
        <f>SUM(D139:G139)</f>
        <v>568.76</v>
      </c>
      <c r="I139" s="533"/>
      <c r="J139" s="886"/>
      <c r="K139" s="886"/>
      <c r="L139" s="885">
        <f>ROUND(G139*K120,2)</f>
        <v>5226.8999999999996</v>
      </c>
      <c r="M139" s="517">
        <f>SUM(I139:L139)</f>
        <v>5226.8999999999996</v>
      </c>
      <c r="N139" s="534"/>
      <c r="O139" s="886"/>
      <c r="P139" s="886"/>
      <c r="Q139" s="885">
        <f>ROUND(G139*P119,2)</f>
        <v>2525.29</v>
      </c>
      <c r="R139" s="885">
        <f>SUM(N139:Q139)</f>
        <v>2525.29</v>
      </c>
    </row>
    <row r="140" spans="1:20" s="489" customFormat="1" ht="31.5" hidden="1">
      <c r="A140" s="894">
        <v>6</v>
      </c>
      <c r="B140" s="833"/>
      <c r="C140" s="899" t="s">
        <v>341</v>
      </c>
      <c r="D140" s="900">
        <f>ROUND(2.9%*D136,2)</f>
        <v>2133.11</v>
      </c>
      <c r="E140" s="900">
        <f>ROUND(2.9%*E136,2)</f>
        <v>1.1100000000000001</v>
      </c>
      <c r="F140" s="886"/>
      <c r="G140" s="885"/>
      <c r="H140" s="515">
        <f>SUM(D140:G140)</f>
        <v>2134.2200000000003</v>
      </c>
      <c r="I140" s="900">
        <f>ROUND(2.9%*I136,2)</f>
        <v>12158.73</v>
      </c>
      <c r="J140" s="900">
        <f>ROUND(2.9%*J136,2)</f>
        <v>6.35</v>
      </c>
      <c r="K140" s="886"/>
      <c r="L140" s="885"/>
      <c r="M140" s="517">
        <f>SUM(I140:L140)</f>
        <v>12165.08</v>
      </c>
      <c r="N140" s="900">
        <f>ROUND(2.9%*N136,2)</f>
        <v>11540.13</v>
      </c>
      <c r="O140" s="900">
        <f>ROUND(2.9%*O136,2)</f>
        <v>6.03</v>
      </c>
      <c r="P140" s="886"/>
      <c r="Q140" s="885"/>
      <c r="R140" s="885">
        <f>SUM(N140:Q140)</f>
        <v>11546.16</v>
      </c>
    </row>
    <row r="141" spans="1:20" s="535" customFormat="1" ht="15.75" hidden="1" customHeight="1">
      <c r="A141" s="890"/>
      <c r="B141" s="891"/>
      <c r="C141" s="892" t="s">
        <v>342</v>
      </c>
      <c r="D141" s="893">
        <f>SUM(D139:D140)</f>
        <v>2133.11</v>
      </c>
      <c r="E141" s="893">
        <f>SUM(E139:E140)</f>
        <v>1.1100000000000001</v>
      </c>
      <c r="F141" s="893">
        <f>SUM(F139:F140)</f>
        <v>0</v>
      </c>
      <c r="G141" s="893">
        <f>SUM(G139:G140)</f>
        <v>568.76</v>
      </c>
      <c r="H141" s="523">
        <f>SUM(D141:G141)</f>
        <v>2702.9800000000005</v>
      </c>
      <c r="I141" s="524">
        <f>SUM(I139:I140)</f>
        <v>12158.73</v>
      </c>
      <c r="J141" s="524">
        <f>SUM(J139:J140)</f>
        <v>6.35</v>
      </c>
      <c r="K141" s="524">
        <f>SUM(K139:K140)</f>
        <v>0</v>
      </c>
      <c r="L141" s="524">
        <f>SUM(L139:L140)</f>
        <v>5226.8999999999996</v>
      </c>
      <c r="M141" s="525">
        <f>SUM(I141:L141)</f>
        <v>17391.98</v>
      </c>
      <c r="N141" s="893">
        <f>SUM(N140:N140)</f>
        <v>11540.13</v>
      </c>
      <c r="O141" s="893">
        <f>SUM(O140:O140)</f>
        <v>6.03</v>
      </c>
      <c r="P141" s="893">
        <f>SUM(P140:P140)</f>
        <v>0</v>
      </c>
      <c r="Q141" s="893">
        <f>SUM(Q139:Q140)</f>
        <v>2525.29</v>
      </c>
      <c r="R141" s="893">
        <f>SUM(N141:Q141)</f>
        <v>14071.45</v>
      </c>
    </row>
    <row r="142" spans="1:20" s="489" customFormat="1" ht="34.5" hidden="1" customHeight="1">
      <c r="A142" s="896"/>
      <c r="B142" s="897"/>
      <c r="C142" s="892" t="s">
        <v>343</v>
      </c>
      <c r="D142" s="893">
        <f>D134+D137+D141</f>
        <v>75688.66</v>
      </c>
      <c r="E142" s="893">
        <f>E134+E137+E141</f>
        <v>39.53</v>
      </c>
      <c r="F142" s="893">
        <f>F134+F137+F141</f>
        <v>4284.74</v>
      </c>
      <c r="G142" s="893">
        <f>G134+G137+G141</f>
        <v>3269.4399999999996</v>
      </c>
      <c r="H142" s="523">
        <f>SUM(D142:G142)</f>
        <v>83282.37000000001</v>
      </c>
      <c r="I142" s="524">
        <f>I134+I137+I141</f>
        <v>431425.37</v>
      </c>
      <c r="J142" s="524">
        <f>J134+J137+J141</f>
        <v>225.34</v>
      </c>
      <c r="K142" s="524">
        <f>K134+K137+K141</f>
        <v>19924.041000000001</v>
      </c>
      <c r="L142" s="524">
        <f>L134+L137+L141</f>
        <v>18491.43</v>
      </c>
      <c r="M142" s="525">
        <f>SUM(I142:L142)</f>
        <v>470066.18100000004</v>
      </c>
      <c r="N142" s="893">
        <f>N134+N137+N141</f>
        <v>409475.66000000003</v>
      </c>
      <c r="O142" s="893">
        <f>O134+O137+O141</f>
        <v>213.88</v>
      </c>
      <c r="P142" s="893">
        <f>P134+P137+P141</f>
        <v>19024.245600000002</v>
      </c>
      <c r="Q142" s="893">
        <f>Q134+Q137+Q141</f>
        <v>15000.060000000001</v>
      </c>
      <c r="R142" s="893">
        <f>SUM(N142:Q142)</f>
        <v>443713.84560000006</v>
      </c>
    </row>
    <row r="143" spans="1:20" s="514" customFormat="1" ht="20.25" hidden="1" customHeight="1">
      <c r="A143" s="508" t="s">
        <v>344</v>
      </c>
      <c r="B143" s="509"/>
      <c r="C143" s="509"/>
      <c r="D143" s="530"/>
      <c r="E143" s="530"/>
      <c r="F143" s="530"/>
      <c r="G143" s="530"/>
      <c r="H143" s="519"/>
      <c r="I143" s="516"/>
      <c r="J143" s="885"/>
      <c r="K143" s="885"/>
      <c r="L143" s="885"/>
      <c r="M143" s="517">
        <f>M137+M139+M134</f>
        <v>457901.10100000002</v>
      </c>
      <c r="N143" s="531"/>
      <c r="O143" s="531"/>
      <c r="P143" s="531"/>
      <c r="Q143" s="531"/>
      <c r="R143" s="532"/>
    </row>
    <row r="144" spans="1:20" s="514" customFormat="1" ht="45.75" hidden="1" customHeight="1">
      <c r="A144" s="894">
        <v>7</v>
      </c>
      <c r="B144" s="901" t="s">
        <v>345</v>
      </c>
      <c r="C144" s="887" t="s">
        <v>346</v>
      </c>
      <c r="D144" s="885"/>
      <c r="E144" s="885"/>
      <c r="F144" s="885"/>
      <c r="G144" s="902">
        <f>ROUND((H142-G132-G133)*2.14%,2)</f>
        <v>1748.58</v>
      </c>
      <c r="H144" s="515">
        <f>SUM(D144:G144)</f>
        <v>1748.58</v>
      </c>
      <c r="I144" s="516"/>
      <c r="J144" s="885"/>
      <c r="K144" s="885"/>
      <c r="L144" s="885">
        <f>ROUND(G144*K120,2)</f>
        <v>16069.45</v>
      </c>
      <c r="M144" s="517">
        <f>SUM(I144:L144)</f>
        <v>16069.45</v>
      </c>
      <c r="N144" s="518"/>
      <c r="O144" s="885"/>
      <c r="P144" s="885"/>
      <c r="Q144" s="885">
        <f>ROUND(G144*P120,2)</f>
        <v>15282.59</v>
      </c>
      <c r="R144" s="885">
        <f>SUM(N144:Q144)</f>
        <v>15282.59</v>
      </c>
    </row>
    <row r="145" spans="1:19" s="514" customFormat="1" ht="38.25" hidden="1" customHeight="1">
      <c r="A145" s="894">
        <v>8</v>
      </c>
      <c r="B145" s="901" t="s">
        <v>347</v>
      </c>
      <c r="C145" s="887" t="s">
        <v>348</v>
      </c>
      <c r="D145" s="885"/>
      <c r="E145" s="885"/>
      <c r="F145" s="885"/>
      <c r="G145" s="536">
        <f>ROUND((H142+H154)*2.48%,2)</f>
        <v>2477.5500000000002</v>
      </c>
      <c r="H145" s="515">
        <f>SUM(D145:G145)</f>
        <v>2477.5500000000002</v>
      </c>
      <c r="I145" s="516"/>
      <c r="J145" s="885"/>
      <c r="K145" s="885"/>
      <c r="L145" s="885">
        <v>12736.49</v>
      </c>
      <c r="M145" s="517">
        <f>SUM(I145:L145)</f>
        <v>12736.49</v>
      </c>
      <c r="N145" s="518"/>
      <c r="O145" s="885"/>
      <c r="P145" s="885"/>
      <c r="Q145" s="885">
        <f>ROUND((R142+R154)*2.48%,2)</f>
        <v>12648.58</v>
      </c>
      <c r="R145" s="885">
        <v>0</v>
      </c>
    </row>
    <row r="146" spans="1:19" s="535" customFormat="1" hidden="1">
      <c r="A146" s="890"/>
      <c r="B146" s="891"/>
      <c r="C146" s="892" t="s">
        <v>349</v>
      </c>
      <c r="D146" s="537">
        <f>SUM(D144:D145)</f>
        <v>0</v>
      </c>
      <c r="E146" s="537">
        <f>SUM(E144:E145)</f>
        <v>0</v>
      </c>
      <c r="F146" s="537">
        <f>SUM(F144:F145)</f>
        <v>0</v>
      </c>
      <c r="G146" s="537">
        <f>SUM(G144:G145)</f>
        <v>4226.13</v>
      </c>
      <c r="H146" s="523">
        <f>SUM(D146:G146)</f>
        <v>4226.13</v>
      </c>
      <c r="I146" s="538">
        <f t="shared" ref="I146:R146" si="18">SUM(I144:I145)</f>
        <v>0</v>
      </c>
      <c r="J146" s="538">
        <f t="shared" si="18"/>
        <v>0</v>
      </c>
      <c r="K146" s="538">
        <f t="shared" si="18"/>
        <v>0</v>
      </c>
      <c r="L146" s="538">
        <f>SUM(L144:L145)</f>
        <v>28805.940000000002</v>
      </c>
      <c r="M146" s="539">
        <f>SUM(M144:M145)</f>
        <v>28805.940000000002</v>
      </c>
      <c r="N146" s="540">
        <f t="shared" si="18"/>
        <v>0</v>
      </c>
      <c r="O146" s="903">
        <f t="shared" si="18"/>
        <v>0</v>
      </c>
      <c r="P146" s="903">
        <f t="shared" si="18"/>
        <v>0</v>
      </c>
      <c r="Q146" s="903">
        <f t="shared" si="18"/>
        <v>27931.17</v>
      </c>
      <c r="R146" s="903">
        <f t="shared" si="18"/>
        <v>15282.59</v>
      </c>
    </row>
    <row r="147" spans="1:19" s="489" customFormat="1" ht="23.25" hidden="1" customHeight="1">
      <c r="A147" s="890"/>
      <c r="B147" s="891"/>
      <c r="C147" s="892" t="s">
        <v>350</v>
      </c>
      <c r="D147" s="903">
        <f>D142+D146</f>
        <v>75688.66</v>
      </c>
      <c r="E147" s="903">
        <f>E142+E146</f>
        <v>39.53</v>
      </c>
      <c r="F147" s="903">
        <f>F142+F146</f>
        <v>4284.74</v>
      </c>
      <c r="G147" s="903">
        <f>G142+G146</f>
        <v>7495.57</v>
      </c>
      <c r="H147" s="523">
        <f>SUM(D147:G147)</f>
        <v>87508.5</v>
      </c>
      <c r="I147" s="538">
        <f>I142+I146</f>
        <v>431425.37</v>
      </c>
      <c r="J147" s="538">
        <f>J142+J146</f>
        <v>225.34</v>
      </c>
      <c r="K147" s="538">
        <f>K142+K146</f>
        <v>19924.041000000001</v>
      </c>
      <c r="L147" s="538">
        <f>L142+L146</f>
        <v>47297.37</v>
      </c>
      <c r="M147" s="523">
        <f>SUM(I147:L147)</f>
        <v>498872.12100000004</v>
      </c>
      <c r="N147" s="540">
        <f>N142+N146</f>
        <v>409475.66000000003</v>
      </c>
      <c r="O147" s="903">
        <f>O142+O146</f>
        <v>213.88</v>
      </c>
      <c r="P147" s="903">
        <f>P142+P146</f>
        <v>19024.245600000002</v>
      </c>
      <c r="Q147" s="903">
        <f>Q142+Q146</f>
        <v>42931.229999999996</v>
      </c>
      <c r="R147" s="903">
        <f>R142+R146</f>
        <v>458996.43560000008</v>
      </c>
      <c r="S147" s="489">
        <f>N147/0.339</f>
        <v>1207892.802359882</v>
      </c>
    </row>
    <row r="148" spans="1:19" s="514" customFormat="1" hidden="1">
      <c r="A148" s="904" t="s">
        <v>351</v>
      </c>
      <c r="B148" s="835"/>
      <c r="C148" s="835"/>
      <c r="D148" s="886"/>
      <c r="E148" s="886"/>
      <c r="F148" s="886"/>
      <c r="G148" s="886"/>
      <c r="H148" s="519"/>
      <c r="I148" s="516"/>
      <c r="J148" s="885"/>
      <c r="K148" s="885"/>
      <c r="L148" s="885"/>
      <c r="M148" s="517"/>
      <c r="N148" s="518"/>
      <c r="O148" s="885"/>
      <c r="P148" s="885"/>
      <c r="Q148" s="885"/>
      <c r="R148" s="885"/>
    </row>
    <row r="149" spans="1:19" s="514" customFormat="1" ht="36" hidden="1">
      <c r="A149" s="894"/>
      <c r="B149" s="905" t="s">
        <v>352</v>
      </c>
      <c r="C149" s="871" t="s">
        <v>353</v>
      </c>
      <c r="D149" s="886"/>
      <c r="E149" s="886"/>
      <c r="F149" s="886"/>
      <c r="G149" s="885" t="e">
        <f>'[64]ССР-1_к ДС'!#REF!</f>
        <v>#REF!</v>
      </c>
      <c r="H149" s="515" t="e">
        <f>G149</f>
        <v>#REF!</v>
      </c>
      <c r="I149" s="533"/>
      <c r="J149" s="886"/>
      <c r="K149" s="886"/>
      <c r="L149" s="885">
        <v>440985.05</v>
      </c>
      <c r="M149" s="517">
        <f>L149</f>
        <v>440985.05</v>
      </c>
      <c r="N149" s="534"/>
      <c r="O149" s="886"/>
      <c r="P149" s="886"/>
      <c r="Q149" s="885" t="e">
        <f>ROUND(G149*P122,2)</f>
        <v>#REF!</v>
      </c>
      <c r="R149" s="885" t="e">
        <f>Q149</f>
        <v>#REF!</v>
      </c>
      <c r="S149" s="520">
        <v>440985.05</v>
      </c>
    </row>
    <row r="150" spans="1:19" s="514" customFormat="1" ht="18.75" hidden="1">
      <c r="A150" s="894">
        <v>11</v>
      </c>
      <c r="B150" s="833" t="s">
        <v>354</v>
      </c>
      <c r="C150" s="833" t="s">
        <v>355</v>
      </c>
      <c r="D150" s="886"/>
      <c r="E150" s="886"/>
      <c r="F150" s="886"/>
      <c r="G150" s="885">
        <f>ROUND(L150/K122,2)</f>
        <v>0</v>
      </c>
      <c r="H150" s="515"/>
      <c r="I150" s="533"/>
      <c r="J150" s="886"/>
      <c r="K150" s="886"/>
      <c r="L150" s="885">
        <v>0</v>
      </c>
      <c r="M150" s="517"/>
      <c r="N150" s="534"/>
      <c r="O150" s="886"/>
      <c r="P150" s="886"/>
      <c r="Q150" s="885">
        <f>G150*P122</f>
        <v>0</v>
      </c>
      <c r="R150" s="885"/>
      <c r="S150" s="520"/>
    </row>
    <row r="151" spans="1:19" s="514" customFormat="1" ht="51" hidden="1">
      <c r="A151" s="894">
        <v>9</v>
      </c>
      <c r="B151" s="887" t="s">
        <v>356</v>
      </c>
      <c r="C151" s="906" t="s">
        <v>357</v>
      </c>
      <c r="D151" s="886"/>
      <c r="E151" s="886"/>
      <c r="F151" s="886"/>
      <c r="G151" s="902">
        <v>697.24</v>
      </c>
      <c r="H151" s="515">
        <f>G151</f>
        <v>697.24</v>
      </c>
      <c r="I151" s="533"/>
      <c r="J151" s="886"/>
      <c r="K151" s="886"/>
      <c r="L151" s="902">
        <v>2949.33</v>
      </c>
      <c r="M151" s="517">
        <f>L151</f>
        <v>2949.33</v>
      </c>
      <c r="N151" s="534"/>
      <c r="O151" s="886"/>
      <c r="P151" s="886"/>
      <c r="Q151" s="885">
        <f>G151*P121</f>
        <v>2781.9876000000004</v>
      </c>
      <c r="R151" s="885">
        <f>Q151</f>
        <v>2781.9876000000004</v>
      </c>
      <c r="S151" s="520"/>
    </row>
    <row r="152" spans="1:19" s="514" customFormat="1" ht="51" hidden="1" customHeight="1">
      <c r="A152" s="894">
        <v>10</v>
      </c>
      <c r="B152" s="887" t="s">
        <v>358</v>
      </c>
      <c r="C152" s="906" t="s">
        <v>359</v>
      </c>
      <c r="D152" s="886"/>
      <c r="E152" s="886"/>
      <c r="F152" s="886"/>
      <c r="G152" s="902">
        <v>9771.75</v>
      </c>
      <c r="H152" s="515">
        <f>G152</f>
        <v>9771.75</v>
      </c>
      <c r="I152" s="533"/>
      <c r="J152" s="886"/>
      <c r="K152" s="886"/>
      <c r="L152" s="902">
        <v>40552.76</v>
      </c>
      <c r="M152" s="517">
        <f>L152</f>
        <v>40552.76</v>
      </c>
      <c r="N152" s="534"/>
      <c r="O152" s="886"/>
      <c r="P152" s="886"/>
      <c r="Q152" s="885">
        <f>G152*P122</f>
        <v>38989.282500000001</v>
      </c>
      <c r="R152" s="885">
        <f>Q152</f>
        <v>38989.282500000001</v>
      </c>
      <c r="S152" s="520"/>
    </row>
    <row r="153" spans="1:19" s="514" customFormat="1" ht="51" hidden="1">
      <c r="A153" s="894">
        <v>11</v>
      </c>
      <c r="B153" s="887" t="s">
        <v>360</v>
      </c>
      <c r="C153" s="833" t="s">
        <v>361</v>
      </c>
      <c r="D153" s="886"/>
      <c r="E153" s="886"/>
      <c r="F153" s="886"/>
      <c r="G153" s="902">
        <v>6149.91</v>
      </c>
      <c r="H153" s="515">
        <f>G153</f>
        <v>6149.91</v>
      </c>
      <c r="I153" s="533"/>
      <c r="J153" s="886"/>
      <c r="K153" s="886"/>
      <c r="L153" s="902">
        <v>26014.13</v>
      </c>
      <c r="M153" s="517">
        <f>L153</f>
        <v>26014.13</v>
      </c>
      <c r="N153" s="534"/>
      <c r="O153" s="886"/>
      <c r="P153" s="886"/>
      <c r="Q153" s="885">
        <f>G153*P121</f>
        <v>24538.140900000002</v>
      </c>
      <c r="R153" s="885">
        <f>Q153</f>
        <v>24538.140900000002</v>
      </c>
      <c r="S153" s="520"/>
    </row>
    <row r="154" spans="1:19" s="535" customFormat="1" ht="15.75" hidden="1" customHeight="1">
      <c r="A154" s="890"/>
      <c r="B154" s="891"/>
      <c r="C154" s="892" t="s">
        <v>362</v>
      </c>
      <c r="D154" s="903">
        <f>SUM(D149:D149)</f>
        <v>0</v>
      </c>
      <c r="E154" s="903">
        <f>SUM(E149:E149)</f>
        <v>0</v>
      </c>
      <c r="F154" s="903">
        <f>SUM(F149:F149)</f>
        <v>0</v>
      </c>
      <c r="G154" s="903">
        <f>G153+G152+G151</f>
        <v>16618.900000000001</v>
      </c>
      <c r="H154" s="523">
        <f>SUM(D154:G154)</f>
        <v>16618.900000000001</v>
      </c>
      <c r="I154" s="538">
        <f>SUM(I149:I149)</f>
        <v>0</v>
      </c>
      <c r="J154" s="903">
        <f>SUM(J149:J149)</f>
        <v>0</v>
      </c>
      <c r="K154" s="903">
        <f>SUM(K149:K149)</f>
        <v>0</v>
      </c>
      <c r="L154" s="903">
        <f>L153+L152+L151</f>
        <v>69516.22</v>
      </c>
      <c r="M154" s="525">
        <f>SUM(I154:L154)</f>
        <v>69516.22</v>
      </c>
      <c r="N154" s="540">
        <f>SUM(N149:N149)</f>
        <v>0</v>
      </c>
      <c r="O154" s="903">
        <f>SUM(O149:O149)</f>
        <v>0</v>
      </c>
      <c r="P154" s="903">
        <f>SUM(P149:P149)</f>
        <v>0</v>
      </c>
      <c r="Q154" s="903">
        <f>Q153+Q152+Q151</f>
        <v>66309.410999999993</v>
      </c>
      <c r="R154" s="893">
        <f>SUM(N154:Q154)</f>
        <v>66309.410999999993</v>
      </c>
    </row>
    <row r="155" spans="1:19" s="535" customFormat="1" hidden="1">
      <c r="A155" s="890"/>
      <c r="B155" s="891"/>
      <c r="C155" s="892" t="s">
        <v>363</v>
      </c>
      <c r="D155" s="893">
        <f>D154+D147</f>
        <v>75688.66</v>
      </c>
      <c r="E155" s="893">
        <f>E154+E147</f>
        <v>39.53</v>
      </c>
      <c r="F155" s="893">
        <f>F154+F147</f>
        <v>4284.74</v>
      </c>
      <c r="G155" s="893">
        <f>G154+G147</f>
        <v>24114.47</v>
      </c>
      <c r="H155" s="523">
        <f>SUM(D155:G155)</f>
        <v>104127.40000000001</v>
      </c>
      <c r="I155" s="524">
        <f>I147+I154</f>
        <v>431425.37</v>
      </c>
      <c r="J155" s="524">
        <f>J147+J154</f>
        <v>225.34</v>
      </c>
      <c r="K155" s="524">
        <f>K147+K154</f>
        <v>19924.041000000001</v>
      </c>
      <c r="L155" s="524">
        <f>L147+L154</f>
        <v>116813.59</v>
      </c>
      <c r="M155" s="525">
        <f>SUM(I155:L155)</f>
        <v>568388.34100000001</v>
      </c>
      <c r="N155" s="541">
        <f>N142+N146+N154</f>
        <v>409475.66000000003</v>
      </c>
      <c r="O155" s="893">
        <f>O142+O146+O154</f>
        <v>213.88</v>
      </c>
      <c r="P155" s="893">
        <f>P142+P146+P154</f>
        <v>19024.245600000002</v>
      </c>
      <c r="Q155" s="893">
        <f>Q142+Q146+Q154</f>
        <v>109240.64099999999</v>
      </c>
      <c r="R155" s="893">
        <f>SUM(N155:Q155)</f>
        <v>537954.42660000001</v>
      </c>
    </row>
    <row r="156" spans="1:19" s="514" customFormat="1" hidden="1">
      <c r="A156" s="904" t="s">
        <v>364</v>
      </c>
      <c r="B156" s="835"/>
      <c r="C156" s="835"/>
      <c r="D156" s="886"/>
      <c r="E156" s="886"/>
      <c r="F156" s="886"/>
      <c r="G156" s="886"/>
      <c r="H156" s="519"/>
      <c r="I156" s="516"/>
      <c r="J156" s="885"/>
      <c r="K156" s="885"/>
      <c r="L156" s="885"/>
      <c r="M156" s="517"/>
      <c r="N156" s="518"/>
      <c r="O156" s="885"/>
      <c r="P156" s="885"/>
      <c r="Q156" s="885"/>
      <c r="R156" s="885"/>
    </row>
    <row r="157" spans="1:19" s="514" customFormat="1" ht="30" hidden="1">
      <c r="A157" s="894">
        <v>12</v>
      </c>
      <c r="B157" s="907" t="s">
        <v>365</v>
      </c>
      <c r="C157" s="871" t="s">
        <v>366</v>
      </c>
      <c r="D157" s="885">
        <f>ROUND(D155*3%,2)</f>
        <v>2270.66</v>
      </c>
      <c r="E157" s="885">
        <f>ROUND(E155*3%,2)</f>
        <v>1.19</v>
      </c>
      <c r="F157" s="885">
        <f>ROUND(F155*3%,2)</f>
        <v>128.54</v>
      </c>
      <c r="G157" s="885">
        <f>ROUND(G155*3%,2)</f>
        <v>723.43</v>
      </c>
      <c r="H157" s="515">
        <f>SUM(D157:G157)</f>
        <v>3123.8199999999997</v>
      </c>
      <c r="I157" s="516">
        <f>ROUND(I155*3%,2)</f>
        <v>12942.76</v>
      </c>
      <c r="J157" s="885">
        <f>ROUND(J155*3%,2)</f>
        <v>6.76</v>
      </c>
      <c r="K157" s="885">
        <f>ROUND(K155*3%,2)</f>
        <v>597.72</v>
      </c>
      <c r="L157" s="885">
        <f>ROUND(L155*3%,2)</f>
        <v>3504.41</v>
      </c>
      <c r="M157" s="517">
        <f>SUM(I157:L157)</f>
        <v>17051.650000000001</v>
      </c>
      <c r="N157" s="518">
        <f>ROUND(N155*3%,2)</f>
        <v>12284.27</v>
      </c>
      <c r="O157" s="885">
        <f>ROUND(O155*3%,2)</f>
        <v>6.42</v>
      </c>
      <c r="P157" s="885">
        <f>ROUND(P155*3%,2)</f>
        <v>570.73</v>
      </c>
      <c r="Q157" s="885">
        <f>ROUND(Q155*3%,2)</f>
        <v>3277.22</v>
      </c>
      <c r="R157" s="885">
        <f>SUM(N157:Q157)</f>
        <v>16138.64</v>
      </c>
    </row>
    <row r="158" spans="1:19" s="514" customFormat="1" hidden="1">
      <c r="A158" s="896"/>
      <c r="B158" s="897"/>
      <c r="C158" s="892" t="s">
        <v>367</v>
      </c>
      <c r="D158" s="893">
        <f>D155+D157</f>
        <v>77959.320000000007</v>
      </c>
      <c r="E158" s="893">
        <f>E155+E157</f>
        <v>40.72</v>
      </c>
      <c r="F158" s="893">
        <f>F155+F157</f>
        <v>4413.28</v>
      </c>
      <c r="G158" s="893">
        <f>G155+G157</f>
        <v>24837.9</v>
      </c>
      <c r="H158" s="523">
        <f>SUM(D158:G158)</f>
        <v>107251.22</v>
      </c>
      <c r="I158" s="524">
        <f>I155+I157</f>
        <v>444368.13</v>
      </c>
      <c r="J158" s="524">
        <f>J155+J157</f>
        <v>232.1</v>
      </c>
      <c r="K158" s="524">
        <f>K155+K157</f>
        <v>20521.761000000002</v>
      </c>
      <c r="L158" s="524">
        <f>L155+L157</f>
        <v>120318</v>
      </c>
      <c r="M158" s="523">
        <f>SUM(I158:L158)</f>
        <v>585439.99099999992</v>
      </c>
      <c r="N158" s="541">
        <f>N155+N157</f>
        <v>421759.93000000005</v>
      </c>
      <c r="O158" s="893">
        <f>O155+O157</f>
        <v>220.29999999999998</v>
      </c>
      <c r="P158" s="893">
        <f>P155+P157</f>
        <v>19594.975600000002</v>
      </c>
      <c r="Q158" s="893">
        <f>Q155+Q157</f>
        <v>112517.86099999999</v>
      </c>
      <c r="R158" s="523">
        <f>SUM(N158:Q158)</f>
        <v>554093.06660000002</v>
      </c>
    </row>
    <row r="159" spans="1:19" s="489" customFormat="1" hidden="1">
      <c r="A159" s="904" t="s">
        <v>368</v>
      </c>
      <c r="B159" s="835"/>
      <c r="C159" s="835"/>
      <c r="D159" s="886"/>
      <c r="E159" s="886"/>
      <c r="F159" s="886"/>
      <c r="G159" s="886"/>
      <c r="H159" s="519"/>
      <c r="I159" s="516"/>
      <c r="J159" s="885"/>
      <c r="K159" s="885"/>
      <c r="L159" s="885"/>
      <c r="M159" s="517"/>
      <c r="N159" s="518"/>
      <c r="O159" s="885"/>
      <c r="P159" s="885"/>
      <c r="Q159" s="885"/>
      <c r="R159" s="885"/>
    </row>
    <row r="160" spans="1:19" s="514" customFormat="1" ht="31.5" hidden="1">
      <c r="A160" s="894">
        <v>13</v>
      </c>
      <c r="B160" s="871" t="s">
        <v>369</v>
      </c>
      <c r="C160" s="871" t="s">
        <v>370</v>
      </c>
      <c r="D160" s="885">
        <f>ROUND(D158*20%,2)</f>
        <v>15591.86</v>
      </c>
      <c r="E160" s="885">
        <f>ROUND(E158*20%,2)</f>
        <v>8.14</v>
      </c>
      <c r="F160" s="885">
        <f>ROUND(F158*20%,2)</f>
        <v>882.66</v>
      </c>
      <c r="G160" s="885">
        <f>ROUND(G158*20%,2)</f>
        <v>4967.58</v>
      </c>
      <c r="H160" s="515">
        <f>SUM(D160:G160)</f>
        <v>21450.239999999998</v>
      </c>
      <c r="I160" s="516">
        <f>ROUND(I158*20%,2)</f>
        <v>88873.63</v>
      </c>
      <c r="J160" s="885">
        <f>ROUND(J158*20%,2)</f>
        <v>46.42</v>
      </c>
      <c r="K160" s="885">
        <f>ROUND(K158*20%,2)</f>
        <v>4104.3500000000004</v>
      </c>
      <c r="L160" s="885">
        <f>ROUND(L158*20%,2)</f>
        <v>24063.599999999999</v>
      </c>
      <c r="M160" s="517">
        <f>SUM(I160:L160)</f>
        <v>117088</v>
      </c>
      <c r="N160" s="885">
        <f>ROUND(N158*20%,2)</f>
        <v>84351.99</v>
      </c>
      <c r="O160" s="885">
        <f>ROUND(O158*20%,2)</f>
        <v>44.06</v>
      </c>
      <c r="P160" s="885">
        <f>ROUND(P158*20%,2)</f>
        <v>3919</v>
      </c>
      <c r="Q160" s="885">
        <f>ROUND(Q158*20%,2)</f>
        <v>22503.57</v>
      </c>
      <c r="R160" s="885">
        <f>SUM(N160:Q160)</f>
        <v>110818.62</v>
      </c>
    </row>
    <row r="161" spans="1:22" s="489" customFormat="1" ht="32.25" hidden="1" customHeight="1" thickBot="1">
      <c r="A161" s="896"/>
      <c r="B161" s="897"/>
      <c r="C161" s="908" t="s">
        <v>371</v>
      </c>
      <c r="D161" s="893">
        <f>D158+D160</f>
        <v>93551.180000000008</v>
      </c>
      <c r="E161" s="893">
        <f>E158+E160</f>
        <v>48.86</v>
      </c>
      <c r="F161" s="893">
        <f>F158+F160</f>
        <v>5295.94</v>
      </c>
      <c r="G161" s="893">
        <f>G158+G160</f>
        <v>29805.480000000003</v>
      </c>
      <c r="H161" s="523">
        <f>SUM(D161:G161)</f>
        <v>128701.46000000002</v>
      </c>
      <c r="I161" s="542">
        <f t="shared" ref="I161:Q161" si="19">I158+I160</f>
        <v>533241.76</v>
      </c>
      <c r="J161" s="543">
        <f t="shared" si="19"/>
        <v>278.52</v>
      </c>
      <c r="K161" s="543">
        <f t="shared" si="19"/>
        <v>24626.111000000004</v>
      </c>
      <c r="L161" s="543">
        <f t="shared" si="19"/>
        <v>144381.6</v>
      </c>
      <c r="M161" s="523">
        <f>SUM(I161:L161)</f>
        <v>702527.99100000004</v>
      </c>
      <c r="N161" s="893">
        <f t="shared" si="19"/>
        <v>506111.92000000004</v>
      </c>
      <c r="O161" s="893">
        <f t="shared" si="19"/>
        <v>264.36</v>
      </c>
      <c r="P161" s="893">
        <f t="shared" si="19"/>
        <v>23513.975600000002</v>
      </c>
      <c r="Q161" s="893">
        <f t="shared" si="19"/>
        <v>135021.43099999998</v>
      </c>
      <c r="R161" s="523">
        <f>SUM(N161:Q161)</f>
        <v>664911.68660000002</v>
      </c>
    </row>
    <row r="162" spans="1:22" s="489" customFormat="1" hidden="1">
      <c r="A162" s="486"/>
      <c r="B162" s="494"/>
      <c r="C162" s="494"/>
      <c r="D162" s="490"/>
      <c r="E162" s="490"/>
      <c r="F162" s="492"/>
      <c r="G162" s="490"/>
      <c r="H162" s="490"/>
      <c r="I162" s="490"/>
      <c r="J162" s="490"/>
      <c r="K162" s="490"/>
      <c r="L162" s="490"/>
      <c r="M162" s="490"/>
      <c r="N162" s="490"/>
      <c r="O162" s="490"/>
      <c r="P162" s="490"/>
      <c r="Q162" s="490"/>
      <c r="R162" s="490"/>
    </row>
    <row r="163" spans="1:22" s="489" customFormat="1" hidden="1">
      <c r="A163" s="486"/>
      <c r="B163" s="494"/>
      <c r="C163" s="494"/>
      <c r="E163" s="490"/>
      <c r="F163" s="490"/>
      <c r="G163" s="490"/>
      <c r="H163" s="490"/>
      <c r="J163" s="490"/>
      <c r="K163" s="490"/>
      <c r="L163" s="490"/>
      <c r="M163" s="490"/>
      <c r="N163" s="490"/>
      <c r="O163" s="490"/>
      <c r="P163" s="490"/>
      <c r="Q163" s="490"/>
      <c r="R163" s="490"/>
    </row>
    <row r="164" spans="1:22" s="500" customFormat="1" ht="18.75" hidden="1">
      <c r="A164" s="669"/>
      <c r="B164" s="544" t="s">
        <v>372</v>
      </c>
      <c r="C164" s="544"/>
      <c r="D164" s="545"/>
      <c r="E164" s="545"/>
      <c r="F164" s="545"/>
      <c r="G164" s="545"/>
      <c r="H164" s="545"/>
      <c r="M164" s="546"/>
    </row>
    <row r="165" spans="1:22" s="500" customFormat="1" ht="18.75" hidden="1">
      <c r="A165" s="669"/>
      <c r="B165" s="544"/>
      <c r="C165" s="544"/>
      <c r="D165" s="545"/>
      <c r="E165" s="545"/>
      <c r="F165" s="545"/>
      <c r="G165" s="545"/>
      <c r="H165" s="545"/>
      <c r="M165" s="547"/>
    </row>
    <row r="166" spans="1:22" s="500" customFormat="1" ht="18.75" hidden="1">
      <c r="A166" s="1470" t="s">
        <v>373</v>
      </c>
      <c r="B166" s="1470"/>
      <c r="C166" s="548" t="s">
        <v>374</v>
      </c>
      <c r="D166" s="545"/>
      <c r="E166" s="545"/>
      <c r="F166" s="545"/>
      <c r="G166" s="545"/>
      <c r="H166" s="545"/>
      <c r="M166" s="547"/>
    </row>
    <row r="167" spans="1:22" s="500" customFormat="1" ht="18.75">
      <c r="A167" s="669"/>
      <c r="B167" s="544"/>
      <c r="C167" s="544"/>
      <c r="D167" s="545"/>
      <c r="E167" s="545"/>
      <c r="F167" s="545"/>
      <c r="G167" s="545"/>
      <c r="H167" s="545"/>
      <c r="M167" s="547"/>
    </row>
    <row r="168" spans="1:22" s="552" customFormat="1" ht="15.75" hidden="1" customHeight="1">
      <c r="A168" s="909"/>
      <c r="B168" s="910"/>
      <c r="C168" s="911" t="s">
        <v>349</v>
      </c>
      <c r="D168" s="549">
        <v>0</v>
      </c>
      <c r="E168" s="549">
        <v>0</v>
      </c>
      <c r="F168" s="549">
        <v>0</v>
      </c>
      <c r="G168" s="549">
        <v>0</v>
      </c>
      <c r="H168" s="549">
        <v>0</v>
      </c>
      <c r="I168" s="550">
        <v>0</v>
      </c>
      <c r="J168" s="912">
        <f t="shared" ref="J168:P168" si="20">SUM(J166:J166)</f>
        <v>0</v>
      </c>
      <c r="K168" s="912">
        <f t="shared" si="20"/>
        <v>0</v>
      </c>
      <c r="L168" s="912">
        <f>SUM(L166:L167)</f>
        <v>0</v>
      </c>
      <c r="M168" s="551">
        <f>SUM(M166:M167)</f>
        <v>0</v>
      </c>
      <c r="N168" s="550">
        <f t="shared" si="20"/>
        <v>0</v>
      </c>
      <c r="O168" s="912">
        <f t="shared" si="20"/>
        <v>0</v>
      </c>
      <c r="P168" s="912">
        <f t="shared" si="20"/>
        <v>0</v>
      </c>
      <c r="Q168" s="912">
        <f>SUM(Q166:Q167)</f>
        <v>0</v>
      </c>
      <c r="R168" s="551">
        <f>SUM(R166:R167)</f>
        <v>0</v>
      </c>
      <c r="T168" s="553" t="b">
        <f>D168+E168+F168+G168=H168</f>
        <v>1</v>
      </c>
      <c r="U168" s="553" t="b">
        <f>I168+J168+K168+L168=M168</f>
        <v>1</v>
      </c>
      <c r="V168" s="553" t="b">
        <f>N168+O168+P168+Q168=R168</f>
        <v>1</v>
      </c>
    </row>
    <row r="169" spans="1:22" hidden="1">
      <c r="A169" s="909"/>
      <c r="B169" s="910"/>
      <c r="C169" s="911" t="s">
        <v>350</v>
      </c>
      <c r="D169" s="912">
        <v>948686.89999999991</v>
      </c>
      <c r="E169" s="912">
        <v>11407.710000000001</v>
      </c>
      <c r="F169" s="912">
        <v>0</v>
      </c>
      <c r="G169" s="912">
        <v>112021.01999999999</v>
      </c>
      <c r="H169" s="549">
        <v>1072115.6299999999</v>
      </c>
      <c r="I169" s="550">
        <v>2861378.18</v>
      </c>
      <c r="J169" s="912">
        <f t="shared" ref="J169:R169" si="21">J164+J168</f>
        <v>0</v>
      </c>
      <c r="K169" s="912">
        <f t="shared" si="21"/>
        <v>0</v>
      </c>
      <c r="L169" s="912">
        <f t="shared" si="21"/>
        <v>0</v>
      </c>
      <c r="M169" s="551">
        <f>M164+M168</f>
        <v>0</v>
      </c>
      <c r="N169" s="550">
        <f t="shared" si="21"/>
        <v>0</v>
      </c>
      <c r="O169" s="912">
        <f t="shared" si="21"/>
        <v>0</v>
      </c>
      <c r="P169" s="912">
        <f t="shared" si="21"/>
        <v>0</v>
      </c>
      <c r="Q169" s="912">
        <f t="shared" si="21"/>
        <v>0</v>
      </c>
      <c r="R169" s="551">
        <f t="shared" si="21"/>
        <v>0</v>
      </c>
      <c r="T169" s="553" t="b">
        <f>D169+E169+F169+G169=H169</f>
        <v>1</v>
      </c>
      <c r="U169" s="553" t="b">
        <f>I169+J169+K169+L169=M169</f>
        <v>0</v>
      </c>
      <c r="V169" s="553" t="b">
        <f>N169+O169+P169+Q169=R169</f>
        <v>1</v>
      </c>
    </row>
    <row r="171" spans="1:22">
      <c r="A171" s="554"/>
      <c r="B171" s="554"/>
      <c r="C171" s="554"/>
      <c r="D171" s="554"/>
      <c r="E171" s="554"/>
      <c r="F171" s="554"/>
      <c r="G171" s="554"/>
      <c r="H171" s="554"/>
      <c r="I171" s="554"/>
      <c r="J171" s="554"/>
      <c r="K171" s="554"/>
      <c r="L171" s="554"/>
      <c r="M171" s="554"/>
      <c r="Q171" s="554"/>
      <c r="R171" s="554"/>
    </row>
    <row r="172" spans="1:22" ht="18.75" hidden="1">
      <c r="A172" s="554"/>
      <c r="B172" s="554"/>
      <c r="C172" s="558"/>
      <c r="D172" s="554"/>
      <c r="E172" s="554"/>
      <c r="F172" s="554"/>
      <c r="G172" s="554"/>
      <c r="H172" s="554"/>
      <c r="I172" s="554"/>
      <c r="J172" s="554"/>
      <c r="K172" s="554"/>
      <c r="L172" s="554"/>
      <c r="M172" s="554"/>
      <c r="Q172" s="554"/>
      <c r="R172" s="554"/>
    </row>
    <row r="173" spans="1:22" ht="20.25" hidden="1">
      <c r="C173" s="559" t="s">
        <v>375</v>
      </c>
      <c r="D173" s="560"/>
      <c r="E173" s="560"/>
      <c r="F173" s="560"/>
      <c r="G173" s="561"/>
    </row>
    <row r="174" spans="1:22" ht="20.25" hidden="1">
      <c r="C174" s="562" t="s">
        <v>376</v>
      </c>
      <c r="D174" s="563"/>
      <c r="E174" s="563"/>
      <c r="F174" s="563"/>
      <c r="G174" s="564"/>
      <c r="H174" s="565"/>
    </row>
    <row r="175" spans="1:22" ht="20.25" hidden="1" customHeight="1">
      <c r="C175" s="566" t="s">
        <v>377</v>
      </c>
      <c r="D175" s="567"/>
      <c r="E175" s="567"/>
      <c r="F175" s="567"/>
      <c r="G175" s="568" t="s">
        <v>378</v>
      </c>
      <c r="H175" s="569"/>
    </row>
    <row r="176" spans="1:22" ht="20.25" hidden="1">
      <c r="C176" s="566" t="s">
        <v>379</v>
      </c>
      <c r="D176" s="567"/>
      <c r="E176" s="567"/>
      <c r="F176" s="567"/>
      <c r="G176" s="567"/>
      <c r="H176" s="569"/>
      <c r="I176" s="557">
        <v>714.53227722772283</v>
      </c>
    </row>
    <row r="177" spans="1:18" hidden="1">
      <c r="C177" s="570"/>
      <c r="D177" s="571"/>
      <c r="E177" s="571"/>
      <c r="F177" s="571"/>
      <c r="G177" s="571"/>
      <c r="H177" s="569"/>
    </row>
    <row r="178" spans="1:18" ht="23.25" hidden="1">
      <c r="C178" s="572" t="s">
        <v>380</v>
      </c>
      <c r="D178" s="573"/>
      <c r="E178" s="573"/>
      <c r="F178" s="573"/>
      <c r="G178" s="573"/>
      <c r="H178" s="573"/>
      <c r="I178" s="573"/>
      <c r="J178" s="574"/>
      <c r="K178" s="574"/>
      <c r="L178" s="575"/>
      <c r="M178" s="565"/>
    </row>
    <row r="179" spans="1:18" ht="23.25" hidden="1">
      <c r="C179" s="576" t="s">
        <v>381</v>
      </c>
      <c r="D179" s="577"/>
      <c r="E179" s="577"/>
      <c r="F179" s="577"/>
      <c r="G179" s="577"/>
      <c r="H179" s="577"/>
      <c r="I179" s="577"/>
      <c r="J179" s="578"/>
      <c r="K179" s="578"/>
      <c r="L179" s="571"/>
      <c r="M179" s="569"/>
    </row>
    <row r="180" spans="1:18" ht="23.25" hidden="1">
      <c r="C180" s="579"/>
      <c r="D180" s="580"/>
      <c r="E180" s="580"/>
      <c r="F180" s="580"/>
      <c r="G180" s="580"/>
      <c r="H180" s="580"/>
      <c r="I180" s="580"/>
      <c r="J180" s="581"/>
      <c r="K180" s="581"/>
      <c r="L180" s="582"/>
      <c r="M180" s="583"/>
    </row>
    <row r="181" spans="1:18" ht="18.75">
      <c r="C181" s="584"/>
      <c r="D181" s="585"/>
      <c r="E181" s="585"/>
      <c r="F181" s="585"/>
      <c r="G181" s="585"/>
      <c r="H181" s="585"/>
      <c r="I181" s="585"/>
    </row>
    <row r="182" spans="1:18" ht="16.5" thickBot="1"/>
    <row r="183" spans="1:18" s="589" customFormat="1" ht="15.75" customHeight="1">
      <c r="A183" s="586"/>
      <c r="B183" s="587"/>
      <c r="C183" s="1474" t="s">
        <v>382</v>
      </c>
      <c r="D183" s="1475"/>
      <c r="E183" s="1475"/>
      <c r="F183" s="1475"/>
      <c r="G183" s="1475"/>
      <c r="H183" s="1475"/>
      <c r="I183" s="1476"/>
      <c r="J183" s="588"/>
      <c r="K183" s="588"/>
      <c r="L183" s="588"/>
      <c r="M183" s="588"/>
      <c r="N183" s="588"/>
      <c r="O183" s="588"/>
      <c r="P183" s="588"/>
      <c r="Q183" s="588"/>
      <c r="R183" s="588"/>
    </row>
    <row r="184" spans="1:18" s="589" customFormat="1" ht="18.75">
      <c r="A184" s="586"/>
      <c r="B184" s="587"/>
      <c r="C184" s="590"/>
      <c r="D184" s="591"/>
      <c r="E184" s="591"/>
      <c r="F184" s="591"/>
      <c r="G184" s="591"/>
      <c r="H184" s="591"/>
      <c r="I184" s="592"/>
      <c r="J184" s="588"/>
      <c r="K184" s="588"/>
      <c r="L184" s="588"/>
      <c r="M184" s="588"/>
      <c r="N184" s="588"/>
      <c r="O184" s="588"/>
      <c r="P184" s="588"/>
      <c r="Q184" s="588"/>
      <c r="R184" s="588"/>
    </row>
    <row r="185" spans="1:18" s="589" customFormat="1" ht="55.5" customHeight="1">
      <c r="A185" s="586"/>
      <c r="B185" s="587"/>
      <c r="C185" s="1454" t="s">
        <v>535</v>
      </c>
      <c r="D185" s="1455"/>
      <c r="E185" s="1455"/>
      <c r="F185" s="1455"/>
      <c r="G185" s="1455"/>
      <c r="H185" s="1455"/>
      <c r="I185" s="592"/>
      <c r="J185" s="588"/>
      <c r="K185" s="588"/>
      <c r="L185" s="588"/>
      <c r="M185" s="588"/>
      <c r="N185" s="588"/>
      <c r="O185" s="588"/>
      <c r="P185" s="588"/>
      <c r="Q185" s="588"/>
      <c r="R185" s="588"/>
    </row>
    <row r="186" spans="1:18" s="589" customFormat="1" ht="43.5" customHeight="1">
      <c r="A186" s="586"/>
      <c r="B186" s="587"/>
      <c r="C186" s="590" t="s">
        <v>383</v>
      </c>
      <c r="D186" s="591"/>
      <c r="E186" s="591"/>
      <c r="F186" s="591"/>
      <c r="G186" s="591"/>
      <c r="H186" s="591"/>
      <c r="I186" s="592"/>
      <c r="J186" s="588"/>
      <c r="K186" s="588"/>
      <c r="L186" s="588"/>
      <c r="M186" s="588"/>
      <c r="N186" s="588"/>
      <c r="O186" s="588"/>
      <c r="P186" s="588"/>
      <c r="Q186" s="588"/>
      <c r="R186" s="588"/>
    </row>
    <row r="187" spans="1:18" s="589" customFormat="1" ht="53.25" customHeight="1">
      <c r="A187" s="586"/>
      <c r="B187" s="587"/>
      <c r="C187" s="593" t="s">
        <v>384</v>
      </c>
      <c r="D187" s="594">
        <f>L30</f>
        <v>72301.95</v>
      </c>
      <c r="E187" s="595"/>
      <c r="F187" s="595"/>
      <c r="G187" s="595"/>
      <c r="H187" s="595"/>
      <c r="I187" s="596"/>
      <c r="J187" s="588"/>
      <c r="K187" s="588"/>
      <c r="L187" s="588"/>
      <c r="M187" s="588"/>
      <c r="N187" s="588"/>
      <c r="O187" s="588"/>
      <c r="P187" s="588"/>
      <c r="Q187" s="588"/>
      <c r="R187" s="588"/>
    </row>
    <row r="188" spans="1:18" s="589" customFormat="1" ht="32.25" customHeight="1">
      <c r="A188" s="586"/>
      <c r="B188" s="587"/>
      <c r="C188" s="593" t="s">
        <v>523</v>
      </c>
      <c r="D188" s="597">
        <f>M36</f>
        <v>19123974.585000001</v>
      </c>
      <c r="E188" s="591"/>
      <c r="F188" s="591"/>
      <c r="G188" s="591"/>
      <c r="H188" s="598"/>
      <c r="I188" s="592"/>
      <c r="J188" s="588"/>
      <c r="K188" s="588"/>
      <c r="L188" s="588"/>
      <c r="M188" s="588"/>
      <c r="N188" s="588"/>
      <c r="O188" s="588"/>
      <c r="P188" s="588"/>
      <c r="Q188" s="588"/>
      <c r="R188" s="588"/>
    </row>
    <row r="189" spans="1:18" s="589" customFormat="1" ht="18.75" customHeight="1">
      <c r="A189" s="586"/>
      <c r="B189" s="587"/>
      <c r="C189" s="593" t="s">
        <v>385</v>
      </c>
      <c r="D189" s="597">
        <f>M26+M27+M28+M32</f>
        <v>70111.25</v>
      </c>
      <c r="E189" s="591" t="s">
        <v>524</v>
      </c>
      <c r="F189" s="599">
        <f>ROUND((D191)/15.546,2)</f>
        <v>1246149.1599999999</v>
      </c>
      <c r="G189" s="600" t="s">
        <v>386</v>
      </c>
      <c r="H189" s="601"/>
      <c r="I189" s="596"/>
      <c r="J189" s="588"/>
      <c r="K189" s="588"/>
      <c r="L189" s="588"/>
      <c r="M189" s="588"/>
      <c r="N189" s="588"/>
      <c r="O189" s="588"/>
      <c r="P189" s="588"/>
      <c r="Q189" s="588"/>
      <c r="R189" s="588"/>
    </row>
    <row r="190" spans="1:18" s="589" customFormat="1" ht="31.5" customHeight="1">
      <c r="A190" s="586"/>
      <c r="B190" s="587"/>
      <c r="C190" s="593" t="s">
        <v>387</v>
      </c>
      <c r="D190" s="594">
        <f>M84</f>
        <v>106247.01959999999</v>
      </c>
      <c r="E190" s="591"/>
      <c r="F190" s="591"/>
      <c r="G190" s="591"/>
      <c r="H190" s="598"/>
      <c r="I190" s="592"/>
      <c r="J190" s="588"/>
      <c r="K190" s="588"/>
      <c r="L190" s="588"/>
      <c r="M190" s="588"/>
      <c r="N190" s="588"/>
      <c r="O190" s="588"/>
      <c r="P190" s="588"/>
      <c r="Q190" s="588"/>
      <c r="R190" s="588"/>
    </row>
    <row r="191" spans="1:18" s="589" customFormat="1" ht="30" customHeight="1">
      <c r="A191" s="586"/>
      <c r="B191" s="587"/>
      <c r="C191" s="590"/>
      <c r="D191" s="602">
        <f>SUM(D187:D190)</f>
        <v>19372634.8046</v>
      </c>
      <c r="E191" s="591"/>
      <c r="F191" s="591"/>
      <c r="G191" s="591"/>
      <c r="H191" s="591"/>
      <c r="I191" s="592"/>
      <c r="J191" s="588"/>
      <c r="K191" s="588"/>
      <c r="L191" s="588"/>
      <c r="M191" s="588"/>
      <c r="N191" s="588"/>
      <c r="O191" s="588"/>
      <c r="P191" s="588"/>
      <c r="Q191" s="588"/>
      <c r="R191" s="588"/>
    </row>
    <row r="192" spans="1:18" s="589" customFormat="1" ht="134.25" customHeight="1">
      <c r="A192" s="586"/>
      <c r="B192" s="587"/>
      <c r="C192" s="1454" t="s">
        <v>545</v>
      </c>
      <c r="D192" s="1455"/>
      <c r="E192" s="1455"/>
      <c r="F192" s="1455"/>
      <c r="G192" s="1455"/>
      <c r="H192" s="1455"/>
      <c r="I192" s="592"/>
      <c r="J192" s="588"/>
      <c r="K192" s="588"/>
      <c r="L192" s="588"/>
      <c r="M192" s="588"/>
      <c r="N192" s="588"/>
      <c r="O192" s="588"/>
      <c r="P192" s="588"/>
      <c r="Q192" s="588"/>
      <c r="R192" s="588"/>
    </row>
    <row r="193" spans="1:18" s="589" customFormat="1" ht="20.25" customHeight="1">
      <c r="A193" s="586"/>
      <c r="B193" s="587"/>
      <c r="C193" s="1454" t="s">
        <v>388</v>
      </c>
      <c r="D193" s="1455"/>
      <c r="E193" s="1455"/>
      <c r="F193" s="1455"/>
      <c r="G193" s="1455"/>
      <c r="H193" s="1455"/>
      <c r="I193" s="1456"/>
      <c r="J193" s="588"/>
      <c r="K193" s="588"/>
      <c r="L193" s="588"/>
      <c r="M193" s="588"/>
      <c r="N193" s="588"/>
      <c r="O193" s="588"/>
      <c r="P193" s="588"/>
      <c r="Q193" s="588"/>
      <c r="R193" s="588"/>
    </row>
    <row r="194" spans="1:18" s="589" customFormat="1" ht="18.75">
      <c r="A194" s="586"/>
      <c r="B194" s="587"/>
      <c r="C194" s="590"/>
      <c r="D194" s="591"/>
      <c r="E194" s="591"/>
      <c r="F194" s="591"/>
      <c r="G194" s="591"/>
      <c r="H194" s="591"/>
      <c r="I194" s="592"/>
      <c r="J194" s="588"/>
      <c r="K194" s="588"/>
      <c r="L194" s="588"/>
      <c r="M194" s="588"/>
      <c r="N194" s="588"/>
      <c r="O194" s="588"/>
      <c r="P194" s="588"/>
      <c r="Q194" s="588"/>
      <c r="R194" s="588"/>
    </row>
    <row r="195" spans="1:18" s="589" customFormat="1" ht="18.75">
      <c r="A195" s="586"/>
      <c r="B195" s="587"/>
      <c r="C195" s="1457" t="str">
        <f>CONCATENATE("=(",F189,"/5,7*6,85)х2,7*1,037*(1+1,037)/2=")</f>
        <v>=(1246149,16/5,7*6,85)х2,7*1,037*(1+1,037)/2=</v>
      </c>
      <c r="D195" s="1458"/>
      <c r="E195" s="603">
        <f>ROUND(F189/5.7*6.85*2.7*1.037*1.0185,2)</f>
        <v>4270603.96</v>
      </c>
      <c r="F195" s="604" t="s">
        <v>389</v>
      </c>
      <c r="G195" s="591"/>
      <c r="H195" s="591"/>
      <c r="I195" s="592"/>
      <c r="J195" s="588"/>
      <c r="K195" s="588"/>
      <c r="L195" s="588"/>
      <c r="M195" s="588"/>
      <c r="N195" s="588"/>
      <c r="O195" s="588"/>
      <c r="P195" s="588"/>
      <c r="Q195" s="588"/>
      <c r="R195" s="588"/>
    </row>
    <row r="196" spans="1:18" s="589" customFormat="1" ht="15.75" customHeight="1">
      <c r="A196" s="586"/>
      <c r="B196" s="587"/>
      <c r="C196" s="590"/>
      <c r="D196" s="591"/>
      <c r="E196" s="591"/>
      <c r="F196" s="591"/>
      <c r="G196" s="591"/>
      <c r="H196" s="591"/>
      <c r="I196" s="592"/>
      <c r="J196" s="588"/>
      <c r="K196" s="588"/>
      <c r="L196" s="588"/>
      <c r="M196" s="588"/>
      <c r="N196" s="588"/>
      <c r="O196" s="588"/>
      <c r="P196" s="588"/>
      <c r="Q196" s="588"/>
      <c r="R196" s="588"/>
    </row>
    <row r="197" spans="1:18" s="589" customFormat="1" ht="0.75" customHeight="1">
      <c r="A197" s="586"/>
      <c r="B197" s="587"/>
      <c r="C197" s="1459" t="s">
        <v>525</v>
      </c>
      <c r="D197" s="1460"/>
      <c r="E197" s="1460"/>
      <c r="F197" s="1460"/>
      <c r="G197" s="1460"/>
      <c r="H197" s="1460"/>
      <c r="I197" s="1461"/>
      <c r="J197" s="588"/>
      <c r="K197" s="588"/>
      <c r="L197" s="588"/>
      <c r="M197" s="588"/>
      <c r="N197" s="588"/>
      <c r="O197" s="588"/>
      <c r="P197" s="588"/>
      <c r="Q197" s="588"/>
      <c r="R197" s="588"/>
    </row>
    <row r="198" spans="1:18" s="589" customFormat="1" ht="23.25" customHeight="1">
      <c r="A198" s="586"/>
      <c r="B198" s="587"/>
      <c r="C198" s="590"/>
      <c r="D198" s="591"/>
      <c r="E198" s="591"/>
      <c r="F198" s="591"/>
      <c r="G198" s="591"/>
      <c r="H198" s="591"/>
      <c r="I198" s="592"/>
      <c r="J198" s="588"/>
      <c r="K198" s="588"/>
      <c r="L198" s="588"/>
      <c r="M198" s="588"/>
      <c r="N198" s="588"/>
      <c r="O198" s="588"/>
      <c r="P198" s="588"/>
      <c r="Q198" s="588"/>
      <c r="R198" s="588"/>
    </row>
    <row r="199" spans="1:18" s="589" customFormat="1" ht="18.75">
      <c r="A199" s="586"/>
      <c r="B199" s="587"/>
      <c r="C199" s="590"/>
      <c r="D199" s="595"/>
      <c r="E199" s="915" t="e">
        <f>#REF!</f>
        <v>#REF!</v>
      </c>
      <c r="F199" s="604" t="s">
        <v>526</v>
      </c>
      <c r="G199" s="591"/>
      <c r="H199" s="591"/>
      <c r="I199" s="592"/>
      <c r="J199" s="606"/>
      <c r="K199" s="588"/>
      <c r="L199" s="588"/>
      <c r="M199" s="588"/>
      <c r="N199" s="588"/>
      <c r="O199" s="588"/>
      <c r="P199" s="588"/>
      <c r="Q199" s="588"/>
      <c r="R199" s="588"/>
    </row>
    <row r="200" spans="1:18" s="589" customFormat="1" ht="18.75">
      <c r="A200" s="586"/>
      <c r="B200" s="587"/>
      <c r="C200" s="590"/>
      <c r="D200" s="591"/>
      <c r="E200" s="591"/>
      <c r="F200" s="591"/>
      <c r="G200" s="591"/>
      <c r="H200" s="591"/>
      <c r="I200" s="592"/>
      <c r="J200" s="588"/>
      <c r="K200" s="588"/>
      <c r="L200" s="588"/>
      <c r="M200" s="588"/>
      <c r="N200" s="588"/>
      <c r="O200" s="588"/>
      <c r="P200" s="588"/>
      <c r="Q200" s="588"/>
      <c r="R200" s="588"/>
    </row>
    <row r="201" spans="1:18" s="589" customFormat="1" ht="23.25" customHeight="1">
      <c r="A201" s="586"/>
      <c r="B201" s="587"/>
      <c r="C201" s="590" t="s">
        <v>391</v>
      </c>
      <c r="D201" s="591"/>
      <c r="E201" s="591"/>
      <c r="F201" s="591"/>
      <c r="G201" s="591"/>
      <c r="H201" s="591"/>
      <c r="I201" s="592"/>
      <c r="J201" s="588"/>
      <c r="K201" s="588"/>
      <c r="L201" s="588"/>
      <c r="M201" s="588"/>
      <c r="N201" s="588"/>
      <c r="O201" s="588"/>
      <c r="P201" s="588"/>
      <c r="Q201" s="588"/>
      <c r="R201" s="588"/>
    </row>
    <row r="202" spans="1:18" s="589" customFormat="1" ht="35.25" customHeight="1">
      <c r="A202" s="586"/>
      <c r="B202" s="587"/>
      <c r="C202" s="590"/>
      <c r="D202" s="591"/>
      <c r="E202" s="591"/>
      <c r="F202" s="591"/>
      <c r="G202" s="591"/>
      <c r="H202" s="591"/>
      <c r="I202" s="592"/>
      <c r="J202" s="588"/>
      <c r="K202" s="588"/>
      <c r="L202" s="588"/>
      <c r="M202" s="588"/>
      <c r="N202" s="588"/>
      <c r="O202" s="588"/>
      <c r="P202" s="588"/>
      <c r="Q202" s="588"/>
      <c r="R202" s="588"/>
    </row>
    <row r="203" spans="1:18" s="589" customFormat="1" ht="34.5" customHeight="1">
      <c r="A203" s="586"/>
      <c r="B203" s="587"/>
      <c r="C203" s="590"/>
      <c r="D203" s="595"/>
      <c r="E203" s="603" t="e">
        <f>ROUND(E199*1.053*1.074*1.036*1.037*1.0185*1000,2)</f>
        <v>#REF!</v>
      </c>
      <c r="F203" s="604" t="s">
        <v>390</v>
      </c>
      <c r="G203" s="591"/>
      <c r="H203" s="591"/>
      <c r="I203" s="592"/>
      <c r="J203" s="588"/>
      <c r="K203" s="588"/>
      <c r="L203" s="588"/>
      <c r="M203" s="588"/>
      <c r="N203" s="588"/>
      <c r="O203" s="588"/>
      <c r="P203" s="588"/>
      <c r="Q203" s="588"/>
      <c r="R203" s="588"/>
    </row>
    <row r="204" spans="1:18" s="589" customFormat="1" ht="34.5" customHeight="1">
      <c r="A204" s="586"/>
      <c r="B204" s="587"/>
      <c r="C204" s="590"/>
      <c r="D204" s="591"/>
      <c r="E204" s="591"/>
      <c r="F204" s="591"/>
      <c r="G204" s="591"/>
      <c r="H204" s="591"/>
      <c r="I204" s="592"/>
      <c r="J204" s="588"/>
      <c r="K204" s="588"/>
      <c r="L204" s="588"/>
      <c r="M204" s="588"/>
      <c r="N204" s="588"/>
      <c r="O204" s="588"/>
      <c r="P204" s="588"/>
      <c r="Q204" s="588"/>
      <c r="R204" s="588"/>
    </row>
    <row r="205" spans="1:18" s="589" customFormat="1" ht="18.75" customHeight="1">
      <c r="A205" s="586"/>
      <c r="B205" s="587"/>
      <c r="C205" s="590" t="s">
        <v>392</v>
      </c>
      <c r="D205" s="591"/>
      <c r="E205" s="591"/>
      <c r="F205" s="591"/>
      <c r="G205" s="595"/>
      <c r="H205" s="591"/>
      <c r="I205" s="592"/>
      <c r="J205" s="588"/>
      <c r="K205" s="588"/>
      <c r="L205" s="588"/>
      <c r="M205" s="588"/>
      <c r="N205" s="588"/>
      <c r="O205" s="588"/>
      <c r="P205" s="588"/>
      <c r="Q205" s="588"/>
      <c r="R205" s="588"/>
    </row>
    <row r="206" spans="1:18" s="589" customFormat="1" ht="18.75">
      <c r="A206" s="586"/>
      <c r="B206" s="587"/>
      <c r="C206" s="590"/>
      <c r="D206" s="591"/>
      <c r="E206" s="591"/>
      <c r="F206" s="591"/>
      <c r="G206" s="591"/>
      <c r="H206" s="591"/>
      <c r="I206" s="592"/>
      <c r="J206" s="588"/>
      <c r="K206" s="588"/>
      <c r="L206" s="588"/>
      <c r="M206" s="588"/>
      <c r="N206" s="588"/>
      <c r="O206" s="588"/>
      <c r="P206" s="588"/>
      <c r="Q206" s="588"/>
      <c r="R206" s="588"/>
    </row>
    <row r="207" spans="1:18" ht="18.75">
      <c r="C207" s="1462" t="e">
        <f>CONCATENATE("=(",E195,"/",E203,")=")</f>
        <v>#REF!</v>
      </c>
      <c r="D207" s="1463"/>
      <c r="E207" s="791" t="e">
        <f>ROUND(E195/(E203),1)</f>
        <v>#REF!</v>
      </c>
      <c r="F207" s="607"/>
      <c r="G207" s="571"/>
      <c r="H207" s="571"/>
      <c r="I207" s="608"/>
    </row>
    <row r="208" spans="1:18" ht="15.75" customHeight="1">
      <c r="C208" s="609"/>
      <c r="D208" s="610"/>
      <c r="E208" s="611"/>
      <c r="F208" s="607"/>
      <c r="G208" s="571"/>
      <c r="H208" s="571"/>
      <c r="I208" s="608"/>
    </row>
    <row r="209" spans="3:9" ht="18.75" customHeight="1">
      <c r="C209" s="1445"/>
      <c r="D209" s="1446"/>
      <c r="E209" s="1446"/>
      <c r="F209" s="1446"/>
      <c r="G209" s="1446"/>
      <c r="H209" s="1446"/>
      <c r="I209" s="1447"/>
    </row>
    <row r="210" spans="3:9" ht="18.75">
      <c r="C210" s="1448"/>
      <c r="D210" s="1449"/>
      <c r="E210" s="1449"/>
      <c r="F210" s="1449"/>
      <c r="G210" s="1449"/>
      <c r="H210" s="1449"/>
      <c r="I210" s="1450"/>
    </row>
    <row r="211" spans="3:9" ht="15.75" customHeight="1" thickBot="1">
      <c r="C211" s="1451"/>
      <c r="D211" s="1452"/>
      <c r="E211" s="1452"/>
      <c r="F211" s="1452"/>
      <c r="G211" s="1452"/>
      <c r="H211" s="1452"/>
      <c r="I211" s="1453"/>
    </row>
  </sheetData>
  <mergeCells count="89">
    <mergeCell ref="D4:O4"/>
    <mergeCell ref="A20:A23"/>
    <mergeCell ref="B20:B23"/>
    <mergeCell ref="C20:C23"/>
    <mergeCell ref="D20:G20"/>
    <mergeCell ref="H20:H23"/>
    <mergeCell ref="I20:L20"/>
    <mergeCell ref="M20:M23"/>
    <mergeCell ref="N20:Q20"/>
    <mergeCell ref="O21:O23"/>
    <mergeCell ref="A48:G48"/>
    <mergeCell ref="R20:R23"/>
    <mergeCell ref="D21:D23"/>
    <mergeCell ref="E21:E23"/>
    <mergeCell ref="F21:F23"/>
    <mergeCell ref="G21:G23"/>
    <mergeCell ref="I21:I23"/>
    <mergeCell ref="J21:J23"/>
    <mergeCell ref="K21:K23"/>
    <mergeCell ref="L21:L23"/>
    <mergeCell ref="N21:N23"/>
    <mergeCell ref="P21:P23"/>
    <mergeCell ref="Q21:Q23"/>
    <mergeCell ref="A25:C25"/>
    <mergeCell ref="A35:G35"/>
    <mergeCell ref="A41:G41"/>
    <mergeCell ref="S109:U109"/>
    <mergeCell ref="A55:G55"/>
    <mergeCell ref="A62:G62"/>
    <mergeCell ref="A69:G69"/>
    <mergeCell ref="A77:G77"/>
    <mergeCell ref="A80:G80"/>
    <mergeCell ref="A90:G90"/>
    <mergeCell ref="A95:G95"/>
    <mergeCell ref="A102:G102"/>
    <mergeCell ref="A105:G105"/>
    <mergeCell ref="B109:C109"/>
    <mergeCell ref="P109:R109"/>
    <mergeCell ref="I120:J120"/>
    <mergeCell ref="N120:O120"/>
    <mergeCell ref="B110:C110"/>
    <mergeCell ref="P110:R110"/>
    <mergeCell ref="S110:U110"/>
    <mergeCell ref="A112:R112"/>
    <mergeCell ref="A113:R113"/>
    <mergeCell ref="A114:R114"/>
    <mergeCell ref="A115:R115"/>
    <mergeCell ref="I118:J118"/>
    <mergeCell ref="N118:O118"/>
    <mergeCell ref="I119:J119"/>
    <mergeCell ref="N119:O119"/>
    <mergeCell ref="I121:J121"/>
    <mergeCell ref="N121:O121"/>
    <mergeCell ref="I122:J122"/>
    <mergeCell ref="N122:O122"/>
    <mergeCell ref="I123:J123"/>
    <mergeCell ref="N123:O123"/>
    <mergeCell ref="C183:I183"/>
    <mergeCell ref="M125:M128"/>
    <mergeCell ref="N125:Q125"/>
    <mergeCell ref="R125:R128"/>
    <mergeCell ref="D126:D128"/>
    <mergeCell ref="E126:E128"/>
    <mergeCell ref="F126:F128"/>
    <mergeCell ref="G126:G128"/>
    <mergeCell ref="I126:I128"/>
    <mergeCell ref="J126:J128"/>
    <mergeCell ref="K126:K128"/>
    <mergeCell ref="C125:C128"/>
    <mergeCell ref="D125:G125"/>
    <mergeCell ref="H125:H128"/>
    <mergeCell ref="I125:L125"/>
    <mergeCell ref="L126:L128"/>
    <mergeCell ref="N126:N128"/>
    <mergeCell ref="O126:O128"/>
    <mergeCell ref="P126:P128"/>
    <mergeCell ref="Q126:Q128"/>
    <mergeCell ref="A166:B166"/>
    <mergeCell ref="A125:A128"/>
    <mergeCell ref="B125:B128"/>
    <mergeCell ref="C209:I209"/>
    <mergeCell ref="C210:I210"/>
    <mergeCell ref="C211:I211"/>
    <mergeCell ref="C185:H185"/>
    <mergeCell ref="C192:H192"/>
    <mergeCell ref="C193:I193"/>
    <mergeCell ref="C195:D195"/>
    <mergeCell ref="C197:I197"/>
    <mergeCell ref="C207:D20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2"/>
  <sheetViews>
    <sheetView topLeftCell="B131" zoomScale="70" zoomScaleNormal="70" workbookViewId="0">
      <selection activeCell="E148" sqref="E148"/>
    </sheetView>
  </sheetViews>
  <sheetFormatPr defaultColWidth="9.140625" defaultRowHeight="15.75"/>
  <cols>
    <col min="1" max="1" width="5" style="555" customWidth="1"/>
    <col min="2" max="2" width="25.140625" style="556" customWidth="1"/>
    <col min="3" max="3" width="39" style="556" customWidth="1"/>
    <col min="4" max="4" width="13" style="557" customWidth="1"/>
    <col min="5" max="5" width="20.28515625" style="557" customWidth="1"/>
    <col min="6" max="6" width="15" style="557" customWidth="1"/>
    <col min="7" max="7" width="13.28515625" style="557" customWidth="1"/>
    <col min="8" max="8" width="16.28515625" style="557" customWidth="1"/>
    <col min="9" max="9" width="14.85546875" style="557" customWidth="1"/>
    <col min="10" max="10" width="11.85546875" style="557" customWidth="1"/>
    <col min="11" max="11" width="11.5703125" style="557" customWidth="1"/>
    <col min="12" max="12" width="15" style="557" customWidth="1"/>
    <col min="13" max="13" width="13.85546875" style="557" customWidth="1"/>
    <col min="14" max="18" width="13.85546875" style="557" hidden="1" customWidth="1"/>
    <col min="19" max="23" width="14.85546875" style="557" hidden="1" customWidth="1"/>
    <col min="24" max="24" width="0" style="553" hidden="1" customWidth="1"/>
    <col min="25" max="25" width="9.140625" style="553"/>
    <col min="26" max="26" width="12.42578125" style="553" bestFit="1" customWidth="1"/>
    <col min="27" max="16384" width="9.140625" style="553"/>
  </cols>
  <sheetData>
    <row r="1" spans="1:23">
      <c r="D1" s="1143"/>
      <c r="E1" s="1143"/>
      <c r="F1" s="1143"/>
      <c r="G1" s="1143"/>
      <c r="H1" s="1144"/>
      <c r="I1" s="1143"/>
      <c r="J1" s="1143"/>
      <c r="K1" s="1143"/>
      <c r="L1" s="1143"/>
      <c r="M1" s="1144"/>
      <c r="N1" s="1143"/>
      <c r="O1" s="1143"/>
      <c r="P1" s="1143"/>
      <c r="Q1" s="1143"/>
      <c r="R1" s="1144"/>
      <c r="S1" s="1143"/>
      <c r="T1" s="1143"/>
      <c r="U1" s="1143"/>
      <c r="V1" s="1143"/>
      <c r="W1" s="1144"/>
    </row>
    <row r="2" spans="1:23" s="589" customFormat="1" ht="18.75">
      <c r="A2" s="586"/>
      <c r="B2" s="587" t="s">
        <v>622</v>
      </c>
      <c r="C2" s="1145"/>
      <c r="D2" s="1146"/>
      <c r="E2" s="1146"/>
      <c r="F2" s="1146"/>
      <c r="G2" s="1146"/>
      <c r="H2" s="1147"/>
      <c r="I2" s="1146"/>
      <c r="J2" s="1146"/>
      <c r="K2" s="1148" t="s">
        <v>623</v>
      </c>
      <c r="L2" s="1146"/>
      <c r="M2" s="1146"/>
      <c r="N2" s="1146"/>
      <c r="P2" s="1146"/>
      <c r="Q2" s="1146"/>
      <c r="R2" s="1146"/>
      <c r="S2" s="1146"/>
      <c r="T2" s="1148"/>
      <c r="U2" s="1146"/>
      <c r="V2" s="1146"/>
      <c r="W2" s="1146"/>
    </row>
    <row r="3" spans="1:23" s="1154" customFormat="1" ht="28.5" customHeight="1">
      <c r="A3" s="1149"/>
      <c r="B3" s="1150" t="s">
        <v>624</v>
      </c>
      <c r="C3" s="1150"/>
      <c r="D3" s="1151"/>
      <c r="E3" s="1152"/>
      <c r="F3" s="1149"/>
      <c r="G3" s="1149"/>
      <c r="H3" s="1149"/>
      <c r="I3" s="1151"/>
      <c r="J3" s="1152"/>
      <c r="K3" s="1153" t="s">
        <v>625</v>
      </c>
      <c r="L3" s="1149"/>
      <c r="M3" s="1149"/>
      <c r="N3" s="1151"/>
      <c r="P3" s="1149"/>
      <c r="Q3" s="1149"/>
      <c r="R3" s="1149"/>
      <c r="S3" s="1151"/>
      <c r="T3" s="1153"/>
      <c r="U3" s="1149"/>
      <c r="V3" s="1149"/>
      <c r="W3" s="1149"/>
    </row>
    <row r="4" spans="1:23" s="1154" customFormat="1" ht="28.5" customHeight="1">
      <c r="A4" s="1149"/>
      <c r="B4" s="1150"/>
      <c r="C4" s="1150"/>
      <c r="D4" s="1151"/>
      <c r="E4" s="1152"/>
      <c r="F4" s="1149"/>
      <c r="G4" s="1149"/>
      <c r="H4" s="1149"/>
      <c r="I4" s="1151"/>
      <c r="J4" s="1152"/>
      <c r="K4" s="1149"/>
      <c r="L4" s="1149"/>
      <c r="M4" s="1149"/>
      <c r="N4" s="1151"/>
      <c r="O4" s="1153"/>
      <c r="P4" s="1149"/>
      <c r="Q4" s="1149"/>
      <c r="R4" s="1149"/>
      <c r="S4" s="1151"/>
      <c r="T4" s="1153"/>
      <c r="U4" s="1149"/>
      <c r="V4" s="1149"/>
      <c r="W4" s="1149"/>
    </row>
    <row r="5" spans="1:23">
      <c r="A5" s="1575" t="s">
        <v>626</v>
      </c>
      <c r="B5" s="1575"/>
      <c r="C5" s="1575"/>
      <c r="D5" s="1575"/>
      <c r="E5" s="1575"/>
      <c r="F5" s="1575"/>
      <c r="G5" s="1575"/>
      <c r="H5" s="1575"/>
      <c r="I5" s="1575"/>
      <c r="J5" s="1575"/>
      <c r="K5" s="1575"/>
      <c r="L5" s="1575"/>
      <c r="M5" s="1575"/>
      <c r="N5" s="1155"/>
      <c r="P5" s="1143"/>
      <c r="Q5" s="1143"/>
      <c r="R5" s="1143"/>
      <c r="S5" s="1155"/>
      <c r="U5" s="1143"/>
      <c r="V5" s="1143"/>
      <c r="W5" s="1143"/>
    </row>
    <row r="6" spans="1:23" ht="18.75">
      <c r="A6" s="1580" t="s">
        <v>627</v>
      </c>
      <c r="B6" s="1580"/>
      <c r="C6" s="1580"/>
      <c r="D6" s="1580"/>
      <c r="E6" s="1580"/>
      <c r="F6" s="1580"/>
      <c r="G6" s="1580"/>
      <c r="H6" s="1580"/>
      <c r="I6" s="1580"/>
      <c r="J6" s="1580"/>
      <c r="K6" s="1580"/>
      <c r="L6" s="1580"/>
      <c r="M6" s="1580"/>
      <c r="N6" s="1156"/>
      <c r="P6" s="1143"/>
      <c r="Q6" s="1143"/>
      <c r="R6" s="1143"/>
      <c r="S6" s="1156"/>
      <c r="U6" s="1143"/>
      <c r="V6" s="1143"/>
      <c r="W6" s="1143"/>
    </row>
    <row r="7" spans="1:23" ht="18.75">
      <c r="A7" s="1580" t="s">
        <v>628</v>
      </c>
      <c r="B7" s="1580"/>
      <c r="C7" s="1580"/>
      <c r="D7" s="1580"/>
      <c r="E7" s="1580"/>
      <c r="F7" s="1580"/>
      <c r="G7" s="1580"/>
      <c r="H7" s="1580"/>
      <c r="I7" s="1580"/>
      <c r="J7" s="1580"/>
      <c r="K7" s="1580"/>
      <c r="L7" s="1580"/>
      <c r="M7" s="1580"/>
      <c r="N7" s="1156"/>
      <c r="P7" s="1143"/>
      <c r="Q7" s="1143"/>
      <c r="R7" s="1143"/>
      <c r="S7" s="1156"/>
      <c r="U7" s="1143"/>
      <c r="V7" s="1143"/>
      <c r="W7" s="1143"/>
    </row>
    <row r="8" spans="1:23" ht="18.75">
      <c r="A8" s="1580" t="str">
        <f>[66]Сводка!A7</f>
        <v>22-0073</v>
      </c>
      <c r="B8" s="1580"/>
      <c r="C8" s="1580"/>
      <c r="D8" s="1580"/>
      <c r="E8" s="1580"/>
      <c r="F8" s="1580"/>
      <c r="G8" s="1580"/>
      <c r="H8" s="1580"/>
      <c r="I8" s="1580"/>
      <c r="J8" s="1580"/>
      <c r="K8" s="1580"/>
      <c r="L8" s="1580"/>
      <c r="M8" s="1580"/>
      <c r="N8" s="1156"/>
      <c r="P8" s="1143"/>
      <c r="Q8" s="1143"/>
      <c r="R8" s="1143"/>
      <c r="S8" s="1156"/>
      <c r="U8" s="1143"/>
      <c r="V8" s="1143"/>
      <c r="W8" s="1143"/>
    </row>
    <row r="9" spans="1:23" ht="42.75" customHeight="1">
      <c r="B9" s="1576" t="str">
        <f>[66]Сводка!A8</f>
        <v>Строительство ВЛИ 0,4 кВ Л-8 от РУ 0,4 кВ ТП-289 для нужд Оренбургского ПО филиала ПАО «Россети Волга» - «Оренбургэнерго»</v>
      </c>
      <c r="C9" s="1576"/>
      <c r="D9" s="1576"/>
      <c r="E9" s="1576"/>
      <c r="F9" s="1576"/>
      <c r="G9" s="1576"/>
      <c r="H9" s="1576"/>
      <c r="I9" s="1576"/>
      <c r="J9" s="1576"/>
      <c r="K9" s="1576"/>
      <c r="L9" s="1576"/>
      <c r="M9" s="1576"/>
      <c r="N9" s="1143"/>
      <c r="O9" s="1143"/>
      <c r="P9" s="1143"/>
      <c r="Q9" s="1143"/>
      <c r="R9" s="1143"/>
      <c r="S9" s="1143"/>
      <c r="T9" s="1143"/>
      <c r="U9" s="1143"/>
      <c r="V9" s="1143"/>
      <c r="W9" s="1143"/>
    </row>
    <row r="10" spans="1:23">
      <c r="A10" s="1579" t="s">
        <v>446</v>
      </c>
      <c r="B10" s="1579"/>
      <c r="C10" s="1579"/>
      <c r="D10" s="1579"/>
      <c r="E10" s="1579"/>
      <c r="F10" s="1579"/>
      <c r="G10" s="1579"/>
      <c r="H10" s="1579"/>
      <c r="I10" s="1579"/>
      <c r="J10" s="1579"/>
      <c r="K10" s="1579"/>
      <c r="L10" s="1579"/>
      <c r="M10" s="1579"/>
      <c r="N10" s="1157"/>
      <c r="P10" s="1143"/>
      <c r="Q10" s="1143"/>
      <c r="R10" s="1143"/>
      <c r="S10" s="1157"/>
      <c r="U10" s="1143"/>
      <c r="V10" s="1143"/>
      <c r="W10" s="1143"/>
    </row>
    <row r="11" spans="1:23">
      <c r="D11" s="553"/>
      <c r="E11" s="1143"/>
      <c r="F11" s="1143"/>
      <c r="G11" s="1143"/>
      <c r="H11" s="1143"/>
      <c r="I11" s="1156"/>
      <c r="J11" s="1143"/>
      <c r="K11" s="1143"/>
      <c r="L11" s="1143"/>
      <c r="M11" s="1143"/>
      <c r="R11" s="1143"/>
      <c r="S11" s="1156"/>
      <c r="T11" s="1143"/>
      <c r="U11" s="1143"/>
      <c r="V11" s="1158">
        <v>2021</v>
      </c>
      <c r="W11" s="1143"/>
    </row>
    <row r="12" spans="1:23" ht="30.75" customHeight="1">
      <c r="F12" s="1143"/>
      <c r="G12" s="1143"/>
      <c r="I12" s="1159" t="s">
        <v>629</v>
      </c>
      <c r="K12" s="556"/>
      <c r="L12" s="553"/>
      <c r="N12" s="1159" t="s">
        <v>448</v>
      </c>
      <c r="O12" s="553"/>
      <c r="P12" s="1143"/>
      <c r="Q12" s="1143"/>
      <c r="S12" s="1577" t="s">
        <v>630</v>
      </c>
      <c r="T12" s="1577"/>
      <c r="U12" s="1577"/>
      <c r="V12" s="1577"/>
      <c r="W12" s="1577"/>
    </row>
    <row r="13" spans="1:23">
      <c r="F13" s="1143"/>
      <c r="G13" s="1143"/>
      <c r="I13" s="1159"/>
      <c r="K13" s="556"/>
      <c r="L13" s="553"/>
      <c r="N13" s="1159"/>
      <c r="O13" s="1160"/>
      <c r="P13" s="1143"/>
      <c r="Q13" s="553"/>
      <c r="R13" s="1159"/>
      <c r="S13" s="556"/>
      <c r="T13" s="1160"/>
      <c r="U13" s="1143"/>
      <c r="V13" s="1143"/>
      <c r="W13" s="1143"/>
    </row>
    <row r="14" spans="1:23" s="1166" customFormat="1">
      <c r="A14" s="1161"/>
      <c r="B14" s="1162"/>
      <c r="C14" s="1162"/>
      <c r="D14" s="1163"/>
      <c r="E14" s="1164"/>
      <c r="F14" s="1164"/>
      <c r="G14" s="1164"/>
      <c r="H14" s="1163"/>
      <c r="I14" s="1162" t="s">
        <v>631</v>
      </c>
      <c r="J14" s="1162"/>
      <c r="K14" s="1163"/>
      <c r="L14" s="1165">
        <v>23.82</v>
      </c>
      <c r="M14" s="1164"/>
      <c r="N14" s="1162" t="s">
        <v>631</v>
      </c>
      <c r="O14" s="1162"/>
      <c r="P14" s="1163"/>
      <c r="Q14" s="1165">
        <f>ROUND(23.43*1.0185,4)</f>
        <v>23.863499999999998</v>
      </c>
    </row>
    <row r="15" spans="1:23" s="1166" customFormat="1">
      <c r="A15" s="1161"/>
      <c r="B15" s="1162"/>
      <c r="C15" s="1162"/>
      <c r="D15" s="1163"/>
      <c r="E15" s="1164"/>
      <c r="F15" s="1164"/>
      <c r="G15" s="1164"/>
      <c r="H15" s="1163"/>
      <c r="I15" s="1162" t="s">
        <v>632</v>
      </c>
      <c r="J15" s="1162"/>
      <c r="K15" s="1163"/>
      <c r="L15" s="1165">
        <v>9.4499999999999993</v>
      </c>
      <c r="M15" s="1164"/>
      <c r="N15" s="1162" t="s">
        <v>632</v>
      </c>
      <c r="O15" s="1162"/>
      <c r="P15" s="1163"/>
      <c r="Q15" s="1165">
        <f>ROUND(9.34*1.0185,4)</f>
        <v>9.5128000000000004</v>
      </c>
    </row>
    <row r="16" spans="1:23" s="1166" customFormat="1">
      <c r="A16" s="1161"/>
      <c r="B16" s="1162"/>
      <c r="C16" s="1162"/>
      <c r="D16" s="1163"/>
      <c r="E16" s="1164"/>
      <c r="F16" s="1164"/>
      <c r="G16" s="1164"/>
      <c r="H16" s="1163"/>
      <c r="I16" s="1162" t="s">
        <v>633</v>
      </c>
      <c r="J16" s="1162"/>
      <c r="K16" s="1163"/>
      <c r="L16" s="1165">
        <v>6.97</v>
      </c>
      <c r="M16" s="1164"/>
      <c r="N16" s="1162" t="s">
        <v>633</v>
      </c>
      <c r="O16" s="1162"/>
      <c r="P16" s="1163"/>
      <c r="Q16" s="1165">
        <f>ROUND(6.89*1.0185,4)</f>
        <v>7.0175000000000001</v>
      </c>
    </row>
    <row r="17" spans="1:24" s="1166" customFormat="1" ht="30.75" customHeight="1">
      <c r="A17" s="1161"/>
      <c r="B17" s="1162"/>
      <c r="C17" s="1162"/>
      <c r="D17" s="1167"/>
      <c r="E17" s="1164"/>
      <c r="F17" s="1164"/>
      <c r="G17" s="1164"/>
      <c r="H17" s="1163"/>
      <c r="I17" s="1578" t="s">
        <v>634</v>
      </c>
      <c r="J17" s="1578"/>
      <c r="K17" s="1578"/>
      <c r="L17" s="1165">
        <v>5.71</v>
      </c>
      <c r="M17" s="1164"/>
      <c r="N17" s="1162" t="s">
        <v>308</v>
      </c>
      <c r="O17" s="1162"/>
      <c r="P17" s="1163"/>
      <c r="Q17" s="1165">
        <f>ROUND(5.71*1.0185,4)</f>
        <v>5.8155999999999999</v>
      </c>
    </row>
    <row r="18" spans="1:24" s="1166" customFormat="1" ht="38.25" customHeight="1">
      <c r="A18" s="1161"/>
      <c r="B18" s="1162"/>
      <c r="C18" s="1162"/>
      <c r="D18" s="1167"/>
      <c r="E18" s="1164"/>
      <c r="F18" s="1164"/>
      <c r="G18" s="1164"/>
      <c r="H18" s="1163"/>
      <c r="I18" s="1578" t="s">
        <v>635</v>
      </c>
      <c r="J18" s="1578"/>
      <c r="K18" s="1578"/>
      <c r="L18" s="1165">
        <v>11.3</v>
      </c>
      <c r="M18" s="1164"/>
      <c r="N18" s="1162" t="s">
        <v>309</v>
      </c>
      <c r="O18" s="1162"/>
      <c r="P18" s="1163"/>
      <c r="Q18" s="1165">
        <f>ROUND(11.3*1.0185,4)</f>
        <v>11.5091</v>
      </c>
    </row>
    <row r="19" spans="1:24">
      <c r="F19" s="1143"/>
      <c r="G19" s="1143"/>
      <c r="H19" s="1168"/>
      <c r="I19" s="556" t="s">
        <v>451</v>
      </c>
      <c r="K19" s="556"/>
      <c r="L19" s="1169">
        <v>4.8899999999999997</v>
      </c>
      <c r="N19" s="556" t="s">
        <v>451</v>
      </c>
      <c r="Q19" s="1169">
        <v>3.99</v>
      </c>
      <c r="S19" s="556" t="s">
        <v>451</v>
      </c>
      <c r="T19" s="556"/>
      <c r="V19" s="1169">
        <f t="shared" ref="V19:V21" si="0">ROUND(L19*1.037,4)</f>
        <v>5.0709</v>
      </c>
      <c r="W19" s="1143"/>
    </row>
    <row r="20" spans="1:24">
      <c r="F20" s="1143"/>
      <c r="G20" s="1143"/>
      <c r="H20" s="1170"/>
      <c r="I20" s="556" t="s">
        <v>311</v>
      </c>
      <c r="K20" s="556"/>
      <c r="L20" s="1169">
        <v>4.83</v>
      </c>
      <c r="N20" s="556" t="s">
        <v>311</v>
      </c>
      <c r="Q20" s="1169">
        <v>3.99</v>
      </c>
      <c r="S20" s="556" t="s">
        <v>311</v>
      </c>
      <c r="T20" s="556"/>
      <c r="V20" s="1169">
        <f t="shared" si="0"/>
        <v>5.0087000000000002</v>
      </c>
      <c r="W20" s="1143"/>
    </row>
    <row r="21" spans="1:24" s="552" customFormat="1">
      <c r="A21" s="1171"/>
      <c r="B21" s="1172"/>
      <c r="C21" s="1172"/>
      <c r="D21" s="560"/>
      <c r="E21" s="560"/>
      <c r="F21" s="1155"/>
      <c r="G21" s="1155"/>
      <c r="H21" s="1170"/>
      <c r="I21" s="556" t="s">
        <v>313</v>
      </c>
      <c r="J21" s="560"/>
      <c r="K21" s="1172"/>
      <c r="L21" s="1169">
        <v>6.2</v>
      </c>
      <c r="M21" s="560"/>
      <c r="N21" s="556" t="s">
        <v>313</v>
      </c>
      <c r="O21" s="560"/>
      <c r="P21" s="560"/>
      <c r="Q21" s="1169">
        <v>5.07</v>
      </c>
      <c r="R21" s="560"/>
      <c r="S21" s="556" t="s">
        <v>313</v>
      </c>
      <c r="T21" s="1172"/>
      <c r="U21" s="560"/>
      <c r="V21" s="1169">
        <f t="shared" si="0"/>
        <v>6.4294000000000002</v>
      </c>
      <c r="W21" s="1155"/>
    </row>
    <row r="22" spans="1:24">
      <c r="D22" s="1143"/>
      <c r="E22" s="1143"/>
      <c r="F22" s="1143"/>
      <c r="G22" s="1143"/>
      <c r="H22" s="1143"/>
      <c r="I22" s="1143"/>
      <c r="J22" s="1143"/>
      <c r="K22" s="1143"/>
      <c r="L22" s="1143"/>
      <c r="M22" s="1143"/>
      <c r="N22" s="1143"/>
      <c r="O22" s="1143"/>
      <c r="P22" s="1143"/>
      <c r="Q22" s="1143"/>
      <c r="R22" s="1143"/>
      <c r="S22" s="1143"/>
      <c r="T22" s="1143"/>
      <c r="U22" s="1143"/>
      <c r="V22" s="1143"/>
      <c r="W22" s="1143"/>
    </row>
    <row r="23" spans="1:24" ht="35.25" customHeight="1">
      <c r="A23" s="1573" t="s">
        <v>93</v>
      </c>
      <c r="B23" s="1574" t="s">
        <v>314</v>
      </c>
      <c r="C23" s="1574" t="s">
        <v>315</v>
      </c>
      <c r="D23" s="1571" t="s">
        <v>453</v>
      </c>
      <c r="E23" s="1571"/>
      <c r="F23" s="1571"/>
      <c r="G23" s="1571"/>
      <c r="H23" s="1572" t="s">
        <v>454</v>
      </c>
      <c r="I23" s="1568" t="s">
        <v>636</v>
      </c>
      <c r="J23" s="1568"/>
      <c r="K23" s="1568"/>
      <c r="L23" s="1568"/>
      <c r="M23" s="1568" t="s">
        <v>637</v>
      </c>
      <c r="N23" s="1573" t="s">
        <v>457</v>
      </c>
      <c r="O23" s="1573"/>
      <c r="P23" s="1573"/>
      <c r="Q23" s="1573"/>
      <c r="R23" s="1573" t="s">
        <v>458</v>
      </c>
      <c r="S23" s="1573" t="s">
        <v>638</v>
      </c>
      <c r="T23" s="1573"/>
      <c r="U23" s="1573"/>
      <c r="V23" s="1573"/>
      <c r="W23" s="1573" t="s">
        <v>639</v>
      </c>
    </row>
    <row r="24" spans="1:24" ht="15.75" customHeight="1">
      <c r="A24" s="1573"/>
      <c r="B24" s="1574"/>
      <c r="C24" s="1574"/>
      <c r="D24" s="1568" t="s">
        <v>459</v>
      </c>
      <c r="E24" s="1568" t="s">
        <v>323</v>
      </c>
      <c r="F24" s="1568" t="s">
        <v>324</v>
      </c>
      <c r="G24" s="1568" t="s">
        <v>325</v>
      </c>
      <c r="H24" s="1572"/>
      <c r="I24" s="1568" t="s">
        <v>459</v>
      </c>
      <c r="J24" s="1568" t="s">
        <v>323</v>
      </c>
      <c r="K24" s="1568" t="s">
        <v>324</v>
      </c>
      <c r="L24" s="1568" t="s">
        <v>325</v>
      </c>
      <c r="M24" s="1568"/>
      <c r="N24" s="1573" t="s">
        <v>459</v>
      </c>
      <c r="O24" s="1573" t="s">
        <v>323</v>
      </c>
      <c r="P24" s="1573" t="s">
        <v>324</v>
      </c>
      <c r="Q24" s="1573" t="s">
        <v>325</v>
      </c>
      <c r="R24" s="1573"/>
      <c r="S24" s="1573" t="s">
        <v>459</v>
      </c>
      <c r="T24" s="1573" t="s">
        <v>323</v>
      </c>
      <c r="U24" s="1573" t="s">
        <v>324</v>
      </c>
      <c r="V24" s="1573" t="s">
        <v>325</v>
      </c>
      <c r="W24" s="1573"/>
    </row>
    <row r="25" spans="1:24">
      <c r="A25" s="1573"/>
      <c r="B25" s="1574"/>
      <c r="C25" s="1574"/>
      <c r="D25" s="1568"/>
      <c r="E25" s="1568"/>
      <c r="F25" s="1568"/>
      <c r="G25" s="1568"/>
      <c r="H25" s="1572"/>
      <c r="I25" s="1568"/>
      <c r="J25" s="1568"/>
      <c r="K25" s="1568"/>
      <c r="L25" s="1568"/>
      <c r="M25" s="1568"/>
      <c r="N25" s="1573"/>
      <c r="O25" s="1573"/>
      <c r="P25" s="1573"/>
      <c r="Q25" s="1573"/>
      <c r="R25" s="1573"/>
      <c r="S25" s="1573"/>
      <c r="T25" s="1573"/>
      <c r="U25" s="1573"/>
      <c r="V25" s="1573"/>
      <c r="W25" s="1573"/>
    </row>
    <row r="26" spans="1:24" ht="54" customHeight="1">
      <c r="A26" s="1573"/>
      <c r="B26" s="1574"/>
      <c r="C26" s="1574"/>
      <c r="D26" s="1568"/>
      <c r="E26" s="1568"/>
      <c r="F26" s="1568"/>
      <c r="G26" s="1568"/>
      <c r="H26" s="1572"/>
      <c r="I26" s="1568"/>
      <c r="J26" s="1568"/>
      <c r="K26" s="1568"/>
      <c r="L26" s="1568"/>
      <c r="M26" s="1568"/>
      <c r="N26" s="1573"/>
      <c r="O26" s="1573"/>
      <c r="P26" s="1573"/>
      <c r="Q26" s="1573"/>
      <c r="R26" s="1573"/>
      <c r="S26" s="1573"/>
      <c r="T26" s="1573"/>
      <c r="U26" s="1573"/>
      <c r="V26" s="1573"/>
      <c r="W26" s="1573"/>
    </row>
    <row r="27" spans="1:24">
      <c r="A27" s="1173">
        <v>1</v>
      </c>
      <c r="B27" s="1174">
        <v>2</v>
      </c>
      <c r="C27" s="1174">
        <v>3</v>
      </c>
      <c r="D27" s="1173">
        <v>4</v>
      </c>
      <c r="E27" s="1173">
        <v>5</v>
      </c>
      <c r="F27" s="1173">
        <v>6</v>
      </c>
      <c r="G27" s="1173">
        <v>7</v>
      </c>
      <c r="H27" s="1173">
        <v>8</v>
      </c>
      <c r="I27" s="1173">
        <v>9</v>
      </c>
      <c r="J27" s="1173">
        <v>10</v>
      </c>
      <c r="K27" s="1173">
        <v>11</v>
      </c>
      <c r="L27" s="1173">
        <v>12</v>
      </c>
      <c r="M27" s="1173">
        <v>13</v>
      </c>
      <c r="N27" s="1173">
        <v>14</v>
      </c>
      <c r="O27" s="1173">
        <v>15</v>
      </c>
      <c r="P27" s="1173">
        <v>16</v>
      </c>
      <c r="Q27" s="1173">
        <v>17</v>
      </c>
      <c r="R27" s="1173">
        <v>18</v>
      </c>
      <c r="S27" s="1173">
        <v>14</v>
      </c>
      <c r="T27" s="1173">
        <v>15</v>
      </c>
      <c r="U27" s="1173">
        <v>16</v>
      </c>
      <c r="V27" s="1173">
        <v>17</v>
      </c>
      <c r="W27" s="1173">
        <v>18</v>
      </c>
    </row>
    <row r="28" spans="1:24" ht="15.75" customHeight="1">
      <c r="A28" s="1569" t="s">
        <v>326</v>
      </c>
      <c r="B28" s="1570"/>
      <c r="C28" s="1570"/>
      <c r="D28" s="1570"/>
      <c r="E28" s="1570"/>
      <c r="F28" s="1570"/>
      <c r="G28" s="1570"/>
      <c r="H28" s="1175"/>
      <c r="I28" s="1175"/>
      <c r="J28" s="1175"/>
      <c r="K28" s="1175"/>
      <c r="L28" s="1175"/>
      <c r="M28" s="1175"/>
      <c r="N28" s="1175"/>
      <c r="O28" s="1175"/>
      <c r="P28" s="1175"/>
      <c r="Q28" s="1175"/>
      <c r="R28" s="1176"/>
      <c r="S28" s="1175"/>
      <c r="T28" s="1175"/>
      <c r="U28" s="1175"/>
      <c r="V28" s="1175"/>
      <c r="W28" s="1176"/>
    </row>
    <row r="29" spans="1:24" hidden="1">
      <c r="A29" s="1069">
        <v>2</v>
      </c>
      <c r="B29" s="1071" t="s">
        <v>640</v>
      </c>
      <c r="C29" s="1071"/>
      <c r="D29" s="1177">
        <v>0</v>
      </c>
      <c r="E29" s="1177">
        <v>0</v>
      </c>
      <c r="F29" s="1177"/>
      <c r="G29" s="1178"/>
      <c r="H29" s="1179">
        <f>SUM(D29:G29)</f>
        <v>0</v>
      </c>
      <c r="I29" s="1177">
        <f>ROUND(D29*L15,2)</f>
        <v>0</v>
      </c>
      <c r="J29" s="1177">
        <f>ROUND(E29*L15,2)</f>
        <v>0</v>
      </c>
      <c r="K29" s="1177">
        <f>F29*L16</f>
        <v>0</v>
      </c>
      <c r="L29" s="1178"/>
      <c r="M29" s="1179">
        <f t="shared" ref="M29:M34" si="1">SUM(I29:L29)</f>
        <v>0</v>
      </c>
      <c r="N29" s="1177">
        <f>D29*Q15</f>
        <v>0</v>
      </c>
      <c r="O29" s="1177">
        <f>E29*Q15</f>
        <v>0</v>
      </c>
      <c r="P29" s="1177">
        <f>F29*Q16</f>
        <v>0</v>
      </c>
      <c r="Q29" s="1178"/>
      <c r="R29" s="1179">
        <f t="shared" ref="R29:R34" si="2">SUM(N29:Q29)</f>
        <v>0</v>
      </c>
      <c r="S29" s="1177"/>
      <c r="T29" s="1177"/>
      <c r="U29" s="1177"/>
      <c r="V29" s="1178"/>
      <c r="W29" s="1179">
        <f t="shared" ref="W29:W36" si="3">SUM(S29:V29)</f>
        <v>0</v>
      </c>
    </row>
    <row r="30" spans="1:24" ht="78.75">
      <c r="A30" s="1069">
        <v>1</v>
      </c>
      <c r="B30" s="1071" t="s">
        <v>641</v>
      </c>
      <c r="C30" s="1071" t="s">
        <v>642</v>
      </c>
      <c r="D30" s="1177">
        <v>0</v>
      </c>
      <c r="E30" s="1177">
        <v>0</v>
      </c>
      <c r="F30" s="1177">
        <v>0</v>
      </c>
      <c r="G30" s="1178">
        <f>'[66]01-01.СРЗУ-0,4'!G22</f>
        <v>616.27</v>
      </c>
      <c r="H30" s="1179">
        <f>SUM(D30:G30)</f>
        <v>616.27</v>
      </c>
      <c r="I30" s="1177">
        <f>D30*L15</f>
        <v>0</v>
      </c>
      <c r="J30" s="1177">
        <v>0</v>
      </c>
      <c r="K30" s="1177">
        <v>0</v>
      </c>
      <c r="L30" s="1178">
        <f>ROUND(G30*L21,2)</f>
        <v>3820.87</v>
      </c>
      <c r="M30" s="1179">
        <f t="shared" si="1"/>
        <v>3820.87</v>
      </c>
      <c r="N30" s="1177">
        <f>D30*Q15</f>
        <v>0</v>
      </c>
      <c r="O30" s="1177">
        <v>0</v>
      </c>
      <c r="P30" s="1177">
        <v>0</v>
      </c>
      <c r="Q30" s="1178">
        <f>G30*Q20</f>
        <v>2458.9173000000001</v>
      </c>
      <c r="R30" s="1179">
        <f t="shared" si="2"/>
        <v>2458.9173000000001</v>
      </c>
      <c r="S30" s="1177"/>
      <c r="T30" s="1177"/>
      <c r="U30" s="1177"/>
      <c r="V30" s="1178">
        <f>G30*V20</f>
        <v>3086.7115490000001</v>
      </c>
      <c r="W30" s="1179">
        <f t="shared" si="3"/>
        <v>3086.7115490000001</v>
      </c>
      <c r="X30" s="1180"/>
    </row>
    <row r="31" spans="1:24" s="552" customFormat="1" ht="47.25">
      <c r="A31" s="1181">
        <v>2</v>
      </c>
      <c r="B31" s="1071" t="s">
        <v>643</v>
      </c>
      <c r="C31" s="1071" t="s">
        <v>644</v>
      </c>
      <c r="D31" s="1177">
        <v>0</v>
      </c>
      <c r="E31" s="1177">
        <v>0</v>
      </c>
      <c r="F31" s="1177">
        <f>SUM(F29:F30)</f>
        <v>0</v>
      </c>
      <c r="G31" s="1177">
        <f>'[66]01-02.ИСП-0,4'!I98</f>
        <v>1348.66</v>
      </c>
      <c r="H31" s="1179">
        <f>SUM(D31:G31)</f>
        <v>1348.66</v>
      </c>
      <c r="I31" s="1177">
        <v>0</v>
      </c>
      <c r="J31" s="1177">
        <v>0</v>
      </c>
      <c r="K31" s="1177">
        <v>0</v>
      </c>
      <c r="L31" s="1177">
        <f>ROUND(G31*L21,2)</f>
        <v>8361.69</v>
      </c>
      <c r="M31" s="1179">
        <f t="shared" si="1"/>
        <v>8361.69</v>
      </c>
      <c r="N31" s="1177">
        <v>0</v>
      </c>
      <c r="O31" s="1177">
        <v>0</v>
      </c>
      <c r="P31" s="1177">
        <f>SUM(P29:P30)</f>
        <v>0</v>
      </c>
      <c r="Q31" s="1177">
        <f>G31*Q20</f>
        <v>5381.1534000000011</v>
      </c>
      <c r="R31" s="1179">
        <f t="shared" si="2"/>
        <v>5381.1534000000011</v>
      </c>
      <c r="S31" s="1177"/>
      <c r="T31" s="1177"/>
      <c r="U31" s="1177"/>
      <c r="V31" s="1177">
        <f>G31*V20</f>
        <v>6755.0333420000006</v>
      </c>
      <c r="W31" s="1179">
        <f t="shared" si="3"/>
        <v>6755.0333420000006</v>
      </c>
      <c r="X31" s="1180"/>
    </row>
    <row r="32" spans="1:24" s="552" customFormat="1" ht="78.75">
      <c r="A32" s="1181">
        <v>3</v>
      </c>
      <c r="B32" s="1071" t="s">
        <v>645</v>
      </c>
      <c r="C32" s="1071" t="s">
        <v>646</v>
      </c>
      <c r="D32" s="1177">
        <v>0</v>
      </c>
      <c r="E32" s="1177">
        <v>0</v>
      </c>
      <c r="F32" s="1177">
        <f>SUM(F29:F30)</f>
        <v>0</v>
      </c>
      <c r="G32" s="1177">
        <f>'[66]01-03.ОЗ-0,4'!L27</f>
        <v>5271.87</v>
      </c>
      <c r="H32" s="1179">
        <f>SUM(D32:G32)</f>
        <v>5271.87</v>
      </c>
      <c r="I32" s="1177">
        <v>0</v>
      </c>
      <c r="J32" s="1177">
        <v>0</v>
      </c>
      <c r="K32" s="1177">
        <v>0</v>
      </c>
      <c r="L32" s="1177">
        <f>ROUND(G32*L21,2)</f>
        <v>32685.59</v>
      </c>
      <c r="M32" s="1179">
        <f t="shared" si="1"/>
        <v>32685.59</v>
      </c>
      <c r="N32" s="1177">
        <v>0</v>
      </c>
      <c r="O32" s="1177">
        <v>0</v>
      </c>
      <c r="P32" s="1177">
        <f>SUM(P29:P30)</f>
        <v>0</v>
      </c>
      <c r="Q32" s="1177">
        <f>G32*Q20</f>
        <v>21034.761300000002</v>
      </c>
      <c r="R32" s="1179">
        <f t="shared" si="2"/>
        <v>21034.761300000002</v>
      </c>
      <c r="S32" s="1177"/>
      <c r="T32" s="1177"/>
      <c r="U32" s="1177"/>
      <c r="V32" s="1177">
        <f>G32*V19</f>
        <v>26733.125583000001</v>
      </c>
      <c r="W32" s="1179">
        <f t="shared" si="3"/>
        <v>26733.125583000001</v>
      </c>
      <c r="X32" s="1180"/>
    </row>
    <row r="33" spans="1:26" s="552" customFormat="1" ht="47.25">
      <c r="A33" s="1181">
        <v>3</v>
      </c>
      <c r="B33" s="1071" t="s">
        <v>647</v>
      </c>
      <c r="C33" s="1071" t="s">
        <v>648</v>
      </c>
      <c r="D33" s="1177">
        <v>0</v>
      </c>
      <c r="E33" s="1177">
        <v>0</v>
      </c>
      <c r="F33" s="1177">
        <f>SUM(F30:F31)</f>
        <v>0</v>
      </c>
      <c r="G33" s="1177">
        <f>'[66]01-04.Свед.о границах'!G16</f>
        <v>241.94</v>
      </c>
      <c r="H33" s="1179">
        <f>SUM(D33:G33)</f>
        <v>241.94</v>
      </c>
      <c r="I33" s="1177">
        <v>0</v>
      </c>
      <c r="J33" s="1177">
        <v>0</v>
      </c>
      <c r="K33" s="1177">
        <v>0</v>
      </c>
      <c r="L33" s="1177">
        <f>ROUND(G33*L21,0)</f>
        <v>1500</v>
      </c>
      <c r="M33" s="1179">
        <f t="shared" ref="M33" si="4">SUM(I33:L33)</f>
        <v>1500</v>
      </c>
      <c r="N33" s="1177">
        <v>0</v>
      </c>
      <c r="O33" s="1177">
        <v>0</v>
      </c>
      <c r="P33" s="1177">
        <f>SUM(P30:P31)</f>
        <v>0</v>
      </c>
      <c r="Q33" s="1177">
        <f>G33*Q20</f>
        <v>965.34059999999999</v>
      </c>
      <c r="R33" s="1179">
        <f t="shared" si="2"/>
        <v>965.34059999999999</v>
      </c>
      <c r="S33" s="1177"/>
      <c r="T33" s="1177"/>
      <c r="U33" s="1177"/>
      <c r="V33" s="1177">
        <f>G33*V20</f>
        <v>1211.8048779999999</v>
      </c>
      <c r="W33" s="1179">
        <f t="shared" si="3"/>
        <v>1211.8048779999999</v>
      </c>
      <c r="X33" s="1180"/>
    </row>
    <row r="34" spans="1:26" ht="47.25" hidden="1">
      <c r="A34" s="1069">
        <v>4</v>
      </c>
      <c r="B34" s="1071" t="s">
        <v>649</v>
      </c>
      <c r="C34" s="1071" t="s">
        <v>650</v>
      </c>
      <c r="D34" s="1178">
        <v>0</v>
      </c>
      <c r="E34" s="1178">
        <v>0</v>
      </c>
      <c r="F34" s="1178">
        <v>0</v>
      </c>
      <c r="G34" s="1178"/>
      <c r="H34" s="1178">
        <f>ROUND(SUM(D34:G34),2)</f>
        <v>0</v>
      </c>
      <c r="I34" s="1178">
        <v>0</v>
      </c>
      <c r="J34" s="1178">
        <v>0</v>
      </c>
      <c r="K34" s="1178"/>
      <c r="L34" s="1178">
        <f>ROUND(G34*L15,2)</f>
        <v>0</v>
      </c>
      <c r="M34" s="1178">
        <f t="shared" si="1"/>
        <v>0</v>
      </c>
      <c r="N34" s="1178">
        <v>0</v>
      </c>
      <c r="O34" s="1178">
        <v>0</v>
      </c>
      <c r="P34" s="1178"/>
      <c r="Q34" s="1178">
        <f>ROUND(G34*Q15,2)</f>
        <v>0</v>
      </c>
      <c r="R34" s="1178">
        <f t="shared" si="2"/>
        <v>0</v>
      </c>
      <c r="S34" s="1178"/>
      <c r="T34" s="1178"/>
      <c r="U34" s="1178"/>
      <c r="V34" s="1178"/>
      <c r="W34" s="1178">
        <f t="shared" si="3"/>
        <v>0</v>
      </c>
    </row>
    <row r="35" spans="1:26" ht="31.5">
      <c r="A35" s="1069">
        <v>4</v>
      </c>
      <c r="B35" s="1071" t="s">
        <v>651</v>
      </c>
      <c r="C35" s="1071" t="s">
        <v>652</v>
      </c>
      <c r="D35" s="1177"/>
      <c r="E35" s="1177"/>
      <c r="F35" s="1177"/>
      <c r="G35" s="1178">
        <f>'[66]01-05'!J39</f>
        <v>1577.33</v>
      </c>
      <c r="H35" s="1179">
        <f>SUM(D35:G35)</f>
        <v>1577.33</v>
      </c>
      <c r="I35" s="1177"/>
      <c r="J35" s="1177"/>
      <c r="K35" s="1177"/>
      <c r="L35" s="1178">
        <f>ROUND(G35*$L$19,2)</f>
        <v>7713.14</v>
      </c>
      <c r="M35" s="1179">
        <f>SUM(I35:L35)</f>
        <v>7713.14</v>
      </c>
      <c r="N35" s="1177"/>
      <c r="O35" s="1177"/>
      <c r="P35" s="1177"/>
      <c r="Q35" s="1178">
        <f>ROUND(G35*$Q$18,2)</f>
        <v>18153.650000000001</v>
      </c>
      <c r="R35" s="1179">
        <f>SUM(N35:Q35)</f>
        <v>18153.650000000001</v>
      </c>
      <c r="S35" s="1177"/>
      <c r="T35" s="1177"/>
      <c r="U35" s="1177"/>
      <c r="V35" s="1178">
        <f>G35*$V$18</f>
        <v>0</v>
      </c>
      <c r="W35" s="1179">
        <f t="shared" si="3"/>
        <v>0</v>
      </c>
    </row>
    <row r="36" spans="1:26" ht="31.5" hidden="1">
      <c r="A36" s="1069">
        <v>4</v>
      </c>
      <c r="B36" s="1071"/>
      <c r="C36" s="1071" t="s">
        <v>653</v>
      </c>
      <c r="D36" s="1177"/>
      <c r="E36" s="1177"/>
      <c r="F36" s="1177"/>
      <c r="G36" s="1178"/>
      <c r="H36" s="1179">
        <f>SUM(D36:G36)</f>
        <v>0</v>
      </c>
      <c r="I36" s="1177"/>
      <c r="J36" s="1177"/>
      <c r="K36" s="1177"/>
      <c r="L36" s="1178">
        <f>ROUND(G36*$L$18,2)</f>
        <v>0</v>
      </c>
      <c r="M36" s="1179">
        <f>SUM(I36:L36)</f>
        <v>0</v>
      </c>
      <c r="N36" s="1177"/>
      <c r="O36" s="1177"/>
      <c r="P36" s="1177"/>
      <c r="Q36" s="1178">
        <f>ROUND(G36*$Q$18,2)</f>
        <v>0</v>
      </c>
      <c r="R36" s="1179">
        <f>SUM(N36:Q36)</f>
        <v>0</v>
      </c>
      <c r="S36" s="1177"/>
      <c r="T36" s="1177"/>
      <c r="U36" s="1177"/>
      <c r="V36" s="1178">
        <f>G36*$V$18</f>
        <v>0</v>
      </c>
      <c r="W36" s="1179">
        <f t="shared" si="3"/>
        <v>0</v>
      </c>
    </row>
    <row r="37" spans="1:26" hidden="1">
      <c r="A37" s="1069">
        <v>5</v>
      </c>
      <c r="B37" s="1071" t="s">
        <v>654</v>
      </c>
      <c r="C37" s="1071" t="s">
        <v>655</v>
      </c>
      <c r="D37" s="1177">
        <v>0</v>
      </c>
      <c r="E37" s="1177">
        <v>0</v>
      </c>
      <c r="F37" s="1177"/>
      <c r="G37" s="1178"/>
      <c r="H37" s="1179">
        <f>SUM(D37:G37)</f>
        <v>0</v>
      </c>
      <c r="I37" s="1177">
        <v>0</v>
      </c>
      <c r="J37" s="1177">
        <v>0</v>
      </c>
      <c r="K37" s="1177">
        <f>F37*L16</f>
        <v>0</v>
      </c>
      <c r="L37" s="1178"/>
      <c r="M37" s="1179">
        <f>SUM(I37:L37)</f>
        <v>0</v>
      </c>
      <c r="N37" s="1177">
        <f>D37*Q15</f>
        <v>0</v>
      </c>
      <c r="O37" s="1177">
        <f>E37*Q15</f>
        <v>0</v>
      </c>
      <c r="P37" s="1177">
        <f>F37*Q16</f>
        <v>0</v>
      </c>
      <c r="Q37" s="1178"/>
      <c r="R37" s="1179">
        <f>SUM(N37:Q37)</f>
        <v>0</v>
      </c>
      <c r="S37" s="1177">
        <f>D37*$V$15</f>
        <v>0</v>
      </c>
      <c r="T37" s="1177"/>
      <c r="U37" s="1177"/>
      <c r="V37" s="1178"/>
      <c r="W37" s="1179">
        <f>SUM(S37:V37)</f>
        <v>0</v>
      </c>
    </row>
    <row r="38" spans="1:26" s="552" customFormat="1">
      <c r="A38" s="909"/>
      <c r="B38" s="1071"/>
      <c r="C38" s="1182" t="s">
        <v>333</v>
      </c>
      <c r="D38" s="1183">
        <f t="shared" ref="D38:W38" si="5">SUM(D29:D37)</f>
        <v>0</v>
      </c>
      <c r="E38" s="1183">
        <f t="shared" si="5"/>
        <v>0</v>
      </c>
      <c r="F38" s="1183">
        <f t="shared" si="5"/>
        <v>0</v>
      </c>
      <c r="G38" s="1183">
        <f t="shared" si="5"/>
        <v>9056.07</v>
      </c>
      <c r="H38" s="1183">
        <f t="shared" si="5"/>
        <v>9056.07</v>
      </c>
      <c r="I38" s="1183">
        <f t="shared" si="5"/>
        <v>0</v>
      </c>
      <c r="J38" s="1183">
        <f t="shared" si="5"/>
        <v>0</v>
      </c>
      <c r="K38" s="1183">
        <f t="shared" si="5"/>
        <v>0</v>
      </c>
      <c r="L38" s="1183">
        <f t="shared" si="5"/>
        <v>54081.29</v>
      </c>
      <c r="M38" s="1183">
        <f t="shared" si="5"/>
        <v>54081.29</v>
      </c>
      <c r="N38" s="1183">
        <f t="shared" si="5"/>
        <v>0</v>
      </c>
      <c r="O38" s="1183">
        <f t="shared" si="5"/>
        <v>0</v>
      </c>
      <c r="P38" s="1183">
        <f t="shared" si="5"/>
        <v>0</v>
      </c>
      <c r="Q38" s="1183">
        <f t="shared" si="5"/>
        <v>47993.8226</v>
      </c>
      <c r="R38" s="1183">
        <f t="shared" si="5"/>
        <v>47993.8226</v>
      </c>
      <c r="S38" s="1183">
        <f t="shared" si="5"/>
        <v>0</v>
      </c>
      <c r="T38" s="1183">
        <f t="shared" si="5"/>
        <v>0</v>
      </c>
      <c r="U38" s="1183">
        <f t="shared" si="5"/>
        <v>0</v>
      </c>
      <c r="V38" s="1183">
        <f t="shared" si="5"/>
        <v>37786.675352000006</v>
      </c>
      <c r="W38" s="1183">
        <f t="shared" si="5"/>
        <v>37786.675352000006</v>
      </c>
    </row>
    <row r="39" spans="1:26" ht="15.75" customHeight="1">
      <c r="A39" s="1569" t="s">
        <v>334</v>
      </c>
      <c r="B39" s="1570"/>
      <c r="C39" s="1570"/>
      <c r="D39" s="1570"/>
      <c r="E39" s="1570"/>
      <c r="F39" s="1570"/>
      <c r="G39" s="1570"/>
      <c r="H39" s="1184"/>
      <c r="I39" s="1184"/>
      <c r="J39" s="1184"/>
      <c r="K39" s="1184"/>
      <c r="L39" s="1184"/>
      <c r="M39" s="1184"/>
      <c r="N39" s="1184"/>
      <c r="O39" s="1184"/>
      <c r="P39" s="1184"/>
      <c r="Q39" s="1184"/>
      <c r="R39" s="1185"/>
      <c r="S39" s="1184"/>
      <c r="T39" s="1184"/>
      <c r="U39" s="1184"/>
      <c r="V39" s="1184"/>
      <c r="W39" s="1185"/>
    </row>
    <row r="40" spans="1:26" ht="32.25" customHeight="1">
      <c r="A40" s="1069">
        <v>5</v>
      </c>
      <c r="B40" s="1071" t="s">
        <v>656</v>
      </c>
      <c r="C40" s="1186" t="s">
        <v>657</v>
      </c>
      <c r="D40" s="1178">
        <f>'[66]02-01'!L468</f>
        <v>95163.35</v>
      </c>
      <c r="E40" s="1178">
        <f>'[66]02-01'!L481</f>
        <v>374.88</v>
      </c>
      <c r="F40" s="1178"/>
      <c r="G40" s="1177"/>
      <c r="H40" s="1179">
        <f t="shared" ref="H40:H45" si="6">SUM(D40:G40)</f>
        <v>95538.23000000001</v>
      </c>
      <c r="I40" s="1178">
        <f>'[66]02-01'!N468</f>
        <v>751309</v>
      </c>
      <c r="J40" s="1178">
        <f>'[66]02-01'!N481</f>
        <v>7917</v>
      </c>
      <c r="K40" s="1178">
        <f>ROUND(F40*$L$16,2)</f>
        <v>0</v>
      </c>
      <c r="L40" s="1177"/>
      <c r="M40" s="1179">
        <f t="shared" ref="M40:M45" si="7">SUM(I40:L40)</f>
        <v>759226</v>
      </c>
      <c r="N40" s="1178">
        <f>ROUND(D40*$Q$15,2)</f>
        <v>905269.92</v>
      </c>
      <c r="O40" s="1178">
        <f>ROUND(E40*$Q$15,2)</f>
        <v>3566.16</v>
      </c>
      <c r="P40" s="1178">
        <f t="shared" ref="P40:P45" si="8">F40*$Q$16</f>
        <v>0</v>
      </c>
      <c r="Q40" s="1177"/>
      <c r="R40" s="1179">
        <f>SUM(N40:Q40)</f>
        <v>908836.08000000007</v>
      </c>
      <c r="S40" s="1178">
        <f t="shared" ref="S40:T42" si="9">D40*$V$15</f>
        <v>0</v>
      </c>
      <c r="T40" s="1178">
        <f t="shared" si="9"/>
        <v>0</v>
      </c>
      <c r="U40" s="1178">
        <f>F40*$V$16</f>
        <v>0</v>
      </c>
      <c r="V40" s="1177"/>
      <c r="W40" s="1179">
        <f>SUM(S40:V40)</f>
        <v>0</v>
      </c>
      <c r="Z40" s="1187">
        <f>M35+M40+M88</f>
        <v>769278.14</v>
      </c>
    </row>
    <row r="41" spans="1:26" hidden="1">
      <c r="A41" s="1069">
        <v>5</v>
      </c>
      <c r="B41" s="1071" t="s">
        <v>658</v>
      </c>
      <c r="C41" s="1188"/>
      <c r="D41" s="1178"/>
      <c r="E41" s="1178"/>
      <c r="F41" s="1178"/>
      <c r="G41" s="1177"/>
      <c r="H41" s="1179">
        <f t="shared" si="6"/>
        <v>0</v>
      </c>
      <c r="I41" s="1178">
        <f t="shared" ref="I41:J41" si="10">ROUND(D41*$L$15,2)</f>
        <v>0</v>
      </c>
      <c r="J41" s="1178">
        <f t="shared" si="10"/>
        <v>0</v>
      </c>
      <c r="K41" s="1178">
        <f>ROUND(F41*$L$16,2)</f>
        <v>0</v>
      </c>
      <c r="L41" s="1177"/>
      <c r="M41" s="1179">
        <f t="shared" si="7"/>
        <v>0</v>
      </c>
      <c r="N41" s="1178">
        <f>ROUND(D41*$Q$15,2)</f>
        <v>0</v>
      </c>
      <c r="O41" s="1178">
        <f>ROUND(E41*$Q$15,2)</f>
        <v>0</v>
      </c>
      <c r="P41" s="1178">
        <f t="shared" si="8"/>
        <v>0</v>
      </c>
      <c r="Q41" s="1177"/>
      <c r="R41" s="1179">
        <f>SUM(N41:Q41)</f>
        <v>0</v>
      </c>
      <c r="S41" s="1178">
        <f t="shared" si="9"/>
        <v>0</v>
      </c>
      <c r="T41" s="1178">
        <f t="shared" si="9"/>
        <v>0</v>
      </c>
      <c r="U41" s="1178">
        <f>F41*$V$16</f>
        <v>0</v>
      </c>
      <c r="V41" s="1177"/>
      <c r="W41" s="1179">
        <f>SUM(S41:V41)</f>
        <v>0</v>
      </c>
    </row>
    <row r="42" spans="1:26">
      <c r="A42" s="1069">
        <v>4</v>
      </c>
      <c r="B42" s="1071" t="s">
        <v>659</v>
      </c>
      <c r="C42" s="1071" t="s">
        <v>660</v>
      </c>
      <c r="D42" s="1177">
        <f>'[66]02-02'!L103</f>
        <v>965.63</v>
      </c>
      <c r="E42" s="1177">
        <f>'[66]02-02'!L111</f>
        <v>54.39</v>
      </c>
      <c r="F42" s="1177"/>
      <c r="G42" s="1178"/>
      <c r="H42" s="1179">
        <f t="shared" si="6"/>
        <v>1020.02</v>
      </c>
      <c r="I42" s="1178">
        <f>'[66]02-02'!N103</f>
        <v>6730</v>
      </c>
      <c r="J42" s="1178">
        <f>'[66]02-02'!N111</f>
        <v>1042</v>
      </c>
      <c r="K42" s="1178">
        <f>F42*$L$16</f>
        <v>0</v>
      </c>
      <c r="L42" s="1178"/>
      <c r="M42" s="1179">
        <f t="shared" si="7"/>
        <v>7772</v>
      </c>
      <c r="N42" s="1178">
        <f t="shared" ref="N42:O45" si="11">D42*$Q$15</f>
        <v>9185.845064000001</v>
      </c>
      <c r="O42" s="1178">
        <f t="shared" si="11"/>
        <v>517.40119200000004</v>
      </c>
      <c r="P42" s="1178">
        <f t="shared" si="8"/>
        <v>0</v>
      </c>
      <c r="Q42" s="1178"/>
      <c r="R42" s="1179">
        <f>SUM(N42:Q42)</f>
        <v>9703.2462560000004</v>
      </c>
      <c r="S42" s="1178">
        <f t="shared" si="9"/>
        <v>0</v>
      </c>
      <c r="T42" s="1178">
        <f t="shared" si="9"/>
        <v>0</v>
      </c>
      <c r="U42" s="1178"/>
      <c r="V42" s="1177"/>
      <c r="W42" s="1179">
        <f>SUM(S42:V42)</f>
        <v>0</v>
      </c>
      <c r="Z42" s="553">
        <f>Z40/0.686</f>
        <v>1121396.7055393585</v>
      </c>
    </row>
    <row r="43" spans="1:26" ht="31.5" hidden="1">
      <c r="A43" s="1069">
        <v>4</v>
      </c>
      <c r="B43" s="1071" t="s">
        <v>661</v>
      </c>
      <c r="C43" s="1071" t="s">
        <v>662</v>
      </c>
      <c r="D43" s="1178">
        <v>0</v>
      </c>
      <c r="E43" s="1178"/>
      <c r="F43" s="1178"/>
      <c r="G43" s="1177"/>
      <c r="H43" s="1179">
        <f t="shared" si="6"/>
        <v>0</v>
      </c>
      <c r="I43" s="1178">
        <f>D43*$L$15</f>
        <v>0</v>
      </c>
      <c r="J43" s="1178">
        <f>E43*$L$15</f>
        <v>0</v>
      </c>
      <c r="K43" s="1178">
        <f>F43*$L$16</f>
        <v>0</v>
      </c>
      <c r="L43" s="1177"/>
      <c r="M43" s="1179">
        <f t="shared" si="7"/>
        <v>0</v>
      </c>
      <c r="N43" s="1178">
        <f t="shared" si="11"/>
        <v>0</v>
      </c>
      <c r="O43" s="1178">
        <f t="shared" si="11"/>
        <v>0</v>
      </c>
      <c r="P43" s="1178">
        <f t="shared" si="8"/>
        <v>0</v>
      </c>
      <c r="Q43" s="1177"/>
      <c r="R43" s="1179">
        <f t="shared" ref="R43" si="12">SUM(N43:Q43)</f>
        <v>0</v>
      </c>
      <c r="S43" s="1178">
        <f t="shared" ref="S43:T45" si="13">I43*$Q$15</f>
        <v>0</v>
      </c>
      <c r="T43" s="1178">
        <f t="shared" si="13"/>
        <v>0</v>
      </c>
      <c r="U43" s="1178">
        <f>K43*$Q$16</f>
        <v>0</v>
      </c>
      <c r="V43" s="1177"/>
      <c r="W43" s="1179">
        <f t="shared" ref="W43" si="14">SUM(S43:V43)</f>
        <v>0</v>
      </c>
    </row>
    <row r="44" spans="1:26" ht="31.5" hidden="1">
      <c r="A44" s="1069">
        <v>5</v>
      </c>
      <c r="B44" s="1071" t="s">
        <v>663</v>
      </c>
      <c r="C44" s="1071" t="s">
        <v>664</v>
      </c>
      <c r="D44" s="1177"/>
      <c r="E44" s="1177"/>
      <c r="F44" s="1177"/>
      <c r="G44" s="1178"/>
      <c r="H44" s="1179">
        <f t="shared" si="6"/>
        <v>0</v>
      </c>
      <c r="I44" s="1178">
        <f>D44*$L$15</f>
        <v>0</v>
      </c>
      <c r="J44" s="1178">
        <f>E44*$L$15</f>
        <v>0</v>
      </c>
      <c r="K44" s="1178">
        <f>F44*$L$16</f>
        <v>0</v>
      </c>
      <c r="L44" s="1178"/>
      <c r="M44" s="1179">
        <f t="shared" si="7"/>
        <v>0</v>
      </c>
      <c r="N44" s="1178">
        <f t="shared" si="11"/>
        <v>0</v>
      </c>
      <c r="O44" s="1178">
        <f t="shared" si="11"/>
        <v>0</v>
      </c>
      <c r="P44" s="1178">
        <f t="shared" si="8"/>
        <v>0</v>
      </c>
      <c r="Q44" s="1178"/>
      <c r="R44" s="1179">
        <f>SUM(N44:Q44)</f>
        <v>0</v>
      </c>
      <c r="S44" s="1178">
        <f t="shared" si="13"/>
        <v>0</v>
      </c>
      <c r="T44" s="1178">
        <f t="shared" si="13"/>
        <v>0</v>
      </c>
      <c r="U44" s="1178">
        <f>K44*$Q$16</f>
        <v>0</v>
      </c>
      <c r="V44" s="1178"/>
      <c r="W44" s="1179">
        <f>SUM(S44:V44)</f>
        <v>0</v>
      </c>
    </row>
    <row r="45" spans="1:26" hidden="1">
      <c r="A45" s="1069">
        <v>3</v>
      </c>
      <c r="B45" s="1071" t="s">
        <v>665</v>
      </c>
      <c r="C45" s="1071" t="s">
        <v>666</v>
      </c>
      <c r="D45" s="1178">
        <v>0</v>
      </c>
      <c r="E45" s="1178">
        <v>0</v>
      </c>
      <c r="F45" s="1178">
        <v>0</v>
      </c>
      <c r="G45" s="1177"/>
      <c r="H45" s="1179">
        <f t="shared" si="6"/>
        <v>0</v>
      </c>
      <c r="I45" s="1178">
        <f>ROUND(D45*$L$15,2)</f>
        <v>0</v>
      </c>
      <c r="J45" s="1178">
        <f>ROUND(E45*$L$15,2)</f>
        <v>0</v>
      </c>
      <c r="K45" s="1178">
        <f>ROUND(F45*$L$16,2)</f>
        <v>0</v>
      </c>
      <c r="L45" s="1177"/>
      <c r="M45" s="1179">
        <f t="shared" si="7"/>
        <v>0</v>
      </c>
      <c r="N45" s="1178">
        <f t="shared" si="11"/>
        <v>0</v>
      </c>
      <c r="O45" s="1178">
        <f t="shared" si="11"/>
        <v>0</v>
      </c>
      <c r="P45" s="1178">
        <f t="shared" si="8"/>
        <v>0</v>
      </c>
      <c r="Q45" s="1177"/>
      <c r="R45" s="1179">
        <f t="shared" ref="R45" si="15">SUM(N45:Q45)</f>
        <v>0</v>
      </c>
      <c r="S45" s="1178">
        <f t="shared" si="13"/>
        <v>0</v>
      </c>
      <c r="T45" s="1178">
        <f t="shared" si="13"/>
        <v>0</v>
      </c>
      <c r="U45" s="1178">
        <f>K45*$Q$16</f>
        <v>0</v>
      </c>
      <c r="V45" s="1177"/>
      <c r="W45" s="1179">
        <f t="shared" ref="W45" si="16">SUM(S45:V45)</f>
        <v>0</v>
      </c>
    </row>
    <row r="46" spans="1:26">
      <c r="A46" s="1181"/>
      <c r="B46" s="1189"/>
      <c r="C46" s="1071" t="s">
        <v>337</v>
      </c>
      <c r="D46" s="1190">
        <f>SUM(D40:D45)</f>
        <v>96128.98000000001</v>
      </c>
      <c r="E46" s="1190">
        <f t="shared" ref="E46:W46" si="17">SUM(E40:E45)</f>
        <v>429.27</v>
      </c>
      <c r="F46" s="1190">
        <f t="shared" si="17"/>
        <v>0</v>
      </c>
      <c r="G46" s="1190">
        <f t="shared" si="17"/>
        <v>0</v>
      </c>
      <c r="H46" s="1190">
        <f t="shared" si="17"/>
        <v>96558.250000000015</v>
      </c>
      <c r="I46" s="1190">
        <f t="shared" si="17"/>
        <v>758039</v>
      </c>
      <c r="J46" s="1190">
        <f t="shared" si="17"/>
        <v>8959</v>
      </c>
      <c r="K46" s="1190">
        <f t="shared" si="17"/>
        <v>0</v>
      </c>
      <c r="L46" s="1190">
        <f t="shared" si="17"/>
        <v>0</v>
      </c>
      <c r="M46" s="1190">
        <f t="shared" si="17"/>
        <v>766998</v>
      </c>
      <c r="N46" s="1190">
        <f t="shared" si="17"/>
        <v>914455.76506400004</v>
      </c>
      <c r="O46" s="1190">
        <f t="shared" si="17"/>
        <v>4083.5611920000001</v>
      </c>
      <c r="P46" s="1190">
        <f t="shared" si="17"/>
        <v>0</v>
      </c>
      <c r="Q46" s="1190">
        <f t="shared" si="17"/>
        <v>0</v>
      </c>
      <c r="R46" s="1190">
        <f t="shared" si="17"/>
        <v>918539.32625600009</v>
      </c>
      <c r="S46" s="1190">
        <f t="shared" si="17"/>
        <v>0</v>
      </c>
      <c r="T46" s="1190">
        <f t="shared" si="17"/>
        <v>0</v>
      </c>
      <c r="U46" s="1190">
        <f t="shared" si="17"/>
        <v>0</v>
      </c>
      <c r="V46" s="1190">
        <f t="shared" si="17"/>
        <v>0</v>
      </c>
      <c r="W46" s="1190">
        <f t="shared" si="17"/>
        <v>0</v>
      </c>
    </row>
    <row r="47" spans="1:26" ht="15.75" hidden="1" customHeight="1">
      <c r="A47" s="1569" t="s">
        <v>482</v>
      </c>
      <c r="B47" s="1570"/>
      <c r="C47" s="1570"/>
      <c r="D47" s="1570"/>
      <c r="E47" s="1570"/>
      <c r="F47" s="1570"/>
      <c r="G47" s="1570"/>
      <c r="H47" s="1184"/>
      <c r="I47" s="1184"/>
      <c r="J47" s="1184"/>
      <c r="K47" s="1184"/>
      <c r="L47" s="1184"/>
      <c r="M47" s="1184"/>
      <c r="N47" s="1184"/>
      <c r="O47" s="1184"/>
      <c r="P47" s="1184"/>
      <c r="Q47" s="1184"/>
      <c r="R47" s="1185"/>
      <c r="S47" s="1184"/>
      <c r="T47" s="1184"/>
      <c r="U47" s="1184"/>
      <c r="V47" s="1184"/>
      <c r="W47" s="1185"/>
    </row>
    <row r="48" spans="1:26" hidden="1">
      <c r="A48" s="1069"/>
      <c r="B48" s="1071"/>
      <c r="C48" s="1071"/>
      <c r="D48" s="1178"/>
      <c r="E48" s="1178"/>
      <c r="F48" s="1178"/>
      <c r="G48" s="1177"/>
      <c r="H48" s="1179">
        <f>SUM(D48:G48)</f>
        <v>0</v>
      </c>
      <c r="I48" s="1178">
        <f>D48*L15</f>
        <v>0</v>
      </c>
      <c r="J48" s="1178">
        <f>E48*L15</f>
        <v>0</v>
      </c>
      <c r="K48" s="1178">
        <f>F48*L16</f>
        <v>0</v>
      </c>
      <c r="L48" s="1177"/>
      <c r="M48" s="1179">
        <f>SUM(I48:L48)</f>
        <v>0</v>
      </c>
      <c r="N48" s="1178">
        <f>D48*Q15</f>
        <v>0</v>
      </c>
      <c r="O48" s="1178">
        <f>E48*Q15</f>
        <v>0</v>
      </c>
      <c r="P48" s="1178">
        <f>F48*Q16</f>
        <v>0</v>
      </c>
      <c r="Q48" s="1177"/>
      <c r="R48" s="1179">
        <f>SUM(N48:Q48)</f>
        <v>0</v>
      </c>
      <c r="S48" s="1178"/>
      <c r="T48" s="1178"/>
      <c r="U48" s="1178"/>
      <c r="V48" s="1177"/>
      <c r="W48" s="1179">
        <f>SUM(S48:V48)</f>
        <v>0</v>
      </c>
    </row>
    <row r="49" spans="1:23" hidden="1">
      <c r="A49" s="1069"/>
      <c r="B49" s="1071"/>
      <c r="C49" s="1071"/>
      <c r="D49" s="1178"/>
      <c r="E49" s="1178"/>
      <c r="F49" s="1178"/>
      <c r="G49" s="1177"/>
      <c r="H49" s="1179">
        <f t="shared" ref="H49" si="18">SUM(D49:G49)</f>
        <v>0</v>
      </c>
      <c r="I49" s="1178">
        <f>D49*L15</f>
        <v>0</v>
      </c>
      <c r="J49" s="1178">
        <f>E49*L15</f>
        <v>0</v>
      </c>
      <c r="K49" s="1178">
        <f>F49*L16</f>
        <v>0</v>
      </c>
      <c r="L49" s="1177"/>
      <c r="M49" s="1179">
        <f>SUM(I49:L49)</f>
        <v>0</v>
      </c>
      <c r="N49" s="1178">
        <f>D49*Q15</f>
        <v>0</v>
      </c>
      <c r="O49" s="1178">
        <f>E49*Q15</f>
        <v>0</v>
      </c>
      <c r="P49" s="1178">
        <f>F49*Q16</f>
        <v>0</v>
      </c>
      <c r="Q49" s="1177"/>
      <c r="R49" s="1179">
        <f t="shared" ref="R49:R51" si="19">SUM(N49:Q49)</f>
        <v>0</v>
      </c>
      <c r="S49" s="1178"/>
      <c r="T49" s="1178"/>
      <c r="U49" s="1178"/>
      <c r="V49" s="1177"/>
      <c r="W49" s="1179">
        <f t="shared" ref="W49:W51" si="20">SUM(S49:V49)</f>
        <v>0</v>
      </c>
    </row>
    <row r="50" spans="1:23" hidden="1">
      <c r="A50" s="1069"/>
      <c r="B50" s="1071"/>
      <c r="C50" s="1071"/>
      <c r="D50" s="1178"/>
      <c r="E50" s="1178"/>
      <c r="F50" s="1178"/>
      <c r="G50" s="1177"/>
      <c r="H50" s="1179">
        <f>SUM(D50:G50)</f>
        <v>0</v>
      </c>
      <c r="I50" s="1178">
        <f>D50*L15</f>
        <v>0</v>
      </c>
      <c r="J50" s="1178">
        <f>E50*L15</f>
        <v>0</v>
      </c>
      <c r="K50" s="1178">
        <f>F50*L16</f>
        <v>0</v>
      </c>
      <c r="L50" s="1177"/>
      <c r="M50" s="1179">
        <f>SUM(I50:L50)</f>
        <v>0</v>
      </c>
      <c r="N50" s="1178">
        <f>D50*Q15</f>
        <v>0</v>
      </c>
      <c r="O50" s="1178">
        <f>E50*Q15</f>
        <v>0</v>
      </c>
      <c r="P50" s="1178">
        <f>F50*Q16</f>
        <v>0</v>
      </c>
      <c r="Q50" s="1177"/>
      <c r="R50" s="1179">
        <f t="shared" si="19"/>
        <v>0</v>
      </c>
      <c r="S50" s="1178"/>
      <c r="T50" s="1178"/>
      <c r="U50" s="1178"/>
      <c r="V50" s="1177"/>
      <c r="W50" s="1179">
        <f t="shared" si="20"/>
        <v>0</v>
      </c>
    </row>
    <row r="51" spans="1:23" hidden="1">
      <c r="A51" s="1069"/>
      <c r="B51" s="1071"/>
      <c r="C51" s="1071"/>
      <c r="D51" s="1178"/>
      <c r="E51" s="1177"/>
      <c r="F51" s="1177"/>
      <c r="G51" s="1177"/>
      <c r="H51" s="1179">
        <f>SUM(D51:G51)</f>
        <v>0</v>
      </c>
      <c r="I51" s="1178">
        <f>D51*L15</f>
        <v>0</v>
      </c>
      <c r="J51" s="1178">
        <f>E51*L15</f>
        <v>0</v>
      </c>
      <c r="K51" s="1178">
        <f>F51*L16</f>
        <v>0</v>
      </c>
      <c r="L51" s="1177"/>
      <c r="M51" s="1179">
        <f>SUM(I51:L51)</f>
        <v>0</v>
      </c>
      <c r="N51" s="1178">
        <f>D51*Q15</f>
        <v>0</v>
      </c>
      <c r="O51" s="1178">
        <f>E51*Q15</f>
        <v>0</v>
      </c>
      <c r="P51" s="1178">
        <f>F51*Q16</f>
        <v>0</v>
      </c>
      <c r="Q51" s="1177"/>
      <c r="R51" s="1179">
        <f t="shared" si="19"/>
        <v>0</v>
      </c>
      <c r="S51" s="1178"/>
      <c r="T51" s="1178"/>
      <c r="U51" s="1178"/>
      <c r="V51" s="1177"/>
      <c r="W51" s="1179">
        <f t="shared" si="20"/>
        <v>0</v>
      </c>
    </row>
    <row r="52" spans="1:23" ht="47.25" hidden="1">
      <c r="A52" s="1069"/>
      <c r="B52" s="1071"/>
      <c r="C52" s="1071" t="s">
        <v>483</v>
      </c>
      <c r="D52" s="1177"/>
      <c r="E52" s="1177"/>
      <c r="F52" s="1177"/>
      <c r="G52" s="1178"/>
      <c r="H52" s="1179">
        <f>SUM(D52:G52)</f>
        <v>0</v>
      </c>
      <c r="I52" s="1177">
        <f>D52*L21</f>
        <v>0</v>
      </c>
      <c r="J52" s="1177"/>
      <c r="K52" s="1177"/>
      <c r="L52" s="1178"/>
      <c r="M52" s="1179">
        <f>SUM(I52:L52)</f>
        <v>0</v>
      </c>
      <c r="N52" s="1177">
        <f>D52*Q21</f>
        <v>0</v>
      </c>
      <c r="O52" s="1177"/>
      <c r="P52" s="1177"/>
      <c r="Q52" s="1178"/>
      <c r="R52" s="1179">
        <f>SUM(N52:Q52)</f>
        <v>0</v>
      </c>
      <c r="S52" s="1177"/>
      <c r="T52" s="1177"/>
      <c r="U52" s="1177"/>
      <c r="V52" s="1178"/>
      <c r="W52" s="1179">
        <f>SUM(S52:V52)</f>
        <v>0</v>
      </c>
    </row>
    <row r="53" spans="1:23" hidden="1">
      <c r="A53" s="1181"/>
      <c r="B53" s="1189"/>
      <c r="C53" s="1071" t="s">
        <v>484</v>
      </c>
      <c r="D53" s="1190">
        <f t="shared" ref="D53:W53" si="21">SUM(D48:D52)</f>
        <v>0</v>
      </c>
      <c r="E53" s="1190">
        <f t="shared" si="21"/>
        <v>0</v>
      </c>
      <c r="F53" s="1190">
        <f t="shared" si="21"/>
        <v>0</v>
      </c>
      <c r="G53" s="1190">
        <f t="shared" si="21"/>
        <v>0</v>
      </c>
      <c r="H53" s="1190">
        <f t="shared" si="21"/>
        <v>0</v>
      </c>
      <c r="I53" s="1190">
        <f t="shared" si="21"/>
        <v>0</v>
      </c>
      <c r="J53" s="1190">
        <f t="shared" si="21"/>
        <v>0</v>
      </c>
      <c r="K53" s="1190">
        <f t="shared" si="21"/>
        <v>0</v>
      </c>
      <c r="L53" s="1190">
        <f t="shared" si="21"/>
        <v>0</v>
      </c>
      <c r="M53" s="1190">
        <f t="shared" si="21"/>
        <v>0</v>
      </c>
      <c r="N53" s="1190">
        <f t="shared" si="21"/>
        <v>0</v>
      </c>
      <c r="O53" s="1190">
        <f t="shared" si="21"/>
        <v>0</v>
      </c>
      <c r="P53" s="1190">
        <f t="shared" si="21"/>
        <v>0</v>
      </c>
      <c r="Q53" s="1190">
        <f t="shared" si="21"/>
        <v>0</v>
      </c>
      <c r="R53" s="1190">
        <f t="shared" si="21"/>
        <v>0</v>
      </c>
      <c r="S53" s="1190">
        <f t="shared" si="21"/>
        <v>0</v>
      </c>
      <c r="T53" s="1190">
        <f t="shared" si="21"/>
        <v>0</v>
      </c>
      <c r="U53" s="1190">
        <f t="shared" si="21"/>
        <v>0</v>
      </c>
      <c r="V53" s="1190">
        <f t="shared" si="21"/>
        <v>0</v>
      </c>
      <c r="W53" s="1190">
        <f t="shared" si="21"/>
        <v>0</v>
      </c>
    </row>
    <row r="54" spans="1:23" ht="15.75" hidden="1" customHeight="1">
      <c r="A54" s="1569" t="s">
        <v>485</v>
      </c>
      <c r="B54" s="1570"/>
      <c r="C54" s="1570"/>
      <c r="D54" s="1570"/>
      <c r="E54" s="1570"/>
      <c r="F54" s="1570"/>
      <c r="G54" s="1570"/>
      <c r="H54" s="1184"/>
      <c r="I54" s="1184"/>
      <c r="J54" s="1184"/>
      <c r="K54" s="1184"/>
      <c r="L54" s="1184"/>
      <c r="M54" s="1184"/>
      <c r="N54" s="1184"/>
      <c r="O54" s="1184"/>
      <c r="P54" s="1184"/>
      <c r="Q54" s="1184"/>
      <c r="R54" s="1185"/>
      <c r="S54" s="1184"/>
      <c r="T54" s="1184"/>
      <c r="U54" s="1184"/>
      <c r="V54" s="1184"/>
      <c r="W54" s="1185"/>
    </row>
    <row r="55" spans="1:23" hidden="1">
      <c r="A55" s="1069"/>
      <c r="B55" s="1071"/>
      <c r="C55" s="1071"/>
      <c r="D55" s="1178"/>
      <c r="E55" s="1178"/>
      <c r="F55" s="1178"/>
      <c r="G55" s="1177"/>
      <c r="H55" s="1179">
        <f>SUM(D55:G55)</f>
        <v>0</v>
      </c>
      <c r="I55" s="1178">
        <f>D55*L15</f>
        <v>0</v>
      </c>
      <c r="J55" s="1178">
        <f>E55*L15</f>
        <v>0</v>
      </c>
      <c r="K55" s="1178">
        <f>F55*L16</f>
        <v>0</v>
      </c>
      <c r="L55" s="1177"/>
      <c r="M55" s="1179">
        <f>SUM(I55:L55)</f>
        <v>0</v>
      </c>
      <c r="N55" s="1178">
        <f>D55*Q15</f>
        <v>0</v>
      </c>
      <c r="O55" s="1178">
        <f>E55*Q15</f>
        <v>0</v>
      </c>
      <c r="P55" s="1178">
        <f>F55*Q16</f>
        <v>0</v>
      </c>
      <c r="Q55" s="1177"/>
      <c r="R55" s="1179">
        <f>SUM(N55:Q55)</f>
        <v>0</v>
      </c>
      <c r="S55" s="1178"/>
      <c r="T55" s="1178"/>
      <c r="U55" s="1178"/>
      <c r="V55" s="1177"/>
      <c r="W55" s="1179">
        <f>SUM(S55:V55)</f>
        <v>0</v>
      </c>
    </row>
    <row r="56" spans="1:23" hidden="1">
      <c r="A56" s="1069"/>
      <c r="B56" s="1071"/>
      <c r="C56" s="1071"/>
      <c r="D56" s="1178"/>
      <c r="E56" s="1178"/>
      <c r="F56" s="1178"/>
      <c r="G56" s="1177"/>
      <c r="H56" s="1179">
        <f t="shared" ref="H56" si="22">SUM(D56:G56)</f>
        <v>0</v>
      </c>
      <c r="I56" s="1178">
        <f>D56*L15</f>
        <v>0</v>
      </c>
      <c r="J56" s="1178">
        <f>E56*L15</f>
        <v>0</v>
      </c>
      <c r="K56" s="1178">
        <f>F56*L16</f>
        <v>0</v>
      </c>
      <c r="L56" s="1177"/>
      <c r="M56" s="1179">
        <f>SUM(I56:L56)</f>
        <v>0</v>
      </c>
      <c r="N56" s="1178">
        <f>D56*Q15</f>
        <v>0</v>
      </c>
      <c r="O56" s="1178">
        <f>E56*Q15</f>
        <v>0</v>
      </c>
      <c r="P56" s="1178">
        <f>F56*Q16</f>
        <v>0</v>
      </c>
      <c r="Q56" s="1177"/>
      <c r="R56" s="1179">
        <f t="shared" ref="R56:R58" si="23">SUM(N56:Q56)</f>
        <v>0</v>
      </c>
      <c r="S56" s="1178"/>
      <c r="T56" s="1178"/>
      <c r="U56" s="1178"/>
      <c r="V56" s="1177"/>
      <c r="W56" s="1179">
        <f t="shared" ref="W56:W58" si="24">SUM(S56:V56)</f>
        <v>0</v>
      </c>
    </row>
    <row r="57" spans="1:23" hidden="1">
      <c r="A57" s="1069"/>
      <c r="B57" s="1071"/>
      <c r="C57" s="1071"/>
      <c r="D57" s="1178"/>
      <c r="E57" s="1178"/>
      <c r="F57" s="1178"/>
      <c r="G57" s="1177"/>
      <c r="H57" s="1179">
        <f>SUM(D57:G57)</f>
        <v>0</v>
      </c>
      <c r="I57" s="1178">
        <f>D57*L15</f>
        <v>0</v>
      </c>
      <c r="J57" s="1178">
        <f>E57*L15</f>
        <v>0</v>
      </c>
      <c r="K57" s="1178">
        <f>F57*L16</f>
        <v>0</v>
      </c>
      <c r="L57" s="1177"/>
      <c r="M57" s="1179">
        <f>SUM(I57:L57)</f>
        <v>0</v>
      </c>
      <c r="N57" s="1178">
        <f>D57*Q15</f>
        <v>0</v>
      </c>
      <c r="O57" s="1178">
        <f>E57*Q15</f>
        <v>0</v>
      </c>
      <c r="P57" s="1178">
        <f>F57*Q16</f>
        <v>0</v>
      </c>
      <c r="Q57" s="1177"/>
      <c r="R57" s="1179">
        <f t="shared" si="23"/>
        <v>0</v>
      </c>
      <c r="S57" s="1178"/>
      <c r="T57" s="1178"/>
      <c r="U57" s="1178"/>
      <c r="V57" s="1177"/>
      <c r="W57" s="1179">
        <f t="shared" si="24"/>
        <v>0</v>
      </c>
    </row>
    <row r="58" spans="1:23" hidden="1">
      <c r="A58" s="1069"/>
      <c r="B58" s="1071"/>
      <c r="C58" s="1071"/>
      <c r="D58" s="1178"/>
      <c r="E58" s="1177"/>
      <c r="F58" s="1177"/>
      <c r="G58" s="1177"/>
      <c r="H58" s="1179">
        <f>SUM(D58:G58)</f>
        <v>0</v>
      </c>
      <c r="I58" s="1178">
        <f>D58*L15</f>
        <v>0</v>
      </c>
      <c r="J58" s="1178">
        <f>E58*L15</f>
        <v>0</v>
      </c>
      <c r="K58" s="1178">
        <f>F58*L16</f>
        <v>0</v>
      </c>
      <c r="L58" s="1177"/>
      <c r="M58" s="1179">
        <f>SUM(I58:L58)</f>
        <v>0</v>
      </c>
      <c r="N58" s="1178">
        <f>D58*Q15</f>
        <v>0</v>
      </c>
      <c r="O58" s="1178">
        <f>E58*Q15</f>
        <v>0</v>
      </c>
      <c r="P58" s="1178">
        <f>F58*Q16</f>
        <v>0</v>
      </c>
      <c r="Q58" s="1177"/>
      <c r="R58" s="1179">
        <f t="shared" si="23"/>
        <v>0</v>
      </c>
      <c r="S58" s="1178"/>
      <c r="T58" s="1178"/>
      <c r="U58" s="1178"/>
      <c r="V58" s="1177"/>
      <c r="W58" s="1179">
        <f t="shared" si="24"/>
        <v>0</v>
      </c>
    </row>
    <row r="59" spans="1:23" ht="47.25" hidden="1">
      <c r="A59" s="1069"/>
      <c r="B59" s="1071"/>
      <c r="C59" s="1071" t="s">
        <v>483</v>
      </c>
      <c r="D59" s="1177"/>
      <c r="E59" s="1177"/>
      <c r="F59" s="1177"/>
      <c r="G59" s="1178"/>
      <c r="H59" s="1179">
        <f>SUM(D59:G59)</f>
        <v>0</v>
      </c>
      <c r="I59" s="1177">
        <f>D59*L21</f>
        <v>0</v>
      </c>
      <c r="J59" s="1177"/>
      <c r="K59" s="1177"/>
      <c r="L59" s="1178"/>
      <c r="M59" s="1179">
        <f>SUM(I59:L59)</f>
        <v>0</v>
      </c>
      <c r="N59" s="1177">
        <f>D59*Q21</f>
        <v>0</v>
      </c>
      <c r="O59" s="1177"/>
      <c r="P59" s="1177"/>
      <c r="Q59" s="1178"/>
      <c r="R59" s="1179">
        <f>SUM(N59:Q59)</f>
        <v>0</v>
      </c>
      <c r="S59" s="1177"/>
      <c r="T59" s="1177"/>
      <c r="U59" s="1177"/>
      <c r="V59" s="1178"/>
      <c r="W59" s="1179">
        <f>SUM(S59:V59)</f>
        <v>0</v>
      </c>
    </row>
    <row r="60" spans="1:23" hidden="1">
      <c r="A60" s="1181"/>
      <c r="B60" s="1189"/>
      <c r="C60" s="1071" t="s">
        <v>486</v>
      </c>
      <c r="D60" s="1190">
        <f t="shared" ref="D60:W60" si="25">SUM(D55:D59)</f>
        <v>0</v>
      </c>
      <c r="E60" s="1190">
        <f t="shared" si="25"/>
        <v>0</v>
      </c>
      <c r="F60" s="1190">
        <f t="shared" si="25"/>
        <v>0</v>
      </c>
      <c r="G60" s="1190">
        <f t="shared" si="25"/>
        <v>0</v>
      </c>
      <c r="H60" s="1190">
        <f t="shared" si="25"/>
        <v>0</v>
      </c>
      <c r="I60" s="1190">
        <f t="shared" si="25"/>
        <v>0</v>
      </c>
      <c r="J60" s="1190">
        <f t="shared" si="25"/>
        <v>0</v>
      </c>
      <c r="K60" s="1190">
        <f t="shared" si="25"/>
        <v>0</v>
      </c>
      <c r="L60" s="1190">
        <f t="shared" si="25"/>
        <v>0</v>
      </c>
      <c r="M60" s="1190">
        <f t="shared" si="25"/>
        <v>0</v>
      </c>
      <c r="N60" s="1190">
        <f t="shared" si="25"/>
        <v>0</v>
      </c>
      <c r="O60" s="1190">
        <f t="shared" si="25"/>
        <v>0</v>
      </c>
      <c r="P60" s="1190">
        <f t="shared" si="25"/>
        <v>0</v>
      </c>
      <c r="Q60" s="1190">
        <f t="shared" si="25"/>
        <v>0</v>
      </c>
      <c r="R60" s="1190">
        <f t="shared" si="25"/>
        <v>0</v>
      </c>
      <c r="S60" s="1190">
        <f t="shared" si="25"/>
        <v>0</v>
      </c>
      <c r="T60" s="1190">
        <f t="shared" si="25"/>
        <v>0</v>
      </c>
      <c r="U60" s="1190">
        <f t="shared" si="25"/>
        <v>0</v>
      </c>
      <c r="V60" s="1190">
        <f t="shared" si="25"/>
        <v>0</v>
      </c>
      <c r="W60" s="1190">
        <f t="shared" si="25"/>
        <v>0</v>
      </c>
    </row>
    <row r="61" spans="1:23" ht="15.75" hidden="1" customHeight="1" thickBot="1">
      <c r="A61" s="1569" t="s">
        <v>487</v>
      </c>
      <c r="B61" s="1570"/>
      <c r="C61" s="1570"/>
      <c r="D61" s="1570"/>
      <c r="E61" s="1570"/>
      <c r="F61" s="1570"/>
      <c r="G61" s="1570"/>
      <c r="H61" s="1184"/>
      <c r="I61" s="1184"/>
      <c r="J61" s="1184"/>
      <c r="K61" s="1184"/>
      <c r="L61" s="1184"/>
      <c r="M61" s="1184"/>
      <c r="N61" s="1184"/>
      <c r="O61" s="1184"/>
      <c r="P61" s="1184"/>
      <c r="Q61" s="1184"/>
      <c r="R61" s="1185"/>
      <c r="S61" s="1184"/>
      <c r="T61" s="1184"/>
      <c r="U61" s="1184"/>
      <c r="V61" s="1184"/>
      <c r="W61" s="1185"/>
    </row>
    <row r="62" spans="1:23" hidden="1">
      <c r="A62" s="1069"/>
      <c r="B62" s="1071"/>
      <c r="C62" s="1071"/>
      <c r="D62" s="1178"/>
      <c r="E62" s="1178"/>
      <c r="F62" s="1178"/>
      <c r="G62" s="1177"/>
      <c r="H62" s="1179">
        <f>SUM(D62:G62)</f>
        <v>0</v>
      </c>
      <c r="I62" s="1178">
        <f>D62*L15</f>
        <v>0</v>
      </c>
      <c r="J62" s="1178">
        <f>E62*L15</f>
        <v>0</v>
      </c>
      <c r="K62" s="1178">
        <f>F62*L16</f>
        <v>0</v>
      </c>
      <c r="L62" s="1177"/>
      <c r="M62" s="1179">
        <f>SUM(I62:L62)</f>
        <v>0</v>
      </c>
      <c r="N62" s="1178">
        <f>D62*Q15</f>
        <v>0</v>
      </c>
      <c r="O62" s="1178">
        <f>E62*Q15</f>
        <v>0</v>
      </c>
      <c r="P62" s="1178">
        <f>F62*Q16</f>
        <v>0</v>
      </c>
      <c r="Q62" s="1177"/>
      <c r="R62" s="1179">
        <f>SUM(N62:Q62)</f>
        <v>0</v>
      </c>
      <c r="S62" s="1178"/>
      <c r="T62" s="1178"/>
      <c r="U62" s="1178"/>
      <c r="V62" s="1177"/>
      <c r="W62" s="1179">
        <f>SUM(S62:V62)</f>
        <v>0</v>
      </c>
    </row>
    <row r="63" spans="1:23" hidden="1">
      <c r="A63" s="1069"/>
      <c r="B63" s="1071"/>
      <c r="C63" s="1071"/>
      <c r="D63" s="1178"/>
      <c r="E63" s="1178"/>
      <c r="F63" s="1178"/>
      <c r="G63" s="1177"/>
      <c r="H63" s="1179">
        <f t="shared" ref="H63" si="26">SUM(D63:G63)</f>
        <v>0</v>
      </c>
      <c r="I63" s="1178">
        <f>D63*L15</f>
        <v>0</v>
      </c>
      <c r="J63" s="1178">
        <f>E63*L15</f>
        <v>0</v>
      </c>
      <c r="K63" s="1178">
        <f>F63*L16</f>
        <v>0</v>
      </c>
      <c r="L63" s="1177"/>
      <c r="M63" s="1179">
        <f>SUM(I63:L63)</f>
        <v>0</v>
      </c>
      <c r="N63" s="1178">
        <f>D63*Q15</f>
        <v>0</v>
      </c>
      <c r="O63" s="1178">
        <f>E63*Q15</f>
        <v>0</v>
      </c>
      <c r="P63" s="1178">
        <f>F63*Q16</f>
        <v>0</v>
      </c>
      <c r="Q63" s="1177"/>
      <c r="R63" s="1179">
        <f t="shared" ref="R63:R65" si="27">SUM(N63:Q63)</f>
        <v>0</v>
      </c>
      <c r="S63" s="1178"/>
      <c r="T63" s="1178"/>
      <c r="U63" s="1178"/>
      <c r="V63" s="1177"/>
      <c r="W63" s="1179">
        <f t="shared" ref="W63:W65" si="28">SUM(S63:V63)</f>
        <v>0</v>
      </c>
    </row>
    <row r="64" spans="1:23" hidden="1">
      <c r="A64" s="1069"/>
      <c r="B64" s="1071"/>
      <c r="C64" s="1071"/>
      <c r="D64" s="1178"/>
      <c r="E64" s="1178"/>
      <c r="F64" s="1178"/>
      <c r="G64" s="1177"/>
      <c r="H64" s="1179">
        <f>SUM(D64:G64)</f>
        <v>0</v>
      </c>
      <c r="I64" s="1178">
        <f>D64*L15</f>
        <v>0</v>
      </c>
      <c r="J64" s="1178">
        <f>E64*L15</f>
        <v>0</v>
      </c>
      <c r="K64" s="1178">
        <f>F64*L16</f>
        <v>0</v>
      </c>
      <c r="L64" s="1177"/>
      <c r="M64" s="1179">
        <f>SUM(I64:L64)</f>
        <v>0</v>
      </c>
      <c r="N64" s="1178">
        <f>D64*Q15</f>
        <v>0</v>
      </c>
      <c r="O64" s="1178">
        <f>E64*Q15</f>
        <v>0</v>
      </c>
      <c r="P64" s="1178">
        <f>F64*Q16</f>
        <v>0</v>
      </c>
      <c r="Q64" s="1177"/>
      <c r="R64" s="1179">
        <f t="shared" si="27"/>
        <v>0</v>
      </c>
      <c r="S64" s="1178"/>
      <c r="T64" s="1178"/>
      <c r="U64" s="1178"/>
      <c r="V64" s="1177"/>
      <c r="W64" s="1179">
        <f t="shared" si="28"/>
        <v>0</v>
      </c>
    </row>
    <row r="65" spans="1:23" hidden="1">
      <c r="A65" s="1069"/>
      <c r="B65" s="1071"/>
      <c r="C65" s="1071"/>
      <c r="D65" s="1178"/>
      <c r="E65" s="1177"/>
      <c r="F65" s="1177"/>
      <c r="G65" s="1177"/>
      <c r="H65" s="1179">
        <f>SUM(D65:G65)</f>
        <v>0</v>
      </c>
      <c r="I65" s="1178">
        <f>D65*L15</f>
        <v>0</v>
      </c>
      <c r="J65" s="1178">
        <f>E65*L15</f>
        <v>0</v>
      </c>
      <c r="K65" s="1178">
        <f>F65*L16</f>
        <v>0</v>
      </c>
      <c r="L65" s="1177"/>
      <c r="M65" s="1179">
        <f>SUM(I65:L65)</f>
        <v>0</v>
      </c>
      <c r="N65" s="1178">
        <f>D65*Q15</f>
        <v>0</v>
      </c>
      <c r="O65" s="1178">
        <f>E65*Q15</f>
        <v>0</v>
      </c>
      <c r="P65" s="1178">
        <f>F65*Q16</f>
        <v>0</v>
      </c>
      <c r="Q65" s="1177"/>
      <c r="R65" s="1179">
        <f t="shared" si="27"/>
        <v>0</v>
      </c>
      <c r="S65" s="1178"/>
      <c r="T65" s="1178"/>
      <c r="U65" s="1178"/>
      <c r="V65" s="1177"/>
      <c r="W65" s="1179">
        <f t="shared" si="28"/>
        <v>0</v>
      </c>
    </row>
    <row r="66" spans="1:23" ht="47.25" hidden="1">
      <c r="A66" s="1069"/>
      <c r="B66" s="1071"/>
      <c r="C66" s="1071" t="s">
        <v>483</v>
      </c>
      <c r="D66" s="1177"/>
      <c r="E66" s="1177"/>
      <c r="F66" s="1177"/>
      <c r="G66" s="1178"/>
      <c r="H66" s="1179">
        <f>SUM(D66:G66)</f>
        <v>0</v>
      </c>
      <c r="I66" s="1177">
        <f>D66*L21</f>
        <v>0</v>
      </c>
      <c r="J66" s="1177"/>
      <c r="K66" s="1177"/>
      <c r="L66" s="1178"/>
      <c r="M66" s="1179">
        <f>SUM(I66:L66)</f>
        <v>0</v>
      </c>
      <c r="N66" s="1177">
        <f>D66*Q21</f>
        <v>0</v>
      </c>
      <c r="O66" s="1177"/>
      <c r="P66" s="1177"/>
      <c r="Q66" s="1178"/>
      <c r="R66" s="1179">
        <f>SUM(N66:Q66)</f>
        <v>0</v>
      </c>
      <c r="S66" s="1177"/>
      <c r="T66" s="1177"/>
      <c r="U66" s="1177"/>
      <c r="V66" s="1178"/>
      <c r="W66" s="1179">
        <f>SUM(S66:V66)</f>
        <v>0</v>
      </c>
    </row>
    <row r="67" spans="1:23" hidden="1">
      <c r="A67" s="1181"/>
      <c r="B67" s="1189"/>
      <c r="C67" s="1071" t="s">
        <v>488</v>
      </c>
      <c r="D67" s="1190">
        <f t="shared" ref="D67:W67" si="29">SUM(D62:D66)</f>
        <v>0</v>
      </c>
      <c r="E67" s="1190">
        <f t="shared" si="29"/>
        <v>0</v>
      </c>
      <c r="F67" s="1190">
        <f t="shared" si="29"/>
        <v>0</v>
      </c>
      <c r="G67" s="1190">
        <f t="shared" si="29"/>
        <v>0</v>
      </c>
      <c r="H67" s="1190">
        <f t="shared" si="29"/>
        <v>0</v>
      </c>
      <c r="I67" s="1190">
        <f t="shared" si="29"/>
        <v>0</v>
      </c>
      <c r="J67" s="1190">
        <f t="shared" si="29"/>
        <v>0</v>
      </c>
      <c r="K67" s="1190">
        <f t="shared" si="29"/>
        <v>0</v>
      </c>
      <c r="L67" s="1190">
        <f t="shared" si="29"/>
        <v>0</v>
      </c>
      <c r="M67" s="1190">
        <f t="shared" si="29"/>
        <v>0</v>
      </c>
      <c r="N67" s="1190">
        <f t="shared" si="29"/>
        <v>0</v>
      </c>
      <c r="O67" s="1190">
        <f t="shared" si="29"/>
        <v>0</v>
      </c>
      <c r="P67" s="1190">
        <f t="shared" si="29"/>
        <v>0</v>
      </c>
      <c r="Q67" s="1190">
        <f t="shared" si="29"/>
        <v>0</v>
      </c>
      <c r="R67" s="1190">
        <f t="shared" si="29"/>
        <v>0</v>
      </c>
      <c r="S67" s="1190">
        <f t="shared" si="29"/>
        <v>0</v>
      </c>
      <c r="T67" s="1190">
        <f t="shared" si="29"/>
        <v>0</v>
      </c>
      <c r="U67" s="1190">
        <f t="shared" si="29"/>
        <v>0</v>
      </c>
      <c r="V67" s="1190">
        <f t="shared" si="29"/>
        <v>0</v>
      </c>
      <c r="W67" s="1190">
        <f t="shared" si="29"/>
        <v>0</v>
      </c>
    </row>
    <row r="68" spans="1:23" ht="15.75" hidden="1" customHeight="1">
      <c r="A68" s="1569" t="s">
        <v>489</v>
      </c>
      <c r="B68" s="1570"/>
      <c r="C68" s="1570"/>
      <c r="D68" s="1570"/>
      <c r="E68" s="1570"/>
      <c r="F68" s="1570"/>
      <c r="G68" s="1570"/>
      <c r="H68" s="1184"/>
      <c r="I68" s="1184"/>
      <c r="J68" s="1184"/>
      <c r="K68" s="1184"/>
      <c r="L68" s="1184"/>
      <c r="M68" s="1184"/>
      <c r="N68" s="1184"/>
      <c r="O68" s="1184"/>
      <c r="P68" s="1184"/>
      <c r="Q68" s="1184"/>
      <c r="R68" s="1185"/>
      <c r="S68" s="1184"/>
      <c r="T68" s="1184"/>
      <c r="U68" s="1184"/>
      <c r="V68" s="1184"/>
      <c r="W68" s="1185"/>
    </row>
    <row r="69" spans="1:23" hidden="1">
      <c r="A69" s="1069"/>
      <c r="B69" s="1071"/>
      <c r="C69" s="1071"/>
      <c r="D69" s="1178"/>
      <c r="E69" s="1178"/>
      <c r="F69" s="1178"/>
      <c r="G69" s="1177"/>
      <c r="H69" s="1179">
        <f>SUM(D69:G69)</f>
        <v>0</v>
      </c>
      <c r="I69" s="1178">
        <f>D69*L15</f>
        <v>0</v>
      </c>
      <c r="J69" s="1178">
        <f>E69*L15</f>
        <v>0</v>
      </c>
      <c r="K69" s="1178">
        <f>F69*L16</f>
        <v>0</v>
      </c>
      <c r="L69" s="1177"/>
      <c r="M69" s="1179">
        <f>SUM(I69:L69)</f>
        <v>0</v>
      </c>
      <c r="N69" s="1178">
        <f>D69*Q15</f>
        <v>0</v>
      </c>
      <c r="O69" s="1178">
        <f>E69*Q15</f>
        <v>0</v>
      </c>
      <c r="P69" s="1178">
        <f>F69*Q16</f>
        <v>0</v>
      </c>
      <c r="Q69" s="1177"/>
      <c r="R69" s="1179">
        <f>SUM(N69:Q69)</f>
        <v>0</v>
      </c>
      <c r="S69" s="1178"/>
      <c r="T69" s="1178"/>
      <c r="U69" s="1178"/>
      <c r="V69" s="1177"/>
      <c r="W69" s="1179">
        <f>SUM(S69:V69)</f>
        <v>0</v>
      </c>
    </row>
    <row r="70" spans="1:23" hidden="1">
      <c r="A70" s="1069"/>
      <c r="B70" s="1071"/>
      <c r="C70" s="1071"/>
      <c r="D70" s="1178"/>
      <c r="E70" s="1178"/>
      <c r="F70" s="1178"/>
      <c r="G70" s="1177"/>
      <c r="H70" s="1179">
        <f t="shared" ref="H70" si="30">SUM(D70:G70)</f>
        <v>0</v>
      </c>
      <c r="I70" s="1178">
        <f>D70*L15</f>
        <v>0</v>
      </c>
      <c r="J70" s="1178">
        <f>E70*L15</f>
        <v>0</v>
      </c>
      <c r="K70" s="1178">
        <f>F70*L16</f>
        <v>0</v>
      </c>
      <c r="L70" s="1177"/>
      <c r="M70" s="1179">
        <f>SUM(I70:L70)</f>
        <v>0</v>
      </c>
      <c r="N70" s="1178">
        <f>D70*Q15</f>
        <v>0</v>
      </c>
      <c r="O70" s="1178">
        <f>E70*Q15</f>
        <v>0</v>
      </c>
      <c r="P70" s="1178">
        <f>F70*Q16</f>
        <v>0</v>
      </c>
      <c r="Q70" s="1177"/>
      <c r="R70" s="1179">
        <f t="shared" ref="R70:R72" si="31">SUM(N70:Q70)</f>
        <v>0</v>
      </c>
      <c r="S70" s="1178"/>
      <c r="T70" s="1178"/>
      <c r="U70" s="1178"/>
      <c r="V70" s="1177"/>
      <c r="W70" s="1179">
        <f t="shared" ref="W70:W72" si="32">SUM(S70:V70)</f>
        <v>0</v>
      </c>
    </row>
    <row r="71" spans="1:23" hidden="1">
      <c r="A71" s="1069"/>
      <c r="B71" s="1071"/>
      <c r="C71" s="1071"/>
      <c r="D71" s="1178"/>
      <c r="E71" s="1178"/>
      <c r="F71" s="1178"/>
      <c r="G71" s="1177"/>
      <c r="H71" s="1179">
        <f>SUM(D71:G71)</f>
        <v>0</v>
      </c>
      <c r="I71" s="1178">
        <f>D71*L15</f>
        <v>0</v>
      </c>
      <c r="J71" s="1178">
        <f>E71*L15</f>
        <v>0</v>
      </c>
      <c r="K71" s="1178">
        <f>F71*L16</f>
        <v>0</v>
      </c>
      <c r="L71" s="1177"/>
      <c r="M71" s="1179">
        <f>SUM(I71:L71)</f>
        <v>0</v>
      </c>
      <c r="N71" s="1178">
        <f>D71*Q15</f>
        <v>0</v>
      </c>
      <c r="O71" s="1178">
        <f>E71*Q15</f>
        <v>0</v>
      </c>
      <c r="P71" s="1178">
        <f>F71*Q16</f>
        <v>0</v>
      </c>
      <c r="Q71" s="1177"/>
      <c r="R71" s="1179">
        <f t="shared" si="31"/>
        <v>0</v>
      </c>
      <c r="S71" s="1178"/>
      <c r="T71" s="1178"/>
      <c r="U71" s="1178"/>
      <c r="V71" s="1177"/>
      <c r="W71" s="1179">
        <f t="shared" si="32"/>
        <v>0</v>
      </c>
    </row>
    <row r="72" spans="1:23" hidden="1">
      <c r="A72" s="1069"/>
      <c r="B72" s="1071"/>
      <c r="C72" s="1071"/>
      <c r="D72" s="1178"/>
      <c r="E72" s="1177"/>
      <c r="F72" s="1177"/>
      <c r="G72" s="1177"/>
      <c r="H72" s="1179">
        <f>SUM(D72:G72)</f>
        <v>0</v>
      </c>
      <c r="I72" s="1178">
        <f>D72*L15</f>
        <v>0</v>
      </c>
      <c r="J72" s="1178">
        <f>E72*L15</f>
        <v>0</v>
      </c>
      <c r="K72" s="1178">
        <f>F72*L16</f>
        <v>0</v>
      </c>
      <c r="L72" s="1177"/>
      <c r="M72" s="1179">
        <f>SUM(I72:L72)</f>
        <v>0</v>
      </c>
      <c r="N72" s="1178">
        <f>D72*Q15</f>
        <v>0</v>
      </c>
      <c r="O72" s="1178">
        <f>E72*Q15</f>
        <v>0</v>
      </c>
      <c r="P72" s="1178">
        <f>F72*Q16</f>
        <v>0</v>
      </c>
      <c r="Q72" s="1177"/>
      <c r="R72" s="1179">
        <f t="shared" si="31"/>
        <v>0</v>
      </c>
      <c r="S72" s="1178"/>
      <c r="T72" s="1178"/>
      <c r="U72" s="1178"/>
      <c r="V72" s="1177"/>
      <c r="W72" s="1179">
        <f t="shared" si="32"/>
        <v>0</v>
      </c>
    </row>
    <row r="73" spans="1:23" ht="47.25" hidden="1">
      <c r="A73" s="1069"/>
      <c r="B73" s="1071"/>
      <c r="C73" s="1071" t="s">
        <v>483</v>
      </c>
      <c r="D73" s="1177"/>
      <c r="E73" s="1177"/>
      <c r="F73" s="1177"/>
      <c r="G73" s="1178"/>
      <c r="H73" s="1179">
        <f>SUM(D73:G73)</f>
        <v>0</v>
      </c>
      <c r="I73" s="1177">
        <f>D73*L21</f>
        <v>0</v>
      </c>
      <c r="J73" s="1177"/>
      <c r="K73" s="1177"/>
      <c r="L73" s="1178"/>
      <c r="M73" s="1179">
        <f>SUM(I73:L73)</f>
        <v>0</v>
      </c>
      <c r="N73" s="1177">
        <f>D73*Q21</f>
        <v>0</v>
      </c>
      <c r="O73" s="1177"/>
      <c r="P73" s="1177"/>
      <c r="Q73" s="1178"/>
      <c r="R73" s="1179">
        <f>SUM(N73:Q73)</f>
        <v>0</v>
      </c>
      <c r="S73" s="1177"/>
      <c r="T73" s="1177"/>
      <c r="U73" s="1177"/>
      <c r="V73" s="1178"/>
      <c r="W73" s="1179">
        <f>SUM(S73:V73)</f>
        <v>0</v>
      </c>
    </row>
    <row r="74" spans="1:23" hidden="1">
      <c r="A74" s="1181"/>
      <c r="B74" s="1189"/>
      <c r="C74" s="1071" t="s">
        <v>490</v>
      </c>
      <c r="D74" s="1190">
        <f t="shared" ref="D74:W74" si="33">SUM(D69:D73)</f>
        <v>0</v>
      </c>
      <c r="E74" s="1190">
        <f t="shared" si="33"/>
        <v>0</v>
      </c>
      <c r="F74" s="1190">
        <f t="shared" si="33"/>
        <v>0</v>
      </c>
      <c r="G74" s="1190">
        <f t="shared" si="33"/>
        <v>0</v>
      </c>
      <c r="H74" s="1190">
        <f t="shared" si="33"/>
        <v>0</v>
      </c>
      <c r="I74" s="1190">
        <f t="shared" si="33"/>
        <v>0</v>
      </c>
      <c r="J74" s="1190">
        <f t="shared" si="33"/>
        <v>0</v>
      </c>
      <c r="K74" s="1190">
        <f t="shared" si="33"/>
        <v>0</v>
      </c>
      <c r="L74" s="1190">
        <f t="shared" si="33"/>
        <v>0</v>
      </c>
      <c r="M74" s="1190">
        <f t="shared" si="33"/>
        <v>0</v>
      </c>
      <c r="N74" s="1190">
        <f t="shared" si="33"/>
        <v>0</v>
      </c>
      <c r="O74" s="1190">
        <f t="shared" si="33"/>
        <v>0</v>
      </c>
      <c r="P74" s="1190">
        <f t="shared" si="33"/>
        <v>0</v>
      </c>
      <c r="Q74" s="1190">
        <f t="shared" si="33"/>
        <v>0</v>
      </c>
      <c r="R74" s="1190">
        <f t="shared" si="33"/>
        <v>0</v>
      </c>
      <c r="S74" s="1190">
        <f t="shared" si="33"/>
        <v>0</v>
      </c>
      <c r="T74" s="1190">
        <f t="shared" si="33"/>
        <v>0</v>
      </c>
      <c r="U74" s="1190">
        <f t="shared" si="33"/>
        <v>0</v>
      </c>
      <c r="V74" s="1190">
        <f t="shared" si="33"/>
        <v>0</v>
      </c>
      <c r="W74" s="1190">
        <f t="shared" si="33"/>
        <v>0</v>
      </c>
    </row>
    <row r="75" spans="1:23" ht="15.75" hidden="1" customHeight="1">
      <c r="A75" s="1569" t="s">
        <v>491</v>
      </c>
      <c r="B75" s="1570"/>
      <c r="C75" s="1570"/>
      <c r="D75" s="1570"/>
      <c r="E75" s="1570"/>
      <c r="F75" s="1570"/>
      <c r="G75" s="1570"/>
      <c r="H75" s="1184"/>
      <c r="I75" s="1184"/>
      <c r="J75" s="1184"/>
      <c r="K75" s="1184"/>
      <c r="L75" s="1184"/>
      <c r="M75" s="1184"/>
      <c r="N75" s="1184"/>
      <c r="O75" s="1184"/>
      <c r="P75" s="1184"/>
      <c r="Q75" s="1184"/>
      <c r="R75" s="1185"/>
      <c r="S75" s="1184"/>
      <c r="T75" s="1184"/>
      <c r="U75" s="1184"/>
      <c r="V75" s="1184"/>
      <c r="W75" s="1185"/>
    </row>
    <row r="76" spans="1:23" ht="31.5" hidden="1">
      <c r="A76" s="1069"/>
      <c r="B76" s="1071" t="s">
        <v>667</v>
      </c>
      <c r="C76" s="1071" t="s">
        <v>668</v>
      </c>
      <c r="D76" s="1178">
        <v>0</v>
      </c>
      <c r="E76" s="1178"/>
      <c r="F76" s="1178"/>
      <c r="G76" s="1177"/>
      <c r="H76" s="1179">
        <f>SUM(D76:G76)</f>
        <v>0</v>
      </c>
      <c r="I76" s="1178">
        <f>ROUND(D76*L15,2)</f>
        <v>0</v>
      </c>
      <c r="J76" s="1178">
        <f>ROUND(E76*L15,2)</f>
        <v>0</v>
      </c>
      <c r="K76" s="1178">
        <f>F76*L16</f>
        <v>0</v>
      </c>
      <c r="L76" s="1177"/>
      <c r="M76" s="1179">
        <f>SUM(I76:L76)</f>
        <v>0</v>
      </c>
      <c r="N76" s="1178">
        <f>ROUND(D76*Q15,2)</f>
        <v>0</v>
      </c>
      <c r="O76" s="1178">
        <f>E76*Q15</f>
        <v>0</v>
      </c>
      <c r="P76" s="1178">
        <f>F76*Q16</f>
        <v>0</v>
      </c>
      <c r="Q76" s="1177"/>
      <c r="R76" s="1179">
        <f>SUM(N76:Q76)</f>
        <v>0</v>
      </c>
      <c r="S76" s="1178"/>
      <c r="T76" s="1178"/>
      <c r="U76" s="1178"/>
      <c r="V76" s="1177"/>
      <c r="W76" s="1179">
        <f>SUM(S76:V76)</f>
        <v>0</v>
      </c>
    </row>
    <row r="77" spans="1:23" hidden="1">
      <c r="A77" s="1069"/>
      <c r="B77" s="1071"/>
      <c r="C77" s="1071"/>
      <c r="D77" s="1178"/>
      <c r="E77" s="1178"/>
      <c r="F77" s="1178"/>
      <c r="G77" s="1177"/>
      <c r="H77" s="1179">
        <f t="shared" ref="H77" si="34">SUM(D77:G77)</f>
        <v>0</v>
      </c>
      <c r="I77" s="1178">
        <f>D77*L15</f>
        <v>0</v>
      </c>
      <c r="J77" s="1178">
        <f>E77*L15</f>
        <v>0</v>
      </c>
      <c r="K77" s="1178">
        <f>F77*L16</f>
        <v>0</v>
      </c>
      <c r="L77" s="1177"/>
      <c r="M77" s="1179">
        <f>SUM(I77:L77)</f>
        <v>0</v>
      </c>
      <c r="N77" s="1178">
        <f>D77*Q15</f>
        <v>0</v>
      </c>
      <c r="O77" s="1178">
        <f>E77*Q15</f>
        <v>0</v>
      </c>
      <c r="P77" s="1178">
        <f>F77*Q16</f>
        <v>0</v>
      </c>
      <c r="Q77" s="1177"/>
      <c r="R77" s="1179">
        <f t="shared" ref="R77:R79" si="35">SUM(N77:Q77)</f>
        <v>0</v>
      </c>
      <c r="S77" s="1178"/>
      <c r="T77" s="1178"/>
      <c r="U77" s="1178"/>
      <c r="V77" s="1177"/>
      <c r="W77" s="1179">
        <f t="shared" ref="W77:W79" si="36">SUM(S77:V77)</f>
        <v>0</v>
      </c>
    </row>
    <row r="78" spans="1:23" hidden="1">
      <c r="A78" s="1069"/>
      <c r="B78" s="1071"/>
      <c r="C78" s="1071"/>
      <c r="D78" s="1178"/>
      <c r="E78" s="1178"/>
      <c r="F78" s="1178"/>
      <c r="G78" s="1177"/>
      <c r="H78" s="1179">
        <f>SUM(D78:G78)</f>
        <v>0</v>
      </c>
      <c r="I78" s="1178">
        <f>D78*L15</f>
        <v>0</v>
      </c>
      <c r="J78" s="1178">
        <f>E78*L15</f>
        <v>0</v>
      </c>
      <c r="K78" s="1178">
        <f>F78*L16</f>
        <v>0</v>
      </c>
      <c r="L78" s="1177"/>
      <c r="M78" s="1179">
        <f>SUM(I78:L78)</f>
        <v>0</v>
      </c>
      <c r="N78" s="1178">
        <f>D78*Q15</f>
        <v>0</v>
      </c>
      <c r="O78" s="1178">
        <f>E78*Q15</f>
        <v>0</v>
      </c>
      <c r="P78" s="1178">
        <f>F78*Q16</f>
        <v>0</v>
      </c>
      <c r="Q78" s="1177"/>
      <c r="R78" s="1179">
        <f t="shared" si="35"/>
        <v>0</v>
      </c>
      <c r="S78" s="1178"/>
      <c r="T78" s="1178"/>
      <c r="U78" s="1178"/>
      <c r="V78" s="1177"/>
      <c r="W78" s="1179">
        <f t="shared" si="36"/>
        <v>0</v>
      </c>
    </row>
    <row r="79" spans="1:23" hidden="1">
      <c r="A79" s="1069"/>
      <c r="B79" s="1071"/>
      <c r="C79" s="1071"/>
      <c r="D79" s="1178"/>
      <c r="E79" s="1177"/>
      <c r="F79" s="1177"/>
      <c r="G79" s="1177"/>
      <c r="H79" s="1179">
        <f>SUM(D79:G79)</f>
        <v>0</v>
      </c>
      <c r="I79" s="1178">
        <f>D79*L15</f>
        <v>0</v>
      </c>
      <c r="J79" s="1178">
        <f>E79*L15</f>
        <v>0</v>
      </c>
      <c r="K79" s="1178">
        <f>F79*L16</f>
        <v>0</v>
      </c>
      <c r="L79" s="1177"/>
      <c r="M79" s="1179">
        <f>SUM(I79:L79)</f>
        <v>0</v>
      </c>
      <c r="N79" s="1178">
        <f>D79*Q15</f>
        <v>0</v>
      </c>
      <c r="O79" s="1178">
        <f>E79*Q15</f>
        <v>0</v>
      </c>
      <c r="P79" s="1178">
        <f>F79*Q16</f>
        <v>0</v>
      </c>
      <c r="Q79" s="1177"/>
      <c r="R79" s="1179">
        <f t="shared" si="35"/>
        <v>0</v>
      </c>
      <c r="S79" s="1178"/>
      <c r="T79" s="1178"/>
      <c r="U79" s="1178"/>
      <c r="V79" s="1177"/>
      <c r="W79" s="1179">
        <f t="shared" si="36"/>
        <v>0</v>
      </c>
    </row>
    <row r="80" spans="1:23" ht="47.25" hidden="1">
      <c r="A80" s="1069"/>
      <c r="B80" s="1071"/>
      <c r="C80" s="1071" t="s">
        <v>483</v>
      </c>
      <c r="D80" s="1177"/>
      <c r="E80" s="1177"/>
      <c r="F80" s="1177"/>
      <c r="G80" s="1178"/>
      <c r="H80" s="1179">
        <f>SUM(D80:G80)</f>
        <v>0</v>
      </c>
      <c r="I80" s="1177">
        <f>D80*L21</f>
        <v>0</v>
      </c>
      <c r="J80" s="1177"/>
      <c r="K80" s="1177"/>
      <c r="L80" s="1178"/>
      <c r="M80" s="1179">
        <f>SUM(I80:L80)</f>
        <v>0</v>
      </c>
      <c r="N80" s="1177">
        <f>D80*Q21</f>
        <v>0</v>
      </c>
      <c r="O80" s="1177"/>
      <c r="P80" s="1177"/>
      <c r="Q80" s="1178"/>
      <c r="R80" s="1179">
        <f>SUM(N80:Q80)</f>
        <v>0</v>
      </c>
      <c r="S80" s="1177"/>
      <c r="T80" s="1177"/>
      <c r="U80" s="1177"/>
      <c r="V80" s="1178"/>
      <c r="W80" s="1179">
        <f>SUM(S80:V80)</f>
        <v>0</v>
      </c>
    </row>
    <row r="81" spans="1:26" hidden="1">
      <c r="A81" s="1181"/>
      <c r="B81" s="1189"/>
      <c r="C81" s="1071" t="s">
        <v>492</v>
      </c>
      <c r="D81" s="1190">
        <f>SUM(D76:D80)</f>
        <v>0</v>
      </c>
      <c r="E81" s="1190">
        <f t="shared" ref="E81:W81" si="37">SUM(E76:E80)</f>
        <v>0</v>
      </c>
      <c r="F81" s="1190">
        <f t="shared" si="37"/>
        <v>0</v>
      </c>
      <c r="G81" s="1190">
        <f t="shared" si="37"/>
        <v>0</v>
      </c>
      <c r="H81" s="1190">
        <f t="shared" si="37"/>
        <v>0</v>
      </c>
      <c r="I81" s="1190">
        <f t="shared" si="37"/>
        <v>0</v>
      </c>
      <c r="J81" s="1190">
        <f t="shared" si="37"/>
        <v>0</v>
      </c>
      <c r="K81" s="1190">
        <f t="shared" si="37"/>
        <v>0</v>
      </c>
      <c r="L81" s="1190">
        <f t="shared" si="37"/>
        <v>0</v>
      </c>
      <c r="M81" s="1190">
        <f t="shared" si="37"/>
        <v>0</v>
      </c>
      <c r="N81" s="1190">
        <f t="shared" si="37"/>
        <v>0</v>
      </c>
      <c r="O81" s="1190">
        <f t="shared" si="37"/>
        <v>0</v>
      </c>
      <c r="P81" s="1190">
        <f t="shared" si="37"/>
        <v>0</v>
      </c>
      <c r="Q81" s="1190">
        <f t="shared" si="37"/>
        <v>0</v>
      </c>
      <c r="R81" s="1190">
        <f t="shared" si="37"/>
        <v>0</v>
      </c>
      <c r="S81" s="1190">
        <f t="shared" si="37"/>
        <v>0</v>
      </c>
      <c r="T81" s="1190">
        <f t="shared" si="37"/>
        <v>0</v>
      </c>
      <c r="U81" s="1190">
        <f t="shared" si="37"/>
        <v>0</v>
      </c>
      <c r="V81" s="1190">
        <f t="shared" si="37"/>
        <v>0</v>
      </c>
      <c r="W81" s="1190">
        <f t="shared" si="37"/>
        <v>0</v>
      </c>
    </row>
    <row r="82" spans="1:26" s="552" customFormat="1" hidden="1">
      <c r="A82" s="909"/>
      <c r="B82" s="910"/>
      <c r="C82" s="911" t="s">
        <v>493</v>
      </c>
      <c r="D82" s="1190">
        <f>D38+D46+D53+D60+D67+D74+D81</f>
        <v>96128.98000000001</v>
      </c>
      <c r="E82" s="1190">
        <f>E38+E46+E53+E60+E67+E74+E81</f>
        <v>429.27</v>
      </c>
      <c r="F82" s="1190">
        <f>F31+F46+F53+F60+F67+F74+F81</f>
        <v>0</v>
      </c>
      <c r="G82" s="1190">
        <f t="shared" ref="G82:R82" si="38">G38+G46+G53+G60+G67+G74+G81</f>
        <v>9056.07</v>
      </c>
      <c r="H82" s="1190">
        <f t="shared" si="38"/>
        <v>105614.32</v>
      </c>
      <c r="I82" s="1190">
        <f t="shared" si="38"/>
        <v>758039</v>
      </c>
      <c r="J82" s="1190">
        <f t="shared" si="38"/>
        <v>8959</v>
      </c>
      <c r="K82" s="1190">
        <f t="shared" si="38"/>
        <v>0</v>
      </c>
      <c r="L82" s="1190">
        <f t="shared" si="38"/>
        <v>54081.29</v>
      </c>
      <c r="M82" s="1190">
        <f t="shared" si="38"/>
        <v>821079.29</v>
      </c>
      <c r="N82" s="1190">
        <f t="shared" si="38"/>
        <v>914455.76506400004</v>
      </c>
      <c r="O82" s="1190">
        <f t="shared" si="38"/>
        <v>4083.5611920000001</v>
      </c>
      <c r="P82" s="1190">
        <f t="shared" si="38"/>
        <v>0</v>
      </c>
      <c r="Q82" s="1190">
        <f t="shared" si="38"/>
        <v>47993.8226</v>
      </c>
      <c r="R82" s="1190">
        <f t="shared" si="38"/>
        <v>966533.14885600004</v>
      </c>
      <c r="S82" s="1190">
        <f>S38+S46+S53+S60+S67+S74+S81</f>
        <v>0</v>
      </c>
      <c r="T82" s="1190">
        <f t="shared" ref="T82:W82" si="39">T38+T46+T53+T60+T67+T74+T81</f>
        <v>0</v>
      </c>
      <c r="U82" s="1190">
        <f t="shared" si="39"/>
        <v>0</v>
      </c>
      <c r="V82" s="1190">
        <f t="shared" si="39"/>
        <v>37786.675352000006</v>
      </c>
      <c r="W82" s="1190">
        <f t="shared" si="39"/>
        <v>37786.675352000006</v>
      </c>
    </row>
    <row r="83" spans="1:26" ht="15.75" hidden="1" customHeight="1">
      <c r="A83" s="1569" t="s">
        <v>494</v>
      </c>
      <c r="B83" s="1570"/>
      <c r="C83" s="1570"/>
      <c r="D83" s="1570"/>
      <c r="E83" s="1570"/>
      <c r="F83" s="1570"/>
      <c r="G83" s="1570"/>
      <c r="H83" s="1184"/>
      <c r="I83" s="1184"/>
      <c r="J83" s="1184"/>
      <c r="K83" s="1184"/>
      <c r="L83" s="1184"/>
      <c r="M83" s="1184"/>
      <c r="N83" s="1184"/>
      <c r="O83" s="1184"/>
      <c r="P83" s="1184"/>
      <c r="Q83" s="1184"/>
      <c r="R83" s="1185"/>
      <c r="S83" s="1184"/>
      <c r="T83" s="1184"/>
      <c r="U83" s="1184"/>
      <c r="V83" s="1184"/>
      <c r="W83" s="1185"/>
    </row>
    <row r="84" spans="1:26" hidden="1">
      <c r="A84" s="1181"/>
      <c r="B84" s="1189"/>
      <c r="C84" s="1071" t="s">
        <v>495</v>
      </c>
      <c r="D84" s="1177"/>
      <c r="E84" s="1177"/>
      <c r="F84" s="1177"/>
      <c r="G84" s="1177"/>
      <c r="H84" s="1177"/>
      <c r="I84" s="1177"/>
      <c r="J84" s="1177"/>
      <c r="K84" s="1177"/>
      <c r="L84" s="1177"/>
      <c r="M84" s="1177"/>
      <c r="N84" s="1177"/>
      <c r="O84" s="1177"/>
      <c r="P84" s="1177"/>
      <c r="Q84" s="1177"/>
      <c r="R84" s="1177"/>
      <c r="S84" s="1177"/>
      <c r="T84" s="1177"/>
      <c r="U84" s="1177"/>
      <c r="V84" s="1177"/>
      <c r="W84" s="1177"/>
    </row>
    <row r="85" spans="1:26">
      <c r="A85" s="1181"/>
      <c r="B85" s="1189"/>
      <c r="C85" s="911" t="s">
        <v>496</v>
      </c>
      <c r="D85" s="1190">
        <f>ROUND(D82+D84,2)</f>
        <v>96128.98</v>
      </c>
      <c r="E85" s="1190">
        <f>ROUND(E82+E84,2)</f>
        <v>429.27</v>
      </c>
      <c r="F85" s="1190">
        <f>F82+F84</f>
        <v>0</v>
      </c>
      <c r="G85" s="1190">
        <f>ROUND(G82+G84,2)</f>
        <v>9056.07</v>
      </c>
      <c r="H85" s="1190">
        <f>ROUND(H82+H84,2)</f>
        <v>105614.32</v>
      </c>
      <c r="I85" s="1190">
        <f>I82+I84</f>
        <v>758039</v>
      </c>
      <c r="J85" s="1190">
        <f t="shared" ref="J85:M85" si="40">J82+J84</f>
        <v>8959</v>
      </c>
      <c r="K85" s="1190">
        <f t="shared" si="40"/>
        <v>0</v>
      </c>
      <c r="L85" s="1190">
        <f t="shared" si="40"/>
        <v>54081.29</v>
      </c>
      <c r="M85" s="1190">
        <f t="shared" si="40"/>
        <v>821079.29</v>
      </c>
      <c r="N85" s="1190">
        <f>N82+N84</f>
        <v>914455.76506400004</v>
      </c>
      <c r="O85" s="1190">
        <f t="shared" ref="O85:R85" si="41">O82+O84</f>
        <v>4083.5611920000001</v>
      </c>
      <c r="P85" s="1190">
        <f t="shared" si="41"/>
        <v>0</v>
      </c>
      <c r="Q85" s="1190">
        <f t="shared" si="41"/>
        <v>47993.8226</v>
      </c>
      <c r="R85" s="1190">
        <f t="shared" si="41"/>
        <v>966533.14885600004</v>
      </c>
      <c r="S85" s="1190">
        <f>S82+S84</f>
        <v>0</v>
      </c>
      <c r="T85" s="1190">
        <f t="shared" ref="T85:W85" si="42">T82+T84</f>
        <v>0</v>
      </c>
      <c r="U85" s="1190">
        <f t="shared" si="42"/>
        <v>0</v>
      </c>
      <c r="V85" s="1190">
        <f t="shared" si="42"/>
        <v>37786.675352000006</v>
      </c>
      <c r="W85" s="1190">
        <f t="shared" si="42"/>
        <v>37786.675352000006</v>
      </c>
    </row>
    <row r="86" spans="1:26" ht="15.75" customHeight="1">
      <c r="A86" s="1569" t="s">
        <v>338</v>
      </c>
      <c r="B86" s="1570"/>
      <c r="C86" s="1570"/>
      <c r="D86" s="1570"/>
      <c r="E86" s="1570"/>
      <c r="F86" s="1570"/>
      <c r="G86" s="1570"/>
      <c r="H86" s="1184"/>
      <c r="I86" s="1184"/>
      <c r="J86" s="1184"/>
      <c r="K86" s="1184"/>
      <c r="L86" s="1184"/>
      <c r="M86" s="1184"/>
      <c r="N86" s="1184"/>
      <c r="O86" s="1184"/>
      <c r="P86" s="1184"/>
      <c r="Q86" s="1184"/>
      <c r="R86" s="1185"/>
      <c r="S86" s="1184"/>
      <c r="T86" s="1184"/>
      <c r="U86" s="1184"/>
      <c r="V86" s="1184"/>
      <c r="W86" s="1185"/>
    </row>
    <row r="87" spans="1:26" ht="31.5" hidden="1">
      <c r="A87" s="1069">
        <v>9</v>
      </c>
      <c r="B87" s="1071" t="s">
        <v>669</v>
      </c>
      <c r="C87" s="1071" t="s">
        <v>670</v>
      </c>
      <c r="D87" s="1177"/>
      <c r="E87" s="1177"/>
      <c r="F87" s="1177"/>
      <c r="G87" s="1178"/>
      <c r="H87" s="1179">
        <f>D87+E87+F87+G87</f>
        <v>0</v>
      </c>
      <c r="I87" s="1177"/>
      <c r="J87" s="1177"/>
      <c r="K87" s="1177"/>
      <c r="L87" s="1178">
        <f>G87*$L$17</f>
        <v>0</v>
      </c>
      <c r="M87" s="1179">
        <f>I87+J87+K87+L87</f>
        <v>0</v>
      </c>
      <c r="N87" s="1177"/>
      <c r="O87" s="1177"/>
      <c r="P87" s="1177"/>
      <c r="Q87" s="1178">
        <f>G87*$Q$17</f>
        <v>0</v>
      </c>
      <c r="R87" s="1179">
        <f>N87+O87+P87+Q87</f>
        <v>0</v>
      </c>
      <c r="S87" s="1177"/>
      <c r="T87" s="1177"/>
      <c r="U87" s="1177"/>
      <c r="V87" s="1178">
        <f>L87*$Q$17</f>
        <v>0</v>
      </c>
      <c r="W87" s="1179">
        <f>S87+T87+U87+V87</f>
        <v>0</v>
      </c>
    </row>
    <row r="88" spans="1:26">
      <c r="A88" s="1069">
        <v>6</v>
      </c>
      <c r="B88" s="1071" t="s">
        <v>671</v>
      </c>
      <c r="C88" s="1071" t="s">
        <v>672</v>
      </c>
      <c r="D88" s="1177"/>
      <c r="E88" s="1177"/>
      <c r="F88" s="1177"/>
      <c r="G88" s="1178">
        <f>'[66]09-01'!L86</f>
        <v>206.97</v>
      </c>
      <c r="H88" s="1179">
        <f>D88+E88+F88+G88</f>
        <v>206.97</v>
      </c>
      <c r="I88" s="1177"/>
      <c r="J88" s="1177"/>
      <c r="K88" s="1177"/>
      <c r="L88" s="1178">
        <f>'[66]09-01'!N86</f>
        <v>2339</v>
      </c>
      <c r="M88" s="1179">
        <f>I88+J88+K88+L88</f>
        <v>2339</v>
      </c>
      <c r="N88" s="1177"/>
      <c r="O88" s="1177"/>
      <c r="P88" s="1177"/>
      <c r="Q88" s="1178">
        <f>ROUND(G88*$Q$17,2)</f>
        <v>1203.6500000000001</v>
      </c>
      <c r="R88" s="1179">
        <f>N88+O88+P88+Q88</f>
        <v>1203.6500000000001</v>
      </c>
      <c r="S88" s="1177"/>
      <c r="T88" s="1177"/>
      <c r="U88" s="1177"/>
      <c r="V88" s="1178">
        <f>ROUND(G88*$V$17,2)</f>
        <v>0</v>
      </c>
      <c r="W88" s="1179">
        <f>S88+T88+U88+V88</f>
        <v>0</v>
      </c>
    </row>
    <row r="89" spans="1:26" hidden="1">
      <c r="A89" s="1069">
        <v>6</v>
      </c>
      <c r="B89" s="1071"/>
      <c r="C89" s="1188"/>
      <c r="D89" s="1177"/>
      <c r="E89" s="1177"/>
      <c r="F89" s="1177"/>
      <c r="G89" s="1178"/>
      <c r="H89" s="1179">
        <f>D89+E89+F89+G89</f>
        <v>0</v>
      </c>
      <c r="I89" s="1177"/>
      <c r="J89" s="1177"/>
      <c r="K89" s="1177"/>
      <c r="L89" s="1178">
        <f>ROUND(G89*$L$17,2)</f>
        <v>0</v>
      </c>
      <c r="M89" s="1179">
        <f>I89+J89+K89+L89</f>
        <v>0</v>
      </c>
      <c r="N89" s="1177"/>
      <c r="O89" s="1177"/>
      <c r="P89" s="1177"/>
      <c r="Q89" s="1178">
        <f>ROUND(G89*$Q$17,2)</f>
        <v>0</v>
      </c>
      <c r="R89" s="1179">
        <f>N89+O89+P89+Q89</f>
        <v>0</v>
      </c>
      <c r="S89" s="1177"/>
      <c r="T89" s="1177"/>
      <c r="U89" s="1177"/>
      <c r="V89" s="1178">
        <f>ROUND(G89*$V$17,2)</f>
        <v>0</v>
      </c>
      <c r="W89" s="1179">
        <f>S89+T89+U89+V89</f>
        <v>0</v>
      </c>
    </row>
    <row r="90" spans="1:26">
      <c r="A90" s="1069">
        <v>5</v>
      </c>
      <c r="B90" s="1071" t="s">
        <v>673</v>
      </c>
      <c r="C90" s="1071" t="s">
        <v>674</v>
      </c>
      <c r="D90" s="1177"/>
      <c r="E90" s="1177"/>
      <c r="F90" s="1177"/>
      <c r="G90" s="1178">
        <f>'[66]09-02'!L59</f>
        <v>99.77</v>
      </c>
      <c r="H90" s="1179">
        <f>D90+E90+F90+G90</f>
        <v>99.77</v>
      </c>
      <c r="I90" s="1177"/>
      <c r="J90" s="1177"/>
      <c r="K90" s="1177"/>
      <c r="L90" s="1178">
        <f>'[66]09-02'!N59</f>
        <v>1127</v>
      </c>
      <c r="M90" s="1179">
        <f>I90+J90+K90+L90</f>
        <v>1127</v>
      </c>
      <c r="N90" s="1177"/>
      <c r="O90" s="1177"/>
      <c r="P90" s="1177"/>
      <c r="Q90" s="1178">
        <f>G90*$Q$17</f>
        <v>580.22241199999996</v>
      </c>
      <c r="R90" s="1179">
        <f>N90+O90+P90+Q90</f>
        <v>580.22241199999996</v>
      </c>
      <c r="S90" s="1177"/>
      <c r="T90" s="1177"/>
      <c r="U90" s="1177"/>
      <c r="V90" s="1178">
        <f>L90*$Q$17</f>
        <v>6554.1812</v>
      </c>
      <c r="W90" s="1179">
        <f>S90+T90+U90+V90</f>
        <v>6554.1812</v>
      </c>
      <c r="Z90" s="553">
        <f>Z42*3.61*1.051*1.0245</f>
        <v>4358942.6645880565</v>
      </c>
    </row>
    <row r="91" spans="1:26" ht="31.5">
      <c r="A91" s="1069">
        <v>7</v>
      </c>
      <c r="B91" s="1071" t="s">
        <v>499</v>
      </c>
      <c r="C91" s="1071" t="s">
        <v>341</v>
      </c>
      <c r="D91" s="1178">
        <f>ROUND(D85*2.9%,2)</f>
        <v>2787.74</v>
      </c>
      <c r="E91" s="1178">
        <f>ROUND(E85*2.9%,2)</f>
        <v>12.45</v>
      </c>
      <c r="F91" s="1177"/>
      <c r="G91" s="1177"/>
      <c r="H91" s="1178">
        <f>ROUND(D91+E91+F91+G91,2)</f>
        <v>2800.19</v>
      </c>
      <c r="I91" s="1178">
        <f>ROUND(I85*2.9%,2)</f>
        <v>21983.13</v>
      </c>
      <c r="J91" s="1178">
        <f>ROUND(J85*2.9%,2)</f>
        <v>259.81</v>
      </c>
      <c r="K91" s="1177"/>
      <c r="L91" s="1177"/>
      <c r="M91" s="1178">
        <f>I91+J91+K91+L91</f>
        <v>22242.940000000002</v>
      </c>
      <c r="N91" s="1178">
        <f>ROUND(N85*2.9%,2)</f>
        <v>26519.22</v>
      </c>
      <c r="O91" s="1178">
        <f>ROUND(O85*2.9%,2)</f>
        <v>118.42</v>
      </c>
      <c r="P91" s="1177"/>
      <c r="Q91" s="1177"/>
      <c r="R91" s="1178">
        <f>N91+O91+P91+Q91</f>
        <v>26637.64</v>
      </c>
      <c r="S91" s="1178">
        <f>ROUND(S85*2.9%,2)</f>
        <v>0</v>
      </c>
      <c r="T91" s="1178">
        <f>ROUND(T85*2.9%,2)</f>
        <v>0</v>
      </c>
      <c r="U91" s="1177"/>
      <c r="V91" s="1177"/>
      <c r="W91" s="1178">
        <f>S91+T91+U91+V91</f>
        <v>0</v>
      </c>
    </row>
    <row r="92" spans="1:26" ht="16.5" hidden="1" customHeight="1">
      <c r="A92" s="1069"/>
      <c r="B92" s="1071"/>
      <c r="C92" s="1071" t="s">
        <v>675</v>
      </c>
      <c r="D92" s="1177"/>
      <c r="E92" s="1177"/>
      <c r="F92" s="1177"/>
      <c r="G92" s="1178"/>
      <c r="H92" s="1178">
        <f>G92</f>
        <v>0</v>
      </c>
      <c r="I92" s="1177"/>
      <c r="J92" s="1177"/>
      <c r="K92" s="1177"/>
      <c r="L92" s="1178"/>
      <c r="M92" s="1178">
        <f>L92</f>
        <v>0</v>
      </c>
      <c r="N92" s="1177"/>
      <c r="O92" s="1177"/>
      <c r="P92" s="1177"/>
      <c r="Q92" s="1178"/>
      <c r="R92" s="1178">
        <f>Q92</f>
        <v>0</v>
      </c>
      <c r="S92" s="1177"/>
      <c r="T92" s="1177"/>
      <c r="U92" s="1177"/>
      <c r="V92" s="1178"/>
      <c r="W92" s="1178">
        <f>V92</f>
        <v>0</v>
      </c>
    </row>
    <row r="93" spans="1:26" ht="31.5" hidden="1">
      <c r="A93" s="1069"/>
      <c r="B93" s="1071"/>
      <c r="C93" s="1071" t="s">
        <v>676</v>
      </c>
      <c r="D93" s="1177"/>
      <c r="E93" s="1177"/>
      <c r="F93" s="1177"/>
      <c r="G93" s="1178"/>
      <c r="H93" s="1178"/>
      <c r="I93" s="1177"/>
      <c r="J93" s="1177"/>
      <c r="K93" s="1177"/>
      <c r="L93" s="1178"/>
      <c r="M93" s="1178"/>
      <c r="N93" s="1177"/>
      <c r="O93" s="1177"/>
      <c r="P93" s="1177"/>
      <c r="Q93" s="1178"/>
      <c r="R93" s="1178"/>
      <c r="S93" s="1177"/>
      <c r="T93" s="1177"/>
      <c r="U93" s="1177"/>
      <c r="V93" s="1178"/>
      <c r="W93" s="1178"/>
    </row>
    <row r="94" spans="1:26" ht="82.5" hidden="1" customHeight="1">
      <c r="A94" s="1069"/>
      <c r="B94" s="1071"/>
      <c r="C94" s="1071" t="s">
        <v>506</v>
      </c>
      <c r="D94" s="1177"/>
      <c r="E94" s="1177"/>
      <c r="F94" s="1177"/>
      <c r="G94" s="1178"/>
      <c r="H94" s="1178">
        <f>D94+E94+F94+G94</f>
        <v>0</v>
      </c>
      <c r="I94" s="1177"/>
      <c r="J94" s="1177"/>
      <c r="K94" s="1177"/>
      <c r="L94" s="1178"/>
      <c r="M94" s="1178">
        <f t="shared" ref="M94" si="43">I94+J94+K94+L94</f>
        <v>0</v>
      </c>
      <c r="N94" s="1177"/>
      <c r="O94" s="1177"/>
      <c r="P94" s="1177"/>
      <c r="Q94" s="1178"/>
      <c r="R94" s="1178">
        <f t="shared" ref="R94" si="44">N94+O94+P94+Q94</f>
        <v>0</v>
      </c>
      <c r="S94" s="1177"/>
      <c r="T94" s="1177"/>
      <c r="U94" s="1177"/>
      <c r="V94" s="1178"/>
      <c r="W94" s="1178">
        <f t="shared" ref="W94" si="45">S94+T94+U94+V94</f>
        <v>0</v>
      </c>
    </row>
    <row r="95" spans="1:26" ht="67.5" hidden="1" customHeight="1">
      <c r="A95" s="1069"/>
      <c r="B95" s="1071" t="s">
        <v>677</v>
      </c>
      <c r="C95" s="1071" t="s">
        <v>678</v>
      </c>
      <c r="D95" s="1177"/>
      <c r="E95" s="1177"/>
      <c r="F95" s="1177"/>
      <c r="G95" s="1178">
        <v>0</v>
      </c>
      <c r="H95" s="1178">
        <f>SUM(D95:G95)</f>
        <v>0</v>
      </c>
      <c r="I95" s="1177"/>
      <c r="J95" s="1177"/>
      <c r="K95" s="1177"/>
      <c r="L95" s="1178">
        <v>0</v>
      </c>
      <c r="M95" s="1178">
        <f>SUM(I95:L95)</f>
        <v>0</v>
      </c>
      <c r="N95" s="1177"/>
      <c r="O95" s="1177"/>
      <c r="P95" s="1177"/>
      <c r="Q95" s="1178">
        <v>0</v>
      </c>
      <c r="R95" s="1178">
        <f>SUM(N95:Q95)</f>
        <v>0</v>
      </c>
      <c r="S95" s="1177"/>
      <c r="T95" s="1177"/>
      <c r="U95" s="1177"/>
      <c r="V95" s="1178">
        <v>0</v>
      </c>
      <c r="W95" s="1178">
        <f>SUM(S95:V95)</f>
        <v>0</v>
      </c>
    </row>
    <row r="96" spans="1:26" ht="40.5" hidden="1" customHeight="1">
      <c r="A96" s="1069"/>
      <c r="B96" s="1071" t="s">
        <v>679</v>
      </c>
      <c r="C96" s="1071" t="s">
        <v>680</v>
      </c>
      <c r="D96" s="1177"/>
      <c r="E96" s="1177"/>
      <c r="F96" s="1177"/>
      <c r="G96" s="1178">
        <v>0</v>
      </c>
      <c r="H96" s="1178">
        <f>SUM(D96:G96)</f>
        <v>0</v>
      </c>
      <c r="I96" s="1177"/>
      <c r="J96" s="1177"/>
      <c r="K96" s="1177"/>
      <c r="L96" s="1178">
        <v>0</v>
      </c>
      <c r="M96" s="1178">
        <f>SUM(I96:L96)</f>
        <v>0</v>
      </c>
      <c r="N96" s="1177"/>
      <c r="O96" s="1177"/>
      <c r="P96" s="1177"/>
      <c r="Q96" s="1178">
        <v>0</v>
      </c>
      <c r="R96" s="1178">
        <f>SUM(N96:Q96)</f>
        <v>0</v>
      </c>
      <c r="S96" s="1177"/>
      <c r="T96" s="1177"/>
      <c r="U96" s="1177"/>
      <c r="V96" s="1178">
        <v>0</v>
      </c>
      <c r="W96" s="1178">
        <f>SUM(S96:V96)</f>
        <v>0</v>
      </c>
    </row>
    <row r="97" spans="1:23">
      <c r="A97" s="1181"/>
      <c r="B97" s="1189"/>
      <c r="C97" s="1071" t="s">
        <v>342</v>
      </c>
      <c r="D97" s="1178">
        <f>ROUND(SUM(D87:D96),2)</f>
        <v>2787.74</v>
      </c>
      <c r="E97" s="1178">
        <f t="shared" ref="E97:J97" si="46">SUM(E87:E96)</f>
        <v>12.45</v>
      </c>
      <c r="F97" s="1178">
        <f t="shared" si="46"/>
        <v>0</v>
      </c>
      <c r="G97" s="1178">
        <f t="shared" si="46"/>
        <v>306.74</v>
      </c>
      <c r="H97" s="1178">
        <f>ROUND(SUM(H87:H96),2)</f>
        <v>3106.93</v>
      </c>
      <c r="I97" s="1178">
        <f t="shared" si="46"/>
        <v>21983.13</v>
      </c>
      <c r="J97" s="1178">
        <f t="shared" si="46"/>
        <v>259.81</v>
      </c>
      <c r="K97" s="1178">
        <f t="shared" ref="K97:R97" si="47">SUM(K87:K96)</f>
        <v>0</v>
      </c>
      <c r="L97" s="1178">
        <f t="shared" si="47"/>
        <v>3466</v>
      </c>
      <c r="M97" s="1178">
        <f t="shared" si="47"/>
        <v>25708.940000000002</v>
      </c>
      <c r="N97" s="1178">
        <f t="shared" si="47"/>
        <v>26519.22</v>
      </c>
      <c r="O97" s="1178">
        <f t="shared" si="47"/>
        <v>118.42</v>
      </c>
      <c r="P97" s="1178">
        <f t="shared" si="47"/>
        <v>0</v>
      </c>
      <c r="Q97" s="1178">
        <f t="shared" si="47"/>
        <v>1783.8724120000002</v>
      </c>
      <c r="R97" s="1178">
        <f t="shared" si="47"/>
        <v>28421.512412</v>
      </c>
      <c r="S97" s="1178">
        <f t="shared" ref="S97:W97" si="48">SUM(S87:S96)</f>
        <v>0</v>
      </c>
      <c r="T97" s="1178">
        <f t="shared" si="48"/>
        <v>0</v>
      </c>
      <c r="U97" s="1178">
        <f t="shared" si="48"/>
        <v>0</v>
      </c>
      <c r="V97" s="1178">
        <f t="shared" si="48"/>
        <v>6554.1812</v>
      </c>
      <c r="W97" s="1178">
        <f t="shared" si="48"/>
        <v>6554.1812</v>
      </c>
    </row>
    <row r="98" spans="1:23">
      <c r="A98" s="1181"/>
      <c r="B98" s="1189"/>
      <c r="C98" s="911" t="s">
        <v>343</v>
      </c>
      <c r="D98" s="1190">
        <f>ROUND(D85+D97,2)</f>
        <v>98916.72</v>
      </c>
      <c r="E98" s="1190">
        <f>ROUND(E85+E97,2)</f>
        <v>441.72</v>
      </c>
      <c r="F98" s="1190">
        <f t="shared" ref="F98:W98" si="49">F85+F97</f>
        <v>0</v>
      </c>
      <c r="G98" s="1190">
        <f>ROUND(G85+G97,2)</f>
        <v>9362.81</v>
      </c>
      <c r="H98" s="1190">
        <f>ROUND(H85+H97,2)</f>
        <v>108721.25</v>
      </c>
      <c r="I98" s="1190">
        <f t="shared" si="49"/>
        <v>780022.13</v>
      </c>
      <c r="J98" s="1190">
        <f t="shared" si="49"/>
        <v>9218.81</v>
      </c>
      <c r="K98" s="1190">
        <f>K85+K97</f>
        <v>0</v>
      </c>
      <c r="L98" s="1190">
        <f t="shared" si="49"/>
        <v>57547.29</v>
      </c>
      <c r="M98" s="1190">
        <f t="shared" si="49"/>
        <v>846788.23</v>
      </c>
      <c r="N98" s="1190">
        <f t="shared" si="49"/>
        <v>940974.98506400001</v>
      </c>
      <c r="O98" s="1190">
        <f t="shared" si="49"/>
        <v>4201.9811920000002</v>
      </c>
      <c r="P98" s="1190">
        <f t="shared" si="49"/>
        <v>0</v>
      </c>
      <c r="Q98" s="1190">
        <f t="shared" si="49"/>
        <v>49777.695011999996</v>
      </c>
      <c r="R98" s="1190">
        <f t="shared" si="49"/>
        <v>994954.66126800003</v>
      </c>
      <c r="S98" s="1190">
        <f t="shared" si="49"/>
        <v>0</v>
      </c>
      <c r="T98" s="1190">
        <f t="shared" si="49"/>
        <v>0</v>
      </c>
      <c r="U98" s="1190">
        <f t="shared" si="49"/>
        <v>0</v>
      </c>
      <c r="V98" s="1190">
        <f t="shared" si="49"/>
        <v>44340.856552000005</v>
      </c>
      <c r="W98" s="1190">
        <f t="shared" si="49"/>
        <v>44340.856552000005</v>
      </c>
    </row>
    <row r="99" spans="1:23" ht="15.75" customHeight="1">
      <c r="A99" s="1569" t="s">
        <v>344</v>
      </c>
      <c r="B99" s="1570"/>
      <c r="C99" s="1570"/>
      <c r="D99" s="1570"/>
      <c r="E99" s="1570"/>
      <c r="F99" s="1570"/>
      <c r="G99" s="1570"/>
      <c r="H99" s="1184"/>
      <c r="I99" s="1184"/>
      <c r="J99" s="1184"/>
      <c r="K99" s="1184"/>
      <c r="L99" s="1184"/>
      <c r="M99" s="1184"/>
      <c r="N99" s="1184"/>
      <c r="O99" s="1184"/>
      <c r="P99" s="1184"/>
      <c r="Q99" s="1184"/>
      <c r="R99" s="1185"/>
      <c r="S99" s="1184"/>
      <c r="T99" s="1184"/>
      <c r="U99" s="1184"/>
      <c r="V99" s="1184"/>
      <c r="W99" s="1185"/>
    </row>
    <row r="100" spans="1:23" ht="63">
      <c r="A100" s="1069">
        <v>8</v>
      </c>
      <c r="B100" s="1071" t="s">
        <v>607</v>
      </c>
      <c r="C100" s="1071" t="s">
        <v>346</v>
      </c>
      <c r="D100" s="1177"/>
      <c r="E100" s="1177"/>
      <c r="F100" s="1177"/>
      <c r="G100" s="1178">
        <f>L100/L18</f>
        <v>1515.8398230088496</v>
      </c>
      <c r="H100" s="1178">
        <f>G100</f>
        <v>1515.8398230088496</v>
      </c>
      <c r="I100" s="1177"/>
      <c r="J100" s="1177"/>
      <c r="K100" s="1177"/>
      <c r="L100" s="1178">
        <f>ROUND((M98-M30-M31-M32-M33)*2.14%,2)</f>
        <v>17128.990000000002</v>
      </c>
      <c r="M100" s="1178">
        <f>L100</f>
        <v>17128.990000000002</v>
      </c>
      <c r="N100" s="1177"/>
      <c r="O100" s="1177"/>
      <c r="P100" s="1177"/>
      <c r="Q100" s="1178">
        <f>ROUND(G100*Q17,2)</f>
        <v>8815.52</v>
      </c>
      <c r="R100" s="1178">
        <f>Q100</f>
        <v>8815.52</v>
      </c>
      <c r="S100" s="1177"/>
      <c r="T100" s="1177"/>
      <c r="U100" s="1177"/>
      <c r="V100" s="1178">
        <f>ROUND(G100*V17,2)</f>
        <v>0</v>
      </c>
      <c r="W100" s="1178">
        <f>V100</f>
        <v>0</v>
      </c>
    </row>
    <row r="101" spans="1:23" ht="31.5">
      <c r="A101" s="1069">
        <v>8</v>
      </c>
      <c r="B101" s="1071" t="s">
        <v>681</v>
      </c>
      <c r="C101" s="1071" t="s">
        <v>682</v>
      </c>
      <c r="D101" s="1177"/>
      <c r="E101" s="1177"/>
      <c r="F101" s="1177"/>
      <c r="G101" s="1178">
        <f>ROUND((H98+H108)*2.91%,2)</f>
        <v>3894.03</v>
      </c>
      <c r="H101" s="1178">
        <f>G101</f>
        <v>3894.03</v>
      </c>
      <c r="I101" s="1177"/>
      <c r="J101" s="1177"/>
      <c r="K101" s="1177"/>
      <c r="L101" s="1178">
        <f>ROUND((M98+M108)*2.91%,2)</f>
        <v>28195.56</v>
      </c>
      <c r="M101" s="1178">
        <f>L101</f>
        <v>28195.56</v>
      </c>
      <c r="N101" s="1177"/>
      <c r="O101" s="1177"/>
      <c r="P101" s="1177"/>
      <c r="Q101" s="1178">
        <f>ROUND((R98+R108)*2.91%,2)</f>
        <v>35247.69</v>
      </c>
      <c r="R101" s="1178">
        <f>Q101</f>
        <v>35247.69</v>
      </c>
      <c r="S101" s="1177"/>
      <c r="T101" s="1177"/>
      <c r="U101" s="1177"/>
      <c r="V101" s="1178">
        <f>ROUND((W98+W108)*3.83%,2)</f>
        <v>3571.01</v>
      </c>
      <c r="W101" s="1178">
        <f>V101</f>
        <v>3571.01</v>
      </c>
    </row>
    <row r="102" spans="1:23" s="552" customFormat="1">
      <c r="A102" s="909"/>
      <c r="B102" s="910"/>
      <c r="C102" s="911" t="s">
        <v>349</v>
      </c>
      <c r="D102" s="1183">
        <f>SUM(D100:D101)</f>
        <v>0</v>
      </c>
      <c r="E102" s="1183">
        <f>SUM(E100:E101)</f>
        <v>0</v>
      </c>
      <c r="F102" s="1183">
        <f t="shared" ref="F102" si="50">SUM(F100:F101)</f>
        <v>0</v>
      </c>
      <c r="G102" s="1183">
        <f>SUM(G100:G101)</f>
        <v>5409.8698230088503</v>
      </c>
      <c r="H102" s="1183">
        <f>SUM(H100:H101)</f>
        <v>5409.8698230088503</v>
      </c>
      <c r="I102" s="1183">
        <f>SUM(I100:I101)</f>
        <v>0</v>
      </c>
      <c r="J102" s="1183">
        <f t="shared" ref="J102:L102" si="51">SUM(J100:J101)</f>
        <v>0</v>
      </c>
      <c r="K102" s="1183">
        <f t="shared" si="51"/>
        <v>0</v>
      </c>
      <c r="L102" s="1183">
        <f t="shared" si="51"/>
        <v>45324.55</v>
      </c>
      <c r="M102" s="1183">
        <f>SUM(M100:M101)</f>
        <v>45324.55</v>
      </c>
      <c r="N102" s="1183">
        <f>SUM(N100:N101)</f>
        <v>0</v>
      </c>
      <c r="O102" s="1183">
        <f t="shared" ref="O102:Q102" si="52">SUM(O100:O101)</f>
        <v>0</v>
      </c>
      <c r="P102" s="1183">
        <f t="shared" si="52"/>
        <v>0</v>
      </c>
      <c r="Q102" s="1183">
        <f t="shared" si="52"/>
        <v>44063.210000000006</v>
      </c>
      <c r="R102" s="1183">
        <f>SUM(R100:R101)</f>
        <v>44063.210000000006</v>
      </c>
      <c r="S102" s="1183">
        <f>SUM(S100:S101)</f>
        <v>0</v>
      </c>
      <c r="T102" s="1183">
        <f t="shared" ref="T102:V102" si="53">SUM(T100:T101)</f>
        <v>0</v>
      </c>
      <c r="U102" s="1183">
        <f t="shared" si="53"/>
        <v>0</v>
      </c>
      <c r="V102" s="1183">
        <f t="shared" si="53"/>
        <v>3571.01</v>
      </c>
      <c r="W102" s="1183">
        <f>SUM(W100:W101)</f>
        <v>3571.01</v>
      </c>
    </row>
    <row r="103" spans="1:23" ht="15.75" customHeight="1">
      <c r="A103" s="1569" t="s">
        <v>351</v>
      </c>
      <c r="B103" s="1570"/>
      <c r="C103" s="1570"/>
      <c r="D103" s="1570"/>
      <c r="E103" s="1570"/>
      <c r="F103" s="1570"/>
      <c r="G103" s="1570"/>
      <c r="H103" s="1184"/>
      <c r="I103" s="1184"/>
      <c r="J103" s="1184"/>
      <c r="K103" s="1184"/>
      <c r="L103" s="1184"/>
      <c r="M103" s="1184"/>
      <c r="N103" s="1184"/>
      <c r="O103" s="1184"/>
      <c r="P103" s="1184"/>
      <c r="Q103" s="1184"/>
      <c r="R103" s="1185"/>
      <c r="S103" s="1184"/>
      <c r="T103" s="1184"/>
      <c r="U103" s="1184"/>
      <c r="V103" s="1184"/>
      <c r="W103" s="1185"/>
    </row>
    <row r="104" spans="1:23">
      <c r="A104" s="1069">
        <v>9</v>
      </c>
      <c r="B104" s="1071" t="s">
        <v>683</v>
      </c>
      <c r="C104" s="1071" t="s">
        <v>311</v>
      </c>
      <c r="D104" s="1177"/>
      <c r="E104" s="1177"/>
      <c r="F104" s="1177"/>
      <c r="G104" s="1190">
        <f>'[66]12-01'!I40</f>
        <v>9642.75</v>
      </c>
      <c r="H104" s="1178">
        <f>G104</f>
        <v>9642.75</v>
      </c>
      <c r="I104" s="1177"/>
      <c r="J104" s="1177"/>
      <c r="K104" s="1177"/>
      <c r="L104" s="1190">
        <f>ROUND(G104*L20,2)</f>
        <v>46574.48</v>
      </c>
      <c r="M104" s="1178">
        <f>L104</f>
        <v>46574.48</v>
      </c>
      <c r="N104" s="1177"/>
      <c r="O104" s="1177"/>
      <c r="P104" s="1177"/>
      <c r="Q104" s="1190">
        <f>ROUND(G104*Q19,0)</f>
        <v>38475</v>
      </c>
      <c r="R104" s="1178">
        <f>Q104</f>
        <v>38475</v>
      </c>
      <c r="S104" s="1177"/>
      <c r="T104" s="1177"/>
      <c r="U104" s="1177"/>
      <c r="V104" s="1190">
        <f>ROUND(G104*V19,0)</f>
        <v>48897</v>
      </c>
      <c r="W104" s="1178">
        <f>V104</f>
        <v>48897</v>
      </c>
    </row>
    <row r="105" spans="1:23" ht="31.5">
      <c r="A105" s="1069">
        <v>10</v>
      </c>
      <c r="B105" s="1071" t="s">
        <v>684</v>
      </c>
      <c r="C105" s="1071" t="s">
        <v>517</v>
      </c>
      <c r="D105" s="1177"/>
      <c r="E105" s="1177"/>
      <c r="F105" s="1177"/>
      <c r="G105" s="1190">
        <f>'[66]12-02'!K50</f>
        <v>15451.33</v>
      </c>
      <c r="H105" s="1178">
        <f>G105</f>
        <v>15451.33</v>
      </c>
      <c r="I105" s="1177"/>
      <c r="J105" s="1177"/>
      <c r="K105" s="1177"/>
      <c r="L105" s="1190">
        <f>ROUND(G105*L19,2)</f>
        <v>75557</v>
      </c>
      <c r="M105" s="1178">
        <f>L105</f>
        <v>75557</v>
      </c>
      <c r="N105" s="1177"/>
      <c r="O105" s="1177"/>
      <c r="P105" s="1177"/>
      <c r="Q105" s="1190">
        <f>ROUND(G105*Q18,0)</f>
        <v>177831</v>
      </c>
      <c r="R105" s="1178">
        <f>Q105</f>
        <v>177831</v>
      </c>
      <c r="S105" s="1177"/>
      <c r="T105" s="1177"/>
      <c r="U105" s="1177"/>
      <c r="V105" s="1190">
        <f>ROUND(G105*V18,0)</f>
        <v>0</v>
      </c>
      <c r="W105" s="1178">
        <f>V105</f>
        <v>0</v>
      </c>
    </row>
    <row r="106" spans="1:23" ht="94.5" hidden="1">
      <c r="A106" s="1069">
        <v>9</v>
      </c>
      <c r="B106" s="1071" t="s">
        <v>685</v>
      </c>
      <c r="C106" s="1071" t="s">
        <v>686</v>
      </c>
      <c r="D106" s="1177"/>
      <c r="E106" s="1177"/>
      <c r="F106" s="1177"/>
      <c r="G106" s="1190">
        <f>ROUND(L106/12.72869*2.51,2)</f>
        <v>0</v>
      </c>
      <c r="H106" s="1178">
        <f>G106</f>
        <v>0</v>
      </c>
      <c r="I106" s="1177"/>
      <c r="J106" s="1177"/>
      <c r="K106" s="1177"/>
      <c r="L106" s="1190">
        <v>0</v>
      </c>
      <c r="M106" s="1178">
        <f>L106</f>
        <v>0</v>
      </c>
      <c r="N106" s="1177"/>
      <c r="O106" s="1177"/>
      <c r="P106" s="1177"/>
      <c r="Q106" s="1190">
        <f>L106/12.72869*10.57798</f>
        <v>0</v>
      </c>
      <c r="R106" s="1178">
        <f>Q106</f>
        <v>0</v>
      </c>
      <c r="S106" s="1177"/>
      <c r="T106" s="1177"/>
      <c r="U106" s="1177"/>
      <c r="V106" s="1190">
        <f>Q106/12.72869*10.57798</f>
        <v>0</v>
      </c>
      <c r="W106" s="1178">
        <f>V106</f>
        <v>0</v>
      </c>
    </row>
    <row r="107" spans="1:23" ht="94.5" hidden="1">
      <c r="A107" s="1069">
        <v>10</v>
      </c>
      <c r="B107" s="1071" t="s">
        <v>687</v>
      </c>
      <c r="C107" s="1071" t="s">
        <v>688</v>
      </c>
      <c r="D107" s="1177"/>
      <c r="E107" s="1177"/>
      <c r="F107" s="1177"/>
      <c r="G107" s="1190">
        <f>L107/12.72869*2.51</f>
        <v>0</v>
      </c>
      <c r="H107" s="1178">
        <f>G107</f>
        <v>0</v>
      </c>
      <c r="I107" s="1177"/>
      <c r="J107" s="1177"/>
      <c r="K107" s="1177"/>
      <c r="L107" s="1190">
        <v>0</v>
      </c>
      <c r="M107" s="1178">
        <f>L107</f>
        <v>0</v>
      </c>
      <c r="N107" s="1177"/>
      <c r="O107" s="1177"/>
      <c r="P107" s="1177"/>
      <c r="Q107" s="1190">
        <f>L107/12.72869*10.57798</f>
        <v>0</v>
      </c>
      <c r="R107" s="1178">
        <f>Q107</f>
        <v>0</v>
      </c>
      <c r="S107" s="1177"/>
      <c r="T107" s="1177"/>
      <c r="U107" s="1177"/>
      <c r="V107" s="1190">
        <f>Q107/12.72869*10.57798</f>
        <v>0</v>
      </c>
      <c r="W107" s="1178">
        <f>V107</f>
        <v>0</v>
      </c>
    </row>
    <row r="108" spans="1:23">
      <c r="A108" s="1181"/>
      <c r="B108" s="1189"/>
      <c r="C108" s="1071" t="s">
        <v>362</v>
      </c>
      <c r="D108" s="1177">
        <f>SUM(D104:D105)</f>
        <v>0</v>
      </c>
      <c r="E108" s="1177">
        <f t="shared" ref="E108:F108" si="54">SUM(E104:E105)</f>
        <v>0</v>
      </c>
      <c r="F108" s="1177">
        <f t="shared" si="54"/>
        <v>0</v>
      </c>
      <c r="G108" s="1177">
        <f>ROUND(SUM(G104:G107),2)</f>
        <v>25094.080000000002</v>
      </c>
      <c r="H108" s="1178">
        <f>ROUND(D108+E108+F108+G108,2)</f>
        <v>25094.080000000002</v>
      </c>
      <c r="I108" s="1177">
        <f>SUM(I104:I105)</f>
        <v>0</v>
      </c>
      <c r="J108" s="1177">
        <f t="shared" ref="J108:K108" si="55">SUM(J104:J105)</f>
        <v>0</v>
      </c>
      <c r="K108" s="1177">
        <f t="shared" si="55"/>
        <v>0</v>
      </c>
      <c r="L108" s="1177">
        <f>SUM(L104:L107)</f>
        <v>122131.48000000001</v>
      </c>
      <c r="M108" s="1178">
        <f>I108+J108+K108+L108</f>
        <v>122131.48000000001</v>
      </c>
      <c r="N108" s="1177">
        <f>SUM(N104:N105)</f>
        <v>0</v>
      </c>
      <c r="O108" s="1177">
        <f t="shared" ref="O108:P108" si="56">SUM(O104:O105)</f>
        <v>0</v>
      </c>
      <c r="P108" s="1177">
        <f t="shared" si="56"/>
        <v>0</v>
      </c>
      <c r="Q108" s="1177">
        <f>SUM(Q104:Q107)</f>
        <v>216306</v>
      </c>
      <c r="R108" s="1178">
        <f>N108+O108+P108+Q108</f>
        <v>216306</v>
      </c>
      <c r="S108" s="1177">
        <f>SUM(S104:S105)</f>
        <v>0</v>
      </c>
      <c r="T108" s="1177">
        <f t="shared" ref="T108:U108" si="57">SUM(T104:T105)</f>
        <v>0</v>
      </c>
      <c r="U108" s="1177">
        <f t="shared" si="57"/>
        <v>0</v>
      </c>
      <c r="V108" s="1177">
        <f>SUM(V104:V107)</f>
        <v>48897</v>
      </c>
      <c r="W108" s="1178">
        <f>S108+T108+U108+V108</f>
        <v>48897</v>
      </c>
    </row>
    <row r="109" spans="1:23" s="552" customFormat="1">
      <c r="A109" s="909"/>
      <c r="B109" s="910"/>
      <c r="C109" s="911" t="s">
        <v>363</v>
      </c>
      <c r="D109" s="1190">
        <f>ROUND(D98+D102+D108,2)</f>
        <v>98916.72</v>
      </c>
      <c r="E109" s="1190">
        <f>ROUND(E98+E102+E108,2)</f>
        <v>441.72</v>
      </c>
      <c r="F109" s="1190">
        <f t="shared" ref="F109:K109" si="58">F98+F102+F108</f>
        <v>0</v>
      </c>
      <c r="G109" s="1190">
        <f>ROUND(G98+G102+G108,2)</f>
        <v>39866.76</v>
      </c>
      <c r="H109" s="1190">
        <f>ROUND(H98+H102+H108,3)</f>
        <v>139225.20000000001</v>
      </c>
      <c r="I109" s="1190">
        <f t="shared" si="58"/>
        <v>780022.13</v>
      </c>
      <c r="J109" s="1190">
        <f t="shared" si="58"/>
        <v>9218.81</v>
      </c>
      <c r="K109" s="1190">
        <f t="shared" si="58"/>
        <v>0</v>
      </c>
      <c r="L109" s="1190">
        <f>L98+L102+L108</f>
        <v>225003.32</v>
      </c>
      <c r="M109" s="1190">
        <f>M98+M102+M108</f>
        <v>1014244.26</v>
      </c>
      <c r="N109" s="1190">
        <f>N98+N102+N108</f>
        <v>940974.98506400001</v>
      </c>
      <c r="O109" s="1190">
        <f>O98+O102+O108</f>
        <v>4201.9811920000002</v>
      </c>
      <c r="P109" s="1190">
        <f t="shared" ref="P109" si="59">P98+P102+P108</f>
        <v>0</v>
      </c>
      <c r="Q109" s="1190">
        <f>Q98+Q102+Q108</f>
        <v>310146.905012</v>
      </c>
      <c r="R109" s="1190">
        <f>R98+R102+R108</f>
        <v>1255323.871268</v>
      </c>
      <c r="S109" s="1190">
        <f>S98+S102+S108</f>
        <v>0</v>
      </c>
      <c r="T109" s="1190">
        <f>T98+T102+T108</f>
        <v>0</v>
      </c>
      <c r="U109" s="1190">
        <f t="shared" ref="U109" si="60">U98+U102+U108</f>
        <v>0</v>
      </c>
      <c r="V109" s="1190">
        <f>V98+V102+V108</f>
        <v>96808.866552000007</v>
      </c>
      <c r="W109" s="1190">
        <f>W98+W102+W108</f>
        <v>96808.866552000007</v>
      </c>
    </row>
    <row r="110" spans="1:23" ht="15.75" customHeight="1">
      <c r="A110" s="1569" t="s">
        <v>364</v>
      </c>
      <c r="B110" s="1570"/>
      <c r="C110" s="1570"/>
      <c r="D110" s="1570"/>
      <c r="E110" s="1570"/>
      <c r="F110" s="1570"/>
      <c r="G110" s="1570"/>
      <c r="H110" s="1184"/>
      <c r="I110" s="1184"/>
      <c r="J110" s="1184"/>
      <c r="K110" s="1184"/>
      <c r="L110" s="1184"/>
      <c r="M110" s="1184"/>
      <c r="N110" s="1184"/>
      <c r="O110" s="1184"/>
      <c r="P110" s="1184"/>
      <c r="Q110" s="1184"/>
      <c r="R110" s="1185"/>
      <c r="S110" s="1184"/>
      <c r="T110" s="1184"/>
      <c r="U110" s="1184"/>
      <c r="V110" s="1184"/>
      <c r="W110" s="1185"/>
    </row>
    <row r="111" spans="1:23" ht="63">
      <c r="A111" s="1069">
        <v>11</v>
      </c>
      <c r="B111" s="1071" t="s">
        <v>689</v>
      </c>
      <c r="C111" s="1071" t="s">
        <v>520</v>
      </c>
      <c r="D111" s="1178">
        <f>ROUND(D109*3%,2)</f>
        <v>2967.5</v>
      </c>
      <c r="E111" s="1178">
        <f t="shared" ref="E111:G111" si="61">ROUND(E109*3%,2)</f>
        <v>13.25</v>
      </c>
      <c r="F111" s="1178">
        <f t="shared" si="61"/>
        <v>0</v>
      </c>
      <c r="G111" s="1178">
        <f t="shared" si="61"/>
        <v>1196</v>
      </c>
      <c r="H111" s="1178">
        <f>SUM(D111:G111)</f>
        <v>4176.75</v>
      </c>
      <c r="I111" s="1178">
        <f t="shared" ref="I111:L111" si="62">ROUND(I109*3%,2)</f>
        <v>23400.66</v>
      </c>
      <c r="J111" s="1178">
        <f t="shared" si="62"/>
        <v>276.56</v>
      </c>
      <c r="K111" s="1178">
        <f t="shared" si="62"/>
        <v>0</v>
      </c>
      <c r="L111" s="1178">
        <f t="shared" si="62"/>
        <v>6750.1</v>
      </c>
      <c r="M111" s="1178">
        <f>SUM(I111:L111)</f>
        <v>30427.32</v>
      </c>
      <c r="N111" s="1178">
        <f t="shared" ref="N111:Q111" si="63">ROUND(N109*3%,2)</f>
        <v>28229.25</v>
      </c>
      <c r="O111" s="1178">
        <f t="shared" si="63"/>
        <v>126.06</v>
      </c>
      <c r="P111" s="1178">
        <f t="shared" si="63"/>
        <v>0</v>
      </c>
      <c r="Q111" s="1178">
        <f t="shared" si="63"/>
        <v>9304.41</v>
      </c>
      <c r="R111" s="1178">
        <f>SUM(N111:Q111)</f>
        <v>37659.72</v>
      </c>
      <c r="S111" s="1178">
        <f t="shared" ref="S111:V111" si="64">ROUND(S109*3%,2)</f>
        <v>0</v>
      </c>
      <c r="T111" s="1178">
        <f t="shared" si="64"/>
        <v>0</v>
      </c>
      <c r="U111" s="1178">
        <f t="shared" si="64"/>
        <v>0</v>
      </c>
      <c r="V111" s="1178">
        <f t="shared" si="64"/>
        <v>2904.27</v>
      </c>
      <c r="W111" s="1178">
        <f>SUM(S111:V111)</f>
        <v>2904.27</v>
      </c>
    </row>
    <row r="112" spans="1:23">
      <c r="A112" s="1181"/>
      <c r="B112" s="1189"/>
      <c r="C112" s="911" t="s">
        <v>367</v>
      </c>
      <c r="D112" s="1190">
        <f>ROUND(D109+D111,2)</f>
        <v>101884.22</v>
      </c>
      <c r="E112" s="1190">
        <f>E109+E111</f>
        <v>454.97</v>
      </c>
      <c r="F112" s="1190">
        <f>F109+F111</f>
        <v>0</v>
      </c>
      <c r="G112" s="1190">
        <f>ROUND(G109+G111,2)</f>
        <v>41062.76</v>
      </c>
      <c r="H112" s="1190">
        <f>ROUND(H109+H111,3)</f>
        <v>143401.95000000001</v>
      </c>
      <c r="I112" s="1190">
        <f t="shared" ref="I112:W112" si="65">I109+I111</f>
        <v>803422.79</v>
      </c>
      <c r="J112" s="1190">
        <f t="shared" si="65"/>
        <v>9495.369999999999</v>
      </c>
      <c r="K112" s="1190">
        <f t="shared" si="65"/>
        <v>0</v>
      </c>
      <c r="L112" s="1190">
        <f t="shared" si="65"/>
        <v>231753.42</v>
      </c>
      <c r="M112" s="1190">
        <f t="shared" si="65"/>
        <v>1044671.58</v>
      </c>
      <c r="N112" s="1190">
        <f t="shared" si="65"/>
        <v>969204.23506400001</v>
      </c>
      <c r="O112" s="1190">
        <f t="shared" si="65"/>
        <v>4328.0411920000006</v>
      </c>
      <c r="P112" s="1190">
        <f t="shared" si="65"/>
        <v>0</v>
      </c>
      <c r="Q112" s="1190">
        <f t="shared" si="65"/>
        <v>319451.31501199998</v>
      </c>
      <c r="R112" s="1190">
        <f t="shared" si="65"/>
        <v>1292983.591268</v>
      </c>
      <c r="S112" s="1190">
        <f t="shared" si="65"/>
        <v>0</v>
      </c>
      <c r="T112" s="1190">
        <f t="shared" si="65"/>
        <v>0</v>
      </c>
      <c r="U112" s="1190">
        <f t="shared" si="65"/>
        <v>0</v>
      </c>
      <c r="V112" s="1190">
        <f t="shared" si="65"/>
        <v>99713.136552000011</v>
      </c>
      <c r="W112" s="1190">
        <f t="shared" si="65"/>
        <v>99713.136552000011</v>
      </c>
    </row>
    <row r="113" spans="1:23" ht="15.75" hidden="1" customHeight="1">
      <c r="A113" s="1569" t="s">
        <v>368</v>
      </c>
      <c r="B113" s="1570"/>
      <c r="C113" s="1570"/>
      <c r="D113" s="1570"/>
      <c r="E113" s="1570"/>
      <c r="F113" s="1570"/>
      <c r="G113" s="1570"/>
      <c r="H113" s="1184"/>
      <c r="I113" s="1184"/>
      <c r="J113" s="1184"/>
      <c r="K113" s="1184"/>
      <c r="L113" s="1184"/>
      <c r="M113" s="1184"/>
      <c r="N113" s="1184"/>
      <c r="O113" s="1184"/>
      <c r="P113" s="1184"/>
      <c r="Q113" s="1184"/>
      <c r="R113" s="1185"/>
      <c r="S113" s="1184"/>
      <c r="T113" s="1184"/>
      <c r="U113" s="1184"/>
      <c r="V113" s="1184"/>
      <c r="W113" s="1185"/>
    </row>
    <row r="114" spans="1:23" ht="15.75" hidden="1" customHeight="1">
      <c r="A114" s="1191"/>
      <c r="B114" s="1191"/>
      <c r="C114" s="1191"/>
      <c r="D114" s="1191"/>
      <c r="E114" s="1191"/>
      <c r="F114" s="1191"/>
      <c r="G114" s="1191"/>
      <c r="H114" s="1192"/>
      <c r="I114" s="1192"/>
      <c r="J114" s="1192"/>
      <c r="K114" s="1192"/>
      <c r="L114" s="1192"/>
      <c r="M114" s="1192"/>
      <c r="N114" s="1192"/>
      <c r="O114" s="1192"/>
      <c r="P114" s="1192"/>
      <c r="Q114" s="1192"/>
      <c r="R114" s="1192"/>
      <c r="S114" s="1192"/>
      <c r="T114" s="1192"/>
      <c r="U114" s="1192"/>
      <c r="V114" s="1192"/>
      <c r="W114" s="1192"/>
    </row>
    <row r="115" spans="1:23" ht="31.5" hidden="1">
      <c r="A115" s="1181"/>
      <c r="B115" s="1189"/>
      <c r="C115" s="911" t="s">
        <v>690</v>
      </c>
      <c r="D115" s="1190"/>
      <c r="E115" s="1190"/>
      <c r="F115" s="1190"/>
      <c r="G115" s="1190"/>
      <c r="H115" s="1190"/>
      <c r="I115" s="1190"/>
      <c r="J115" s="1190"/>
      <c r="K115" s="1190"/>
      <c r="L115" s="1190"/>
      <c r="M115" s="1190"/>
      <c r="N115" s="1190"/>
      <c r="O115" s="1190"/>
      <c r="P115" s="1190"/>
      <c r="Q115" s="1190"/>
      <c r="R115" s="1190"/>
      <c r="S115" s="1190"/>
      <c r="T115" s="1190"/>
      <c r="U115" s="1190"/>
      <c r="V115" s="1190"/>
      <c r="W115" s="1190"/>
    </row>
    <row r="116" spans="1:23" ht="63">
      <c r="A116" s="1069">
        <v>12</v>
      </c>
      <c r="B116" s="1071" t="s">
        <v>689</v>
      </c>
      <c r="C116" s="1071" t="s">
        <v>521</v>
      </c>
      <c r="D116" s="1178">
        <f>ROUND(D112*20%,2)</f>
        <v>20376.84</v>
      </c>
      <c r="E116" s="1178">
        <f t="shared" ref="E116:G116" si="66">ROUND(E112*20%,2)</f>
        <v>90.99</v>
      </c>
      <c r="F116" s="1178">
        <f t="shared" si="66"/>
        <v>0</v>
      </c>
      <c r="G116" s="1178">
        <f t="shared" si="66"/>
        <v>8212.5499999999993</v>
      </c>
      <c r="H116" s="1178">
        <f>ROUND(SUM(D116:G116),2)</f>
        <v>28680.38</v>
      </c>
      <c r="I116" s="1178">
        <f t="shared" ref="I116:L116" si="67">ROUND(I112*20%,2)</f>
        <v>160684.56</v>
      </c>
      <c r="J116" s="1178">
        <f t="shared" si="67"/>
        <v>1899.07</v>
      </c>
      <c r="K116" s="1178">
        <f t="shared" si="67"/>
        <v>0</v>
      </c>
      <c r="L116" s="1178">
        <f t="shared" si="67"/>
        <v>46350.68</v>
      </c>
      <c r="M116" s="1178">
        <f>SUM(I116:L116)</f>
        <v>208934.31</v>
      </c>
      <c r="N116" s="1178">
        <f t="shared" ref="N116:Q116" si="68">ROUND(N112*20%,2)</f>
        <v>193840.85</v>
      </c>
      <c r="O116" s="1178">
        <f t="shared" si="68"/>
        <v>865.61</v>
      </c>
      <c r="P116" s="1178">
        <f t="shared" si="68"/>
        <v>0</v>
      </c>
      <c r="Q116" s="1178">
        <f t="shared" si="68"/>
        <v>63890.26</v>
      </c>
      <c r="R116" s="1178">
        <f>SUM(N116:Q116)</f>
        <v>258596.72</v>
      </c>
      <c r="S116" s="1178">
        <f t="shared" ref="S116:V116" si="69">ROUND(S112*20%,2)</f>
        <v>0</v>
      </c>
      <c r="T116" s="1178">
        <f t="shared" si="69"/>
        <v>0</v>
      </c>
      <c r="U116" s="1178">
        <f t="shared" si="69"/>
        <v>0</v>
      </c>
      <c r="V116" s="1178">
        <f t="shared" si="69"/>
        <v>19942.63</v>
      </c>
      <c r="W116" s="1178">
        <f>SUM(S116:V116)</f>
        <v>19942.63</v>
      </c>
    </row>
    <row r="117" spans="1:23" ht="31.5">
      <c r="A117" s="1181"/>
      <c r="B117" s="1189"/>
      <c r="C117" s="911" t="s">
        <v>522</v>
      </c>
      <c r="D117" s="1190">
        <f>ROUND(D112+D116,2)</f>
        <v>122261.06</v>
      </c>
      <c r="E117" s="1190">
        <f>ROUND(E112+E116,2)</f>
        <v>545.96</v>
      </c>
      <c r="F117" s="1190">
        <f>ROUND(F112+F116,2)</f>
        <v>0</v>
      </c>
      <c r="G117" s="1190">
        <f>ROUND(G112+G116,2)</f>
        <v>49275.31</v>
      </c>
      <c r="H117" s="1190">
        <f>SUM(D117:G117)</f>
        <v>172082.33000000002</v>
      </c>
      <c r="I117" s="1190">
        <f>I112+I116</f>
        <v>964107.35000000009</v>
      </c>
      <c r="J117" s="1190">
        <f t="shared" ref="J117:L117" si="70">J112+J116</f>
        <v>11394.439999999999</v>
      </c>
      <c r="K117" s="1190">
        <f t="shared" si="70"/>
        <v>0</v>
      </c>
      <c r="L117" s="1190">
        <f t="shared" si="70"/>
        <v>278104.10000000003</v>
      </c>
      <c r="M117" s="1190">
        <f>SUM(I117:L117)</f>
        <v>1253605.8900000001</v>
      </c>
      <c r="N117" s="1190">
        <f>N112+N116</f>
        <v>1163045.085064</v>
      </c>
      <c r="O117" s="1190">
        <f t="shared" ref="O117:Q117" si="71">O112+O116</f>
        <v>5193.6511920000003</v>
      </c>
      <c r="P117" s="1190">
        <f t="shared" si="71"/>
        <v>0</v>
      </c>
      <c r="Q117" s="1190">
        <f t="shared" si="71"/>
        <v>383341.57501199999</v>
      </c>
      <c r="R117" s="1190">
        <f>SUM(N117:Q117)</f>
        <v>1551580.3112679999</v>
      </c>
      <c r="S117" s="1190">
        <f>S112+S116</f>
        <v>0</v>
      </c>
      <c r="T117" s="1190">
        <f t="shared" ref="T117:V117" si="72">T112+T116</f>
        <v>0</v>
      </c>
      <c r="U117" s="1190">
        <f t="shared" si="72"/>
        <v>0</v>
      </c>
      <c r="V117" s="1190">
        <f t="shared" si="72"/>
        <v>119655.76655200002</v>
      </c>
      <c r="W117" s="1190">
        <f>SUM(S117:V117)</f>
        <v>119655.76655200002</v>
      </c>
    </row>
    <row r="120" spans="1:23">
      <c r="A120" s="1581" t="s">
        <v>691</v>
      </c>
      <c r="B120" s="1582"/>
      <c r="C120" s="1582"/>
      <c r="D120" s="1582"/>
      <c r="E120" s="1582"/>
      <c r="F120" s="1582"/>
      <c r="G120" s="1582"/>
      <c r="H120" s="1582"/>
      <c r="I120" s="1193"/>
      <c r="J120" s="1193"/>
      <c r="K120" s="1193"/>
      <c r="L120" s="1193"/>
      <c r="M120" s="1193"/>
      <c r="N120" s="1193"/>
      <c r="O120" s="1193"/>
      <c r="P120" s="1193"/>
      <c r="Q120" s="1193"/>
      <c r="R120" s="1193"/>
      <c r="S120" s="1193"/>
      <c r="T120" s="1193"/>
      <c r="U120" s="1193"/>
      <c r="V120" s="1193"/>
      <c r="W120" s="1193"/>
    </row>
    <row r="121" spans="1:23">
      <c r="A121" s="1583" t="s">
        <v>692</v>
      </c>
      <c r="B121" s="1582"/>
      <c r="C121" s="1582"/>
      <c r="D121" s="1582"/>
      <c r="E121" s="1582"/>
      <c r="F121" s="1582"/>
      <c r="G121" s="1582"/>
      <c r="H121" s="1582"/>
      <c r="I121" s="1193"/>
      <c r="J121" s="1193"/>
      <c r="K121" s="1193"/>
      <c r="L121" s="1193"/>
      <c r="M121" s="1193"/>
      <c r="N121" s="1193"/>
      <c r="O121" s="1193"/>
      <c r="P121" s="1193"/>
      <c r="Q121" s="1193"/>
      <c r="R121" s="1193"/>
      <c r="S121" s="1193"/>
      <c r="T121" s="1193"/>
      <c r="U121" s="1193"/>
      <c r="V121" s="1193"/>
      <c r="W121" s="1193"/>
    </row>
    <row r="123" spans="1:23" ht="16.5" thickBot="1"/>
    <row r="124" spans="1:23" s="589" customFormat="1" ht="15.75" customHeight="1">
      <c r="A124" s="586"/>
      <c r="B124" s="587"/>
      <c r="C124" s="1474" t="s">
        <v>382</v>
      </c>
      <c r="D124" s="1475"/>
      <c r="E124" s="1475"/>
      <c r="F124" s="1475"/>
      <c r="G124" s="1475"/>
      <c r="H124" s="1475"/>
      <c r="I124" s="1476"/>
      <c r="J124" s="588"/>
      <c r="K124" s="588"/>
      <c r="L124" s="588"/>
      <c r="M124" s="588"/>
      <c r="N124" s="588"/>
      <c r="O124" s="588"/>
      <c r="P124" s="588"/>
      <c r="Q124" s="588"/>
      <c r="R124" s="588"/>
    </row>
    <row r="125" spans="1:23" s="589" customFormat="1" ht="18.75">
      <c r="A125" s="586"/>
      <c r="B125" s="587"/>
      <c r="C125" s="590"/>
      <c r="D125" s="591"/>
      <c r="E125" s="591"/>
      <c r="F125" s="591"/>
      <c r="G125" s="591"/>
      <c r="H125" s="591"/>
      <c r="I125" s="592"/>
      <c r="J125" s="588"/>
      <c r="K125" s="588"/>
      <c r="L125" s="588"/>
      <c r="M125" s="588"/>
      <c r="N125" s="588"/>
      <c r="O125" s="588"/>
      <c r="P125" s="588"/>
      <c r="Q125" s="588"/>
      <c r="R125" s="588"/>
    </row>
    <row r="126" spans="1:23" s="589" customFormat="1" ht="123.75" customHeight="1">
      <c r="A126" s="586"/>
      <c r="B126" s="587"/>
      <c r="C126" s="1454" t="s">
        <v>694</v>
      </c>
      <c r="D126" s="1455"/>
      <c r="E126" s="1455"/>
      <c r="F126" s="1455"/>
      <c r="G126" s="1455"/>
      <c r="H126" s="1455"/>
      <c r="I126" s="592"/>
      <c r="J126" s="588"/>
      <c r="K126" s="588"/>
      <c r="L126" s="588"/>
      <c r="M126" s="588"/>
      <c r="N126" s="588"/>
      <c r="O126" s="588"/>
      <c r="P126" s="588"/>
      <c r="Q126" s="588"/>
      <c r="R126" s="588"/>
    </row>
    <row r="127" spans="1:23" s="589" customFormat="1" ht="43.5" customHeight="1">
      <c r="A127" s="586"/>
      <c r="B127" s="587"/>
      <c r="C127" s="590" t="s">
        <v>383</v>
      </c>
      <c r="D127" s="591"/>
      <c r="E127" s="591"/>
      <c r="F127" s="591"/>
      <c r="G127" s="591"/>
      <c r="H127" s="591"/>
      <c r="I127" s="592"/>
      <c r="J127" s="588"/>
      <c r="K127" s="588"/>
      <c r="L127" s="588"/>
      <c r="M127" s="588"/>
      <c r="N127" s="588"/>
      <c r="O127" s="588"/>
      <c r="P127" s="588"/>
      <c r="Q127" s="588"/>
      <c r="R127" s="588"/>
    </row>
    <row r="128" spans="1:23" s="589" customFormat="1" ht="53.25" customHeight="1">
      <c r="A128" s="586"/>
      <c r="B128" s="587"/>
      <c r="C128" s="593" t="s">
        <v>384</v>
      </c>
      <c r="D128" s="594">
        <f>M35</f>
        <v>7713.14</v>
      </c>
      <c r="E128" s="595"/>
      <c r="F128" s="595"/>
      <c r="G128" s="595"/>
      <c r="H128" s="595"/>
      <c r="I128" s="596"/>
      <c r="J128" s="588"/>
      <c r="K128" s="588"/>
      <c r="L128" s="588"/>
      <c r="M128" s="588"/>
      <c r="N128" s="588"/>
      <c r="O128" s="588"/>
      <c r="P128" s="588"/>
      <c r="Q128" s="588"/>
      <c r="R128" s="588"/>
    </row>
    <row r="129" spans="1:24" s="589" customFormat="1" ht="32.25" customHeight="1">
      <c r="A129" s="586"/>
      <c r="B129" s="587"/>
      <c r="C129" s="593" t="s">
        <v>619</v>
      </c>
      <c r="D129" s="597">
        <f>M40</f>
        <v>759226</v>
      </c>
      <c r="E129" s="591"/>
      <c r="F129" s="591"/>
      <c r="G129" s="591"/>
      <c r="H129" s="598"/>
      <c r="I129" s="592"/>
      <c r="J129" s="588"/>
      <c r="K129" s="588"/>
      <c r="L129" s="588"/>
      <c r="M129" s="588"/>
      <c r="N129" s="588"/>
      <c r="O129" s="588"/>
      <c r="P129" s="588"/>
      <c r="Q129" s="588"/>
      <c r="R129" s="588"/>
    </row>
    <row r="130" spans="1:24" s="589" customFormat="1" ht="18.75" customHeight="1">
      <c r="A130" s="586"/>
      <c r="B130" s="587"/>
      <c r="C130" s="593" t="s">
        <v>385</v>
      </c>
      <c r="D130" s="597"/>
      <c r="E130" s="591" t="s">
        <v>693</v>
      </c>
      <c r="F130" s="599">
        <f>ROUND((D132)/0.686,2)</f>
        <v>1121396.71</v>
      </c>
      <c r="G130" s="600" t="s">
        <v>386</v>
      </c>
      <c r="H130" s="601"/>
      <c r="I130" s="596"/>
      <c r="J130" s="588"/>
      <c r="K130" s="588"/>
      <c r="L130" s="588"/>
      <c r="M130" s="588"/>
      <c r="N130" s="588"/>
      <c r="O130" s="588"/>
      <c r="P130" s="588"/>
      <c r="Q130" s="588"/>
      <c r="R130" s="588"/>
    </row>
    <row r="131" spans="1:24" s="589" customFormat="1" ht="31.5" customHeight="1">
      <c r="A131" s="586"/>
      <c r="B131" s="587"/>
      <c r="C131" s="593" t="s">
        <v>387</v>
      </c>
      <c r="D131" s="594">
        <f>M88</f>
        <v>2339</v>
      </c>
      <c r="E131" s="591"/>
      <c r="F131" s="591"/>
      <c r="G131" s="591"/>
      <c r="H131" s="598"/>
      <c r="I131" s="592"/>
      <c r="J131" s="588"/>
      <c r="K131" s="588"/>
      <c r="L131" s="588"/>
      <c r="M131" s="588"/>
      <c r="N131" s="588"/>
      <c r="O131" s="588"/>
      <c r="P131" s="588"/>
      <c r="Q131" s="588"/>
      <c r="R131" s="588"/>
      <c r="X131" s="589" t="s">
        <v>574</v>
      </c>
    </row>
    <row r="132" spans="1:24" s="589" customFormat="1" ht="30" customHeight="1">
      <c r="A132" s="586"/>
      <c r="B132" s="587"/>
      <c r="C132" s="590"/>
      <c r="D132" s="602">
        <f>SUM(D128:D131)</f>
        <v>769278.14</v>
      </c>
      <c r="E132" s="591"/>
      <c r="F132" s="591"/>
      <c r="G132" s="591"/>
      <c r="H132" s="591"/>
      <c r="I132" s="592"/>
      <c r="J132" s="588"/>
      <c r="K132" s="588"/>
      <c r="L132" s="588"/>
      <c r="M132" s="588"/>
      <c r="N132" s="588"/>
      <c r="O132" s="588"/>
      <c r="P132" s="588"/>
      <c r="Q132" s="588"/>
      <c r="R132" s="588"/>
    </row>
    <row r="133" spans="1:24" s="589" customFormat="1" ht="134.25" customHeight="1">
      <c r="A133" s="586"/>
      <c r="B133" s="587"/>
      <c r="C133" s="1454" t="s">
        <v>695</v>
      </c>
      <c r="D133" s="1455"/>
      <c r="E133" s="1455"/>
      <c r="F133" s="1455"/>
      <c r="G133" s="1455"/>
      <c r="H133" s="1455"/>
      <c r="I133" s="592"/>
      <c r="J133" s="588"/>
      <c r="K133" s="588"/>
      <c r="L133" s="588"/>
      <c r="M133" s="588"/>
      <c r="N133" s="588"/>
      <c r="O133" s="588"/>
      <c r="P133" s="588"/>
      <c r="Q133" s="588"/>
      <c r="R133" s="588"/>
    </row>
    <row r="134" spans="1:24" s="589" customFormat="1" ht="20.25" customHeight="1">
      <c r="A134" s="586"/>
      <c r="B134" s="587"/>
      <c r="C134" s="1454" t="s">
        <v>388</v>
      </c>
      <c r="D134" s="1455"/>
      <c r="E134" s="1455"/>
      <c r="F134" s="1455"/>
      <c r="G134" s="1455"/>
      <c r="H134" s="1455"/>
      <c r="I134" s="1456"/>
      <c r="J134" s="588"/>
      <c r="K134" s="588"/>
      <c r="L134" s="588"/>
      <c r="M134" s="588"/>
      <c r="N134" s="588"/>
      <c r="O134" s="588"/>
      <c r="P134" s="588"/>
      <c r="Q134" s="588"/>
      <c r="R134" s="588"/>
    </row>
    <row r="135" spans="1:24" s="589" customFormat="1" ht="18.75">
      <c r="A135" s="586"/>
      <c r="B135" s="587"/>
      <c r="C135" s="590"/>
      <c r="D135" s="591"/>
      <c r="E135" s="591"/>
      <c r="F135" s="591"/>
      <c r="G135" s="591"/>
      <c r="H135" s="591"/>
      <c r="I135" s="592"/>
      <c r="J135" s="588"/>
      <c r="K135" s="588"/>
      <c r="L135" s="588"/>
      <c r="M135" s="588"/>
      <c r="N135" s="588"/>
      <c r="O135" s="588"/>
      <c r="P135" s="588"/>
      <c r="Q135" s="588"/>
      <c r="R135" s="588"/>
    </row>
    <row r="136" spans="1:24" s="589" customFormat="1" ht="18.75">
      <c r="A136" s="586"/>
      <c r="B136" s="587"/>
      <c r="C136" s="1457" t="str">
        <f>CONCATENATE("=(",F130,")х3,61*1,0245=")</f>
        <v>=(1121396,71)х3,61*1,0245=</v>
      </c>
      <c r="D136" s="1458"/>
      <c r="E136" s="1141">
        <f>F130*3.61*1.0245</f>
        <v>4147424.0551159494</v>
      </c>
      <c r="F136" s="604" t="s">
        <v>389</v>
      </c>
      <c r="G136" s="591"/>
      <c r="H136" s="591"/>
      <c r="I136" s="592"/>
      <c r="J136" s="588"/>
      <c r="K136" s="588"/>
      <c r="L136" s="588"/>
      <c r="M136" s="588"/>
      <c r="N136" s="588"/>
      <c r="O136" s="588"/>
      <c r="P136" s="588"/>
      <c r="Q136" s="588"/>
      <c r="R136" s="588"/>
    </row>
    <row r="137" spans="1:24" s="589" customFormat="1" ht="15.75" customHeight="1">
      <c r="A137" s="586"/>
      <c r="B137" s="587"/>
      <c r="C137" s="590"/>
      <c r="D137" s="591"/>
      <c r="E137" s="591"/>
      <c r="F137" s="591"/>
      <c r="G137" s="591"/>
      <c r="H137" s="591"/>
      <c r="I137" s="592"/>
      <c r="J137" s="588"/>
      <c r="K137" s="588"/>
      <c r="L137" s="588"/>
      <c r="M137" s="588"/>
      <c r="N137" s="588"/>
      <c r="O137" s="588"/>
      <c r="P137" s="588"/>
      <c r="Q137" s="588"/>
      <c r="R137" s="588"/>
    </row>
    <row r="138" spans="1:24" s="589" customFormat="1" ht="0.75" customHeight="1">
      <c r="A138" s="586"/>
      <c r="B138" s="587"/>
      <c r="C138" s="1459" t="s">
        <v>525</v>
      </c>
      <c r="D138" s="1460"/>
      <c r="E138" s="1460"/>
      <c r="F138" s="1460"/>
      <c r="G138" s="1460"/>
      <c r="H138" s="1460"/>
      <c r="I138" s="1461"/>
      <c r="J138" s="588"/>
      <c r="K138" s="588"/>
      <c r="L138" s="588"/>
      <c r="M138" s="588"/>
      <c r="N138" s="588"/>
      <c r="O138" s="588"/>
      <c r="P138" s="588"/>
      <c r="Q138" s="588"/>
      <c r="R138" s="588"/>
    </row>
    <row r="139" spans="1:24" s="589" customFormat="1" ht="23.25" customHeight="1">
      <c r="A139" s="586"/>
      <c r="B139" s="587"/>
      <c r="C139" s="590"/>
      <c r="D139" s="591"/>
      <c r="E139" s="591"/>
      <c r="F139" s="591"/>
      <c r="G139" s="591"/>
      <c r="H139" s="591"/>
      <c r="I139" s="592"/>
      <c r="J139" s="588"/>
      <c r="K139" s="588"/>
      <c r="L139" s="588"/>
      <c r="M139" s="588"/>
      <c r="N139" s="588"/>
      <c r="O139" s="588"/>
      <c r="P139" s="588"/>
      <c r="Q139" s="588"/>
      <c r="R139" s="588"/>
    </row>
    <row r="140" spans="1:24" s="589" customFormat="1" ht="18.75">
      <c r="A140" s="586"/>
      <c r="B140" s="587"/>
      <c r="C140" s="590"/>
      <c r="D140" s="595"/>
      <c r="E140" s="915" t="e">
        <f>'[71]02 УРС ВЛ10 Мелкоян'!#REF!*1000</f>
        <v>#REF!</v>
      </c>
      <c r="F140" s="604" t="s">
        <v>526</v>
      </c>
      <c r="G140" s="591"/>
      <c r="H140" s="591"/>
      <c r="I140" s="592"/>
      <c r="J140" s="606"/>
      <c r="K140" s="588"/>
      <c r="L140" s="588"/>
      <c r="M140" s="588"/>
      <c r="N140" s="588"/>
      <c r="O140" s="588"/>
      <c r="P140" s="588"/>
      <c r="Q140" s="588"/>
      <c r="R140" s="588"/>
    </row>
    <row r="141" spans="1:24" s="589" customFormat="1" ht="18.75">
      <c r="A141" s="586"/>
      <c r="B141" s="587"/>
      <c r="C141" s="590"/>
      <c r="D141" s="591"/>
      <c r="E141" s="591"/>
      <c r="F141" s="591"/>
      <c r="G141" s="591"/>
      <c r="H141" s="591"/>
      <c r="I141" s="592"/>
      <c r="J141" s="588"/>
      <c r="K141" s="588"/>
      <c r="L141" s="588"/>
      <c r="M141" s="588"/>
      <c r="N141" s="588"/>
      <c r="O141" s="588"/>
      <c r="P141" s="588"/>
      <c r="Q141" s="588"/>
      <c r="R141" s="588"/>
    </row>
    <row r="142" spans="1:24" s="589" customFormat="1" ht="23.25" customHeight="1">
      <c r="A142" s="586"/>
      <c r="B142" s="587"/>
      <c r="C142" s="590" t="s">
        <v>621</v>
      </c>
      <c r="D142" s="591"/>
      <c r="E142" s="591"/>
      <c r="F142" s="591"/>
      <c r="G142" s="591"/>
      <c r="H142" s="591"/>
      <c r="I142" s="592"/>
      <c r="J142" s="588"/>
      <c r="K142" s="588"/>
      <c r="L142" s="588"/>
      <c r="M142" s="588"/>
      <c r="N142" s="588"/>
      <c r="O142" s="588"/>
      <c r="P142" s="588"/>
      <c r="Q142" s="588"/>
      <c r="R142" s="588"/>
    </row>
    <row r="143" spans="1:24" s="589" customFormat="1" ht="35.25" customHeight="1">
      <c r="A143" s="586"/>
      <c r="B143" s="587"/>
      <c r="C143" s="590"/>
      <c r="D143" s="591"/>
      <c r="E143" s="591"/>
      <c r="F143" s="591"/>
      <c r="G143" s="591"/>
      <c r="H143" s="591"/>
      <c r="I143" s="592"/>
      <c r="J143" s="588"/>
      <c r="K143" s="588"/>
      <c r="L143" s="588"/>
      <c r="M143" s="588"/>
      <c r="N143" s="588"/>
      <c r="O143" s="588"/>
      <c r="P143" s="588"/>
      <c r="Q143" s="588"/>
      <c r="R143" s="588"/>
    </row>
    <row r="144" spans="1:24" s="589" customFormat="1" ht="34.5" customHeight="1">
      <c r="A144" s="586"/>
      <c r="B144" s="587"/>
      <c r="C144" s="590"/>
      <c r="D144" s="595"/>
      <c r="E144" s="1142" t="e">
        <f>ROUND(E140*1.053*1.068*1.056*1.054*1.051*1.0245,2)</f>
        <v>#REF!</v>
      </c>
      <c r="F144" s="604" t="s">
        <v>390</v>
      </c>
      <c r="G144" s="591"/>
      <c r="H144" s="591"/>
      <c r="I144" s="592"/>
      <c r="J144" s="588"/>
      <c r="K144" s="588"/>
      <c r="L144" s="588"/>
      <c r="M144" s="588"/>
      <c r="N144" s="588"/>
      <c r="O144" s="588"/>
      <c r="P144" s="588"/>
      <c r="Q144" s="588"/>
      <c r="R144" s="588"/>
    </row>
    <row r="145" spans="1:18" s="589" customFormat="1" ht="34.5" customHeight="1">
      <c r="A145" s="586"/>
      <c r="B145" s="587"/>
      <c r="C145" s="590"/>
      <c r="D145" s="591"/>
      <c r="E145" s="591"/>
      <c r="F145" s="591"/>
      <c r="G145" s="591"/>
      <c r="H145" s="591"/>
      <c r="I145" s="592"/>
      <c r="J145" s="588"/>
      <c r="K145" s="588"/>
      <c r="L145" s="588"/>
      <c r="M145" s="588"/>
      <c r="N145" s="588"/>
      <c r="O145" s="588"/>
      <c r="P145" s="588"/>
      <c r="Q145" s="588"/>
      <c r="R145" s="588"/>
    </row>
    <row r="146" spans="1:18" s="589" customFormat="1" ht="18.75" customHeight="1">
      <c r="A146" s="586"/>
      <c r="B146" s="587"/>
      <c r="C146" s="590" t="s">
        <v>392</v>
      </c>
      <c r="D146" s="591"/>
      <c r="E146" s="591"/>
      <c r="F146" s="591"/>
      <c r="G146" s="595"/>
      <c r="H146" s="591"/>
      <c r="I146" s="592"/>
      <c r="J146" s="588"/>
      <c r="K146" s="588"/>
      <c r="L146" s="588"/>
      <c r="M146" s="588"/>
      <c r="N146" s="588"/>
      <c r="O146" s="588"/>
      <c r="P146" s="588"/>
      <c r="Q146" s="588"/>
      <c r="R146" s="588"/>
    </row>
    <row r="147" spans="1:18" s="589" customFormat="1" ht="18.75">
      <c r="A147" s="586"/>
      <c r="B147" s="587"/>
      <c r="C147" s="590"/>
      <c r="D147" s="591"/>
      <c r="E147" s="591"/>
      <c r="F147" s="591"/>
      <c r="G147" s="591"/>
      <c r="H147" s="591"/>
      <c r="I147" s="592"/>
      <c r="J147" s="588"/>
      <c r="K147" s="588"/>
      <c r="L147" s="588"/>
      <c r="M147" s="588"/>
      <c r="N147" s="588"/>
      <c r="O147" s="588"/>
      <c r="P147" s="588"/>
      <c r="Q147" s="588"/>
      <c r="R147" s="588"/>
    </row>
    <row r="148" spans="1:18" s="554" customFormat="1" ht="18.75">
      <c r="A148" s="555"/>
      <c r="B148" s="556"/>
      <c r="C148" s="1462" t="e">
        <f>CONCATENATE("=(",E136,"/",E144,")=")</f>
        <v>#REF!</v>
      </c>
      <c r="D148" s="1463"/>
      <c r="E148" s="969" t="e">
        <f>E136/E144</f>
        <v>#REF!</v>
      </c>
      <c r="F148" s="607"/>
      <c r="G148" s="571"/>
      <c r="H148" s="571"/>
      <c r="I148" s="608"/>
      <c r="J148" s="557"/>
      <c r="K148" s="557"/>
      <c r="L148" s="557"/>
      <c r="M148" s="557"/>
      <c r="N148" s="557"/>
      <c r="O148" s="557"/>
      <c r="P148" s="557"/>
      <c r="Q148" s="557"/>
      <c r="R148" s="557"/>
    </row>
    <row r="149" spans="1:18" s="554" customFormat="1" ht="15.75" customHeight="1">
      <c r="A149" s="555"/>
      <c r="B149" s="556"/>
      <c r="C149" s="609"/>
      <c r="D149" s="610"/>
      <c r="E149" s="611"/>
      <c r="F149" s="607"/>
      <c r="G149" s="571"/>
      <c r="H149" s="571"/>
      <c r="I149" s="608"/>
      <c r="J149" s="557"/>
      <c r="K149" s="557"/>
      <c r="L149" s="557"/>
      <c r="M149" s="557"/>
      <c r="N149" s="557"/>
      <c r="O149" s="557"/>
      <c r="P149" s="557"/>
      <c r="Q149" s="557"/>
      <c r="R149" s="557"/>
    </row>
    <row r="150" spans="1:18" s="554" customFormat="1" ht="18.75" customHeight="1">
      <c r="A150" s="555"/>
      <c r="B150" s="556"/>
      <c r="C150" s="1445"/>
      <c r="D150" s="1446"/>
      <c r="E150" s="1446"/>
      <c r="F150" s="1446"/>
      <c r="G150" s="1446"/>
      <c r="H150" s="1446"/>
      <c r="I150" s="1447"/>
      <c r="J150" s="557"/>
      <c r="K150" s="557"/>
      <c r="L150" s="557"/>
      <c r="M150" s="557"/>
      <c r="N150" s="557"/>
      <c r="O150" s="557"/>
      <c r="P150" s="557"/>
      <c r="Q150" s="557"/>
      <c r="R150" s="557"/>
    </row>
    <row r="151" spans="1:18" s="554" customFormat="1" ht="18.75">
      <c r="A151" s="555"/>
      <c r="B151" s="556"/>
      <c r="C151" s="1448"/>
      <c r="D151" s="1449"/>
      <c r="E151" s="1449"/>
      <c r="F151" s="1449"/>
      <c r="G151" s="1449"/>
      <c r="H151" s="1449"/>
      <c r="I151" s="1450"/>
      <c r="J151" s="557"/>
      <c r="K151" s="557"/>
      <c r="L151" s="557"/>
      <c r="M151" s="557"/>
      <c r="N151" s="557"/>
      <c r="O151" s="557"/>
      <c r="P151" s="557"/>
      <c r="Q151" s="557"/>
      <c r="R151" s="557"/>
    </row>
    <row r="152" spans="1:18" s="554" customFormat="1" ht="15.75" customHeight="1" thickBot="1">
      <c r="A152" s="555"/>
      <c r="B152" s="556"/>
      <c r="C152" s="1451"/>
      <c r="D152" s="1452"/>
      <c r="E152" s="1452"/>
      <c r="F152" s="1452"/>
      <c r="G152" s="1452"/>
      <c r="H152" s="1452"/>
      <c r="I152" s="1453"/>
      <c r="J152" s="557"/>
      <c r="K152" s="557"/>
      <c r="L152" s="557"/>
      <c r="M152" s="557"/>
      <c r="N152" s="557"/>
      <c r="O152" s="557"/>
      <c r="P152" s="557"/>
      <c r="Q152" s="557"/>
      <c r="R152" s="557"/>
    </row>
  </sheetData>
  <mergeCells count="61">
    <mergeCell ref="C152:I152"/>
    <mergeCell ref="C134:I134"/>
    <mergeCell ref="C136:D136"/>
    <mergeCell ref="C138:I138"/>
    <mergeCell ref="C148:D148"/>
    <mergeCell ref="C150:I150"/>
    <mergeCell ref="C151:I151"/>
    <mergeCell ref="C133:H133"/>
    <mergeCell ref="A75:G75"/>
    <mergeCell ref="A83:G83"/>
    <mergeCell ref="A86:G86"/>
    <mergeCell ref="A99:G99"/>
    <mergeCell ref="A103:G103"/>
    <mergeCell ref="A110:G110"/>
    <mergeCell ref="A113:G113"/>
    <mergeCell ref="A120:H120"/>
    <mergeCell ref="A121:H121"/>
    <mergeCell ref="C124:I124"/>
    <mergeCell ref="C126:H126"/>
    <mergeCell ref="S23:V23"/>
    <mergeCell ref="W23:W26"/>
    <mergeCell ref="S24:S26"/>
    <mergeCell ref="N24:N26"/>
    <mergeCell ref="O24:O26"/>
    <mergeCell ref="P24:P26"/>
    <mergeCell ref="Q24:Q26"/>
    <mergeCell ref="T24:T26"/>
    <mergeCell ref="U24:U26"/>
    <mergeCell ref="V24:V26"/>
    <mergeCell ref="A5:M5"/>
    <mergeCell ref="B9:M9"/>
    <mergeCell ref="S12:W12"/>
    <mergeCell ref="I17:K17"/>
    <mergeCell ref="I18:K18"/>
    <mergeCell ref="A10:M10"/>
    <mergeCell ref="A6:M6"/>
    <mergeCell ref="A7:M7"/>
    <mergeCell ref="A8:M8"/>
    <mergeCell ref="A61:G61"/>
    <mergeCell ref="A68:G68"/>
    <mergeCell ref="N23:Q23"/>
    <mergeCell ref="R23:R26"/>
    <mergeCell ref="D24:D26"/>
    <mergeCell ref="E24:E26"/>
    <mergeCell ref="F24:F26"/>
    <mergeCell ref="G24:G26"/>
    <mergeCell ref="I24:I26"/>
    <mergeCell ref="J24:J26"/>
    <mergeCell ref="K24:K26"/>
    <mergeCell ref="L24:L26"/>
    <mergeCell ref="A23:A26"/>
    <mergeCell ref="B23:B26"/>
    <mergeCell ref="C23:C26"/>
    <mergeCell ref="A47:G47"/>
    <mergeCell ref="M23:M26"/>
    <mergeCell ref="A54:G54"/>
    <mergeCell ref="D23:G23"/>
    <mergeCell ref="H23:H26"/>
    <mergeCell ref="I23:L23"/>
    <mergeCell ref="A28:G28"/>
    <mergeCell ref="A39:G3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92"/>
  <sheetViews>
    <sheetView view="pageBreakPreview" topLeftCell="A58" zoomScale="70" zoomScaleNormal="80" zoomScaleSheetLayoutView="70" workbookViewId="0">
      <selection activeCell="C73" sqref="C73:H73"/>
    </sheetView>
  </sheetViews>
  <sheetFormatPr defaultColWidth="10.28515625" defaultRowHeight="15.75"/>
  <cols>
    <col min="1" max="1" width="5" style="1206" customWidth="1"/>
    <col min="2" max="2" width="32.28515625" style="1314" customWidth="1"/>
    <col min="3" max="3" width="56.28515625" style="1314" customWidth="1"/>
    <col min="4" max="4" width="15.5703125" style="1212" customWidth="1"/>
    <col min="5" max="5" width="24.140625" style="1212" customWidth="1"/>
    <col min="6" max="6" width="20" style="1212" customWidth="1"/>
    <col min="7" max="7" width="14.140625" style="1212" customWidth="1"/>
    <col min="8" max="8" width="15.5703125" style="1212" customWidth="1"/>
    <col min="9" max="9" width="16.7109375" style="1212" customWidth="1"/>
    <col min="10" max="10" width="14.28515625" style="1212" customWidth="1"/>
    <col min="11" max="11" width="15.85546875" style="1212" customWidth="1"/>
    <col min="12" max="12" width="16" style="1212" customWidth="1"/>
    <col min="13" max="13" width="15.140625" style="1212" customWidth="1"/>
    <col min="14" max="14" width="23.7109375" style="1211" hidden="1" customWidth="1"/>
    <col min="15" max="15" width="14.5703125" style="1211" customWidth="1"/>
    <col min="16" max="16" width="13.140625" style="1211" customWidth="1"/>
    <col min="17" max="17" width="14" style="1211" customWidth="1"/>
    <col min="18" max="16384" width="10.28515625" style="1211"/>
  </cols>
  <sheetData>
    <row r="2" spans="1:15" ht="18" customHeight="1">
      <c r="B2" s="1615" t="s">
        <v>584</v>
      </c>
      <c r="C2" s="1615"/>
      <c r="D2" s="1207"/>
      <c r="E2" s="1208"/>
      <c r="F2" s="1209"/>
      <c r="G2" s="1209"/>
      <c r="H2" s="1210"/>
      <c r="I2" s="1209"/>
      <c r="J2" s="1209"/>
      <c r="K2" s="1616" t="s">
        <v>704</v>
      </c>
      <c r="L2" s="1616"/>
      <c r="M2" s="1616"/>
    </row>
    <row r="3" spans="1:15" ht="79.150000000000006" customHeight="1">
      <c r="B3" s="1617" t="s">
        <v>705</v>
      </c>
      <c r="C3" s="1617"/>
      <c r="F3" s="1210"/>
      <c r="G3" s="1210"/>
      <c r="H3" s="1209"/>
      <c r="I3" s="1213"/>
      <c r="J3" s="1214"/>
      <c r="K3" s="1618" t="s">
        <v>706</v>
      </c>
      <c r="L3" s="1618"/>
      <c r="M3" s="1618"/>
    </row>
    <row r="4" spans="1:15">
      <c r="B4" s="1619"/>
      <c r="C4" s="1619"/>
      <c r="F4" s="1210"/>
      <c r="G4" s="1210"/>
      <c r="H4" s="1209"/>
      <c r="I4" s="1213"/>
      <c r="J4" s="1214"/>
    </row>
    <row r="5" spans="1:15" ht="22.5">
      <c r="A5" s="1620" t="s">
        <v>301</v>
      </c>
      <c r="B5" s="1620"/>
      <c r="C5" s="1620"/>
      <c r="D5" s="1620"/>
      <c r="E5" s="1620"/>
      <c r="F5" s="1620"/>
      <c r="G5" s="1620"/>
      <c r="H5" s="1620"/>
      <c r="I5" s="1620"/>
      <c r="J5" s="1620"/>
      <c r="K5" s="1620"/>
      <c r="L5" s="1620"/>
      <c r="M5" s="1620"/>
    </row>
    <row r="6" spans="1:15" ht="37.5" customHeight="1">
      <c r="A6" s="1621" t="s">
        <v>707</v>
      </c>
      <c r="B6" s="1621"/>
      <c r="C6" s="1621"/>
      <c r="D6" s="1621"/>
      <c r="E6" s="1621"/>
      <c r="F6" s="1621"/>
      <c r="G6" s="1621"/>
      <c r="H6" s="1621"/>
      <c r="I6" s="1621"/>
      <c r="J6" s="1621"/>
      <c r="K6" s="1621"/>
      <c r="L6" s="1621"/>
      <c r="M6" s="1621"/>
      <c r="N6" s="1215"/>
      <c r="O6" s="1215"/>
    </row>
    <row r="7" spans="1:15" ht="41.45" customHeight="1">
      <c r="A7" s="1622" t="s">
        <v>708</v>
      </c>
      <c r="B7" s="1623"/>
      <c r="C7" s="1623"/>
      <c r="D7" s="1623"/>
      <c r="E7" s="1623"/>
      <c r="F7" s="1623"/>
      <c r="G7" s="1623"/>
      <c r="H7" s="1623"/>
      <c r="I7" s="1623"/>
      <c r="J7" s="1623"/>
      <c r="K7" s="1623"/>
      <c r="L7" s="1623"/>
      <c r="M7" s="1623"/>
    </row>
    <row r="8" spans="1:15" ht="18.75">
      <c r="A8" s="1216"/>
      <c r="B8" s="1217"/>
      <c r="C8" s="1624" t="s">
        <v>446</v>
      </c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9" spans="1:15" ht="17.25" customHeight="1">
      <c r="A9" s="1625" t="s">
        <v>709</v>
      </c>
      <c r="B9" s="1625"/>
      <c r="C9" s="1625"/>
      <c r="D9" s="1625"/>
      <c r="E9" s="1625"/>
      <c r="F9" s="1625"/>
      <c r="G9" s="1625"/>
      <c r="H9" s="1625"/>
      <c r="I9" s="1625"/>
      <c r="J9" s="1625"/>
      <c r="K9" s="1625"/>
      <c r="L9" s="1625"/>
      <c r="M9" s="1625"/>
    </row>
    <row r="10" spans="1:15" ht="17.25" customHeight="1">
      <c r="A10" s="1218"/>
      <c r="B10" s="1219"/>
      <c r="C10" s="1219"/>
      <c r="D10" s="1220"/>
      <c r="E10" s="1221"/>
      <c r="F10" s="1221"/>
      <c r="G10" s="1221"/>
      <c r="H10" s="1221"/>
      <c r="I10" s="1220"/>
      <c r="J10" s="1221"/>
      <c r="K10" s="1221"/>
      <c r="L10" s="1221"/>
      <c r="M10" s="1221"/>
    </row>
    <row r="11" spans="1:15">
      <c r="A11" s="1218"/>
      <c r="B11" s="1219"/>
      <c r="C11" s="1219"/>
      <c r="D11" s="1222"/>
      <c r="E11" s="1221"/>
      <c r="F11" s="1221"/>
      <c r="G11" s="1221"/>
      <c r="H11" s="1221"/>
      <c r="I11" s="1223" t="s">
        <v>629</v>
      </c>
      <c r="J11" s="1219"/>
      <c r="K11" s="1220"/>
      <c r="L11" s="1221"/>
      <c r="M11" s="1221"/>
    </row>
    <row r="12" spans="1:15" ht="33.6" customHeight="1">
      <c r="A12" s="1218"/>
      <c r="B12" s="1219"/>
      <c r="C12" s="1219"/>
      <c r="D12" s="1222"/>
      <c r="E12" s="1221"/>
      <c r="F12" s="1221"/>
      <c r="G12" s="1221"/>
      <c r="H12" s="1221"/>
      <c r="I12" s="1601" t="s">
        <v>710</v>
      </c>
      <c r="J12" s="1601"/>
      <c r="K12" s="1224"/>
      <c r="L12" s="1225"/>
      <c r="M12" s="1225"/>
    </row>
    <row r="13" spans="1:15">
      <c r="A13" s="1218"/>
      <c r="B13" s="1219"/>
      <c r="C13" s="1219"/>
      <c r="D13" s="1222"/>
      <c r="E13" s="1221"/>
      <c r="F13" s="1221"/>
      <c r="G13" s="1221"/>
      <c r="H13" s="1221"/>
      <c r="I13" s="1600" t="s">
        <v>308</v>
      </c>
      <c r="J13" s="1600"/>
      <c r="K13" s="1224">
        <v>5.71</v>
      </c>
      <c r="L13" s="1225"/>
      <c r="M13" s="1225"/>
    </row>
    <row r="14" spans="1:15">
      <c r="A14" s="1218"/>
      <c r="B14" s="1219"/>
      <c r="C14" s="1219"/>
      <c r="D14" s="1222"/>
      <c r="E14" s="1221"/>
      <c r="F14" s="1221"/>
      <c r="G14" s="1221"/>
      <c r="H14" s="1221"/>
      <c r="I14" s="1600" t="s">
        <v>309</v>
      </c>
      <c r="J14" s="1600"/>
      <c r="K14" s="1224">
        <v>11.3</v>
      </c>
      <c r="L14" s="1225"/>
      <c r="M14" s="1225"/>
    </row>
    <row r="15" spans="1:15" ht="33.75" customHeight="1">
      <c r="A15" s="1218"/>
      <c r="B15" s="1219"/>
      <c r="C15" s="1219"/>
      <c r="D15" s="1222"/>
      <c r="E15" s="1221"/>
      <c r="F15" s="1221"/>
      <c r="G15" s="1221"/>
      <c r="H15" s="1221"/>
      <c r="I15" s="1601" t="s">
        <v>310</v>
      </c>
      <c r="J15" s="1601"/>
      <c r="K15" s="1224">
        <v>4.8899999999999997</v>
      </c>
      <c r="L15" s="1225"/>
      <c r="M15" s="1225"/>
    </row>
    <row r="16" spans="1:15">
      <c r="A16" s="1218"/>
      <c r="B16" s="1219"/>
      <c r="C16" s="1219"/>
      <c r="D16" s="1222"/>
      <c r="E16" s="1221"/>
      <c r="F16" s="1221"/>
      <c r="G16" s="1221"/>
      <c r="H16" s="1221"/>
      <c r="I16" s="1602" t="s">
        <v>311</v>
      </c>
      <c r="J16" s="1602"/>
      <c r="K16" s="1226">
        <v>4.83</v>
      </c>
      <c r="L16" s="1225"/>
      <c r="M16" s="1225"/>
    </row>
    <row r="17" spans="1:17">
      <c r="A17" s="1218"/>
      <c r="B17" s="1219"/>
      <c r="C17" s="1219"/>
      <c r="D17" s="1222"/>
      <c r="E17" s="1221"/>
      <c r="F17" s="1221"/>
      <c r="G17" s="1221"/>
      <c r="H17" s="1221"/>
      <c r="I17" s="1602" t="s">
        <v>313</v>
      </c>
      <c r="J17" s="1602"/>
      <c r="K17" s="1227">
        <v>5.85</v>
      </c>
      <c r="L17" s="1225"/>
      <c r="M17" s="1225"/>
    </row>
    <row r="18" spans="1:17" ht="18" customHeight="1" thickBot="1">
      <c r="A18" s="1218"/>
      <c r="B18" s="1219"/>
      <c r="C18" s="1219"/>
      <c r="D18" s="1221"/>
      <c r="E18" s="1221"/>
      <c r="F18" s="1221"/>
      <c r="G18" s="1221"/>
      <c r="H18" s="1221"/>
      <c r="I18" s="1221"/>
      <c r="J18" s="1221"/>
      <c r="K18" s="1221"/>
      <c r="L18" s="1221"/>
      <c r="M18" s="1221"/>
    </row>
    <row r="19" spans="1:17" ht="24" customHeight="1">
      <c r="A19" s="1594" t="s">
        <v>93</v>
      </c>
      <c r="B19" s="1603" t="s">
        <v>314</v>
      </c>
      <c r="C19" s="1603" t="s">
        <v>315</v>
      </c>
      <c r="D19" s="1606" t="s">
        <v>316</v>
      </c>
      <c r="E19" s="1607"/>
      <c r="F19" s="1607"/>
      <c r="G19" s="1608"/>
      <c r="H19" s="1609" t="s">
        <v>317</v>
      </c>
      <c r="I19" s="1612" t="s">
        <v>711</v>
      </c>
      <c r="J19" s="1613"/>
      <c r="K19" s="1613"/>
      <c r="L19" s="1614"/>
      <c r="M19" s="1591" t="s">
        <v>712</v>
      </c>
    </row>
    <row r="20" spans="1:17" ht="15.6" customHeight="1">
      <c r="A20" s="1595"/>
      <c r="B20" s="1604"/>
      <c r="C20" s="1604"/>
      <c r="D20" s="1594" t="s">
        <v>322</v>
      </c>
      <c r="E20" s="1594" t="s">
        <v>323</v>
      </c>
      <c r="F20" s="1594" t="s">
        <v>324</v>
      </c>
      <c r="G20" s="1594" t="s">
        <v>325</v>
      </c>
      <c r="H20" s="1610"/>
      <c r="I20" s="1597" t="s">
        <v>322</v>
      </c>
      <c r="J20" s="1594" t="s">
        <v>323</v>
      </c>
      <c r="K20" s="1594" t="s">
        <v>324</v>
      </c>
      <c r="L20" s="1594" t="s">
        <v>325</v>
      </c>
      <c r="M20" s="1592"/>
    </row>
    <row r="21" spans="1:17">
      <c r="A21" s="1595"/>
      <c r="B21" s="1604"/>
      <c r="C21" s="1604"/>
      <c r="D21" s="1595"/>
      <c r="E21" s="1595"/>
      <c r="F21" s="1595"/>
      <c r="G21" s="1595"/>
      <c r="H21" s="1610"/>
      <c r="I21" s="1598"/>
      <c r="J21" s="1595"/>
      <c r="K21" s="1595"/>
      <c r="L21" s="1595"/>
      <c r="M21" s="1592"/>
    </row>
    <row r="22" spans="1:17" ht="19.5" customHeight="1">
      <c r="A22" s="1596"/>
      <c r="B22" s="1605"/>
      <c r="C22" s="1605"/>
      <c r="D22" s="1596"/>
      <c r="E22" s="1596"/>
      <c r="F22" s="1596"/>
      <c r="G22" s="1596"/>
      <c r="H22" s="1611"/>
      <c r="I22" s="1599"/>
      <c r="J22" s="1596"/>
      <c r="K22" s="1596"/>
      <c r="L22" s="1596"/>
      <c r="M22" s="1593"/>
    </row>
    <row r="23" spans="1:17" s="1234" customFormat="1" ht="18.75" customHeight="1">
      <c r="A23" s="1228">
        <v>1</v>
      </c>
      <c r="B23" s="1229">
        <v>2</v>
      </c>
      <c r="C23" s="1229">
        <v>3</v>
      </c>
      <c r="D23" s="1228">
        <v>4</v>
      </c>
      <c r="E23" s="1228">
        <v>5</v>
      </c>
      <c r="F23" s="1228">
        <v>6</v>
      </c>
      <c r="G23" s="1230">
        <v>7</v>
      </c>
      <c r="H23" s="1230">
        <v>8</v>
      </c>
      <c r="I23" s="1231">
        <v>9</v>
      </c>
      <c r="J23" s="1232">
        <v>10</v>
      </c>
      <c r="K23" s="1232">
        <v>11</v>
      </c>
      <c r="L23" s="1232">
        <v>12</v>
      </c>
      <c r="M23" s="1233">
        <v>13</v>
      </c>
    </row>
    <row r="24" spans="1:17" s="1240" customFormat="1" ht="21" customHeight="1">
      <c r="A24" s="1235" t="s">
        <v>326</v>
      </c>
      <c r="B24" s="1236"/>
      <c r="C24" s="1236"/>
      <c r="D24" s="1236"/>
      <c r="E24" s="1236"/>
      <c r="F24" s="1236"/>
      <c r="G24" s="1236"/>
      <c r="H24" s="1236"/>
      <c r="I24" s="1237"/>
      <c r="J24" s="1238"/>
      <c r="K24" s="1238"/>
      <c r="L24" s="1238"/>
      <c r="M24" s="1239"/>
    </row>
    <row r="25" spans="1:17" s="1240" customFormat="1" ht="31.5">
      <c r="A25" s="1241">
        <v>1</v>
      </c>
      <c r="B25" s="1242" t="s">
        <v>713</v>
      </c>
      <c r="C25" s="1243" t="s">
        <v>714</v>
      </c>
      <c r="D25" s="1244"/>
      <c r="E25" s="1245"/>
      <c r="F25" s="1245"/>
      <c r="G25" s="1244">
        <f>'[67]1.4.'!G23</f>
        <v>617.5106845484338</v>
      </c>
      <c r="H25" s="1244">
        <f t="shared" ref="H25:H27" si="0">SUM(D25:G25)</f>
        <v>617.5106845484338</v>
      </c>
      <c r="I25" s="1246"/>
      <c r="J25" s="1247"/>
      <c r="K25" s="1245"/>
      <c r="L25" s="1247">
        <f>'[67]1.4.'!G24</f>
        <v>3009.62</v>
      </c>
      <c r="M25" s="1248">
        <f t="shared" ref="M25:M28" si="1">SUM(I25:L25)</f>
        <v>3009.62</v>
      </c>
      <c r="N25" s="1249">
        <f>M25-'[67]ССР ВЛ дог'!R27</f>
        <v>0</v>
      </c>
    </row>
    <row r="26" spans="1:17" s="1240" customFormat="1" ht="31.5">
      <c r="A26" s="1241">
        <v>2</v>
      </c>
      <c r="B26" s="1242" t="s">
        <v>715</v>
      </c>
      <c r="C26" s="1250" t="s">
        <v>716</v>
      </c>
      <c r="D26" s="1244"/>
      <c r="E26" s="1245"/>
      <c r="F26" s="1245"/>
      <c r="G26" s="1244">
        <f>'[67]1.5.'!K32</f>
        <v>792.49</v>
      </c>
      <c r="H26" s="1244">
        <f t="shared" si="0"/>
        <v>792.49</v>
      </c>
      <c r="I26" s="1246"/>
      <c r="J26" s="1247"/>
      <c r="K26" s="1245"/>
      <c r="L26" s="1247">
        <f>'[67]1.5.'!K33</f>
        <v>3862.44</v>
      </c>
      <c r="M26" s="1248">
        <f t="shared" si="1"/>
        <v>3862.44</v>
      </c>
      <c r="N26" s="1249">
        <f>M26-'[67]ССР ВЛ дог'!R28</f>
        <v>0</v>
      </c>
    </row>
    <row r="27" spans="1:17" s="1240" customFormat="1" ht="47.25" hidden="1" customHeight="1">
      <c r="A27" s="1251">
        <v>3</v>
      </c>
      <c r="B27" s="1242" t="s">
        <v>717</v>
      </c>
      <c r="C27" s="1250" t="s">
        <v>718</v>
      </c>
      <c r="D27" s="1244"/>
      <c r="E27" s="1245"/>
      <c r="F27" s="1245"/>
      <c r="G27" s="1244">
        <f>'[67]1.6.'!G19</f>
        <v>0</v>
      </c>
      <c r="H27" s="1244">
        <f t="shared" si="0"/>
        <v>0</v>
      </c>
      <c r="I27" s="1246"/>
      <c r="J27" s="1247"/>
      <c r="K27" s="1245"/>
      <c r="L27" s="1247">
        <f>'[67]1.6.'!G20</f>
        <v>0</v>
      </c>
      <c r="M27" s="1248">
        <f t="shared" si="1"/>
        <v>0</v>
      </c>
      <c r="N27" s="1249">
        <f>M27-'[67]ССР ВЛ дог'!R29</f>
        <v>0</v>
      </c>
    </row>
    <row r="28" spans="1:17" s="1240" customFormat="1" ht="47.25">
      <c r="A28" s="1251"/>
      <c r="B28" s="1242" t="s">
        <v>719</v>
      </c>
      <c r="C28" s="1250" t="s">
        <v>720</v>
      </c>
      <c r="D28" s="1244"/>
      <c r="E28" s="1245"/>
      <c r="F28" s="1245"/>
      <c r="G28" s="1244">
        <f>'[67]1.7.'!G22</f>
        <v>256.41000000000003</v>
      </c>
      <c r="H28" s="1244">
        <f t="shared" ref="H28:H29" si="2">SUM(D28:G28)</f>
        <v>256.41000000000003</v>
      </c>
      <c r="I28" s="1246"/>
      <c r="J28" s="1247"/>
      <c r="K28" s="1245"/>
      <c r="L28" s="1247">
        <f>'[67]1.7.'!G23</f>
        <v>1249.69</v>
      </c>
      <c r="M28" s="1248">
        <f t="shared" si="1"/>
        <v>1249.69</v>
      </c>
      <c r="N28" s="1249">
        <f>M28-'[67]ССР ВЛ дог'!R30</f>
        <v>0</v>
      </c>
    </row>
    <row r="29" spans="1:17" s="1240" customFormat="1" ht="31.5">
      <c r="A29" s="1251">
        <v>4</v>
      </c>
      <c r="B29" s="1242" t="s">
        <v>721</v>
      </c>
      <c r="C29" s="1250" t="s">
        <v>722</v>
      </c>
      <c r="D29" s="1244"/>
      <c r="E29" s="1245"/>
      <c r="F29" s="1245"/>
      <c r="G29" s="1244">
        <f>'[67]1.8'!I100</f>
        <v>1251.9444949203044</v>
      </c>
      <c r="H29" s="1244">
        <f t="shared" si="2"/>
        <v>1251.9444949203044</v>
      </c>
      <c r="I29" s="1246"/>
      <c r="J29" s="1247"/>
      <c r="K29" s="1245"/>
      <c r="L29" s="1247">
        <f>ROUND(G29*K17,2)</f>
        <v>7323.88</v>
      </c>
      <c r="M29" s="1248">
        <f t="shared" ref="M29" si="3">SUM(I29:L29)</f>
        <v>7323.88</v>
      </c>
      <c r="N29" s="1249"/>
    </row>
    <row r="30" spans="1:17" s="1240" customFormat="1">
      <c r="A30" s="1251">
        <v>5</v>
      </c>
      <c r="B30" s="1250" t="s">
        <v>723</v>
      </c>
      <c r="C30" s="1250" t="s">
        <v>724</v>
      </c>
      <c r="D30" s="1244"/>
      <c r="E30" s="1245"/>
      <c r="F30" s="1245"/>
      <c r="G30" s="1244">
        <f>'[67]1.01-01'!L56</f>
        <v>593.78</v>
      </c>
      <c r="H30" s="1244">
        <f>G30</f>
        <v>593.78</v>
      </c>
      <c r="I30" s="1246"/>
      <c r="J30" s="1247"/>
      <c r="K30" s="1245"/>
      <c r="L30" s="1247">
        <f>'[67]1.01-01'!N58</f>
        <v>2904</v>
      </c>
      <c r="M30" s="1248">
        <f>SUM(I30:L30)</f>
        <v>2904</v>
      </c>
      <c r="N30" s="1249">
        <f>M30-'[67]ССР ВЛ дог'!R31</f>
        <v>0</v>
      </c>
    </row>
    <row r="31" spans="1:17" s="1240" customFormat="1">
      <c r="A31" s="1252"/>
      <c r="B31" s="1253"/>
      <c r="C31" s="1254" t="s">
        <v>333</v>
      </c>
      <c r="D31" s="1255">
        <f>SUM(D25:D30)</f>
        <v>0</v>
      </c>
      <c r="E31" s="1255">
        <f>SUM(E25:E30)</f>
        <v>0</v>
      </c>
      <c r="F31" s="1255">
        <f>SUM(F25:F30)</f>
        <v>0</v>
      </c>
      <c r="G31" s="1255">
        <f>SUM(G25:G30)</f>
        <v>3512.135179468738</v>
      </c>
      <c r="H31" s="1256">
        <f>SUM(D31:G31)</f>
        <v>3512.135179468738</v>
      </c>
      <c r="I31" s="1257">
        <f>SUM(I25:I30)</f>
        <v>0</v>
      </c>
      <c r="J31" s="1258">
        <f>SUM(J25:J30)</f>
        <v>0</v>
      </c>
      <c r="K31" s="1258">
        <f>SUM(K25:K30)</f>
        <v>0</v>
      </c>
      <c r="L31" s="1258">
        <f>SUM(L25:L30)</f>
        <v>18349.63</v>
      </c>
      <c r="M31" s="1259">
        <f>SUM(I31:L31)</f>
        <v>18349.63</v>
      </c>
      <c r="N31" s="1249">
        <f>M31-'[67]ССР ВЛ дог'!R33</f>
        <v>18349.63</v>
      </c>
    </row>
    <row r="32" spans="1:17">
      <c r="A32" s="1235" t="s">
        <v>334</v>
      </c>
      <c r="B32" s="1236"/>
      <c r="C32" s="1236"/>
      <c r="D32" s="1260"/>
      <c r="E32" s="1260"/>
      <c r="F32" s="1260"/>
      <c r="G32" s="1260"/>
      <c r="H32" s="1260"/>
      <c r="I32" s="1237"/>
      <c r="J32" s="1238"/>
      <c r="K32" s="1238"/>
      <c r="L32" s="1238"/>
      <c r="M32" s="1239"/>
      <c r="N32" s="1249"/>
      <c r="O32" s="1240"/>
      <c r="P32" s="1240"/>
      <c r="Q32" s="1240"/>
    </row>
    <row r="33" spans="1:17">
      <c r="A33" s="1261">
        <v>6</v>
      </c>
      <c r="B33" s="1262" t="s">
        <v>725</v>
      </c>
      <c r="C33" s="1263" t="s">
        <v>788</v>
      </c>
      <c r="D33" s="1247">
        <f>'[67]1.02-01'!L365</f>
        <v>119364.76</v>
      </c>
      <c r="E33" s="1247">
        <f>'[67]1.02-01'!L365</f>
        <v>119364.76</v>
      </c>
      <c r="F33" s="1247">
        <f>'[67]1.02-01'!L366</f>
        <v>28.33</v>
      </c>
      <c r="G33" s="1264"/>
      <c r="H33" s="1244">
        <f>SUM(D33:G33)</f>
        <v>238757.84999999998</v>
      </c>
      <c r="I33" s="1246">
        <f>'[67]1.02-01'!N365</f>
        <v>939434</v>
      </c>
      <c r="J33" s="1247">
        <f>'[67]1.02-01'!N366</f>
        <v>423</v>
      </c>
      <c r="K33" s="1247">
        <f>'[67]1.02-01'!N367</f>
        <v>24477</v>
      </c>
      <c r="L33" s="1265"/>
      <c r="M33" s="1248">
        <f>SUM(I33:L33)</f>
        <v>964334</v>
      </c>
      <c r="N33" s="1249">
        <f>M33-'[67]ССР ВЛ дог'!R34</f>
        <v>0</v>
      </c>
      <c r="O33" s="1249"/>
      <c r="P33" s="1240"/>
      <c r="Q33" s="1240"/>
    </row>
    <row r="34" spans="1:17">
      <c r="A34" s="1266"/>
      <c r="B34" s="1267"/>
      <c r="C34" s="1254" t="s">
        <v>337</v>
      </c>
      <c r="D34" s="1258">
        <f>SUM(D33:D33)</f>
        <v>119364.76</v>
      </c>
      <c r="E34" s="1258">
        <f>SUM(E33:E33)</f>
        <v>119364.76</v>
      </c>
      <c r="F34" s="1258">
        <f>SUM(F33:F33)</f>
        <v>28.33</v>
      </c>
      <c r="G34" s="1258">
        <f>SUM(G33:G33)</f>
        <v>0</v>
      </c>
      <c r="H34" s="1256">
        <f>SUM(D34:G34)</f>
        <v>238757.84999999998</v>
      </c>
      <c r="I34" s="1268">
        <f>SUM(I33:I33)</f>
        <v>939434</v>
      </c>
      <c r="J34" s="1258">
        <f>SUM(J33:J33)</f>
        <v>423</v>
      </c>
      <c r="K34" s="1258">
        <f>'[67]1.02-01'!N367</f>
        <v>24477</v>
      </c>
      <c r="L34" s="1258">
        <f>SUM(L33:L33)</f>
        <v>0</v>
      </c>
      <c r="M34" s="1259">
        <f>SUM(I34:L34)</f>
        <v>964334</v>
      </c>
      <c r="N34" s="1249">
        <f>M34-'[67]ССР ВЛ дог'!R34</f>
        <v>0</v>
      </c>
      <c r="O34" s="1240"/>
      <c r="P34" s="1240"/>
      <c r="Q34" s="1240"/>
    </row>
    <row r="35" spans="1:17" s="1240" customFormat="1" ht="15.75" customHeight="1">
      <c r="A35" s="1252"/>
      <c r="B35" s="1253"/>
      <c r="C35" s="1254" t="s">
        <v>496</v>
      </c>
      <c r="D35" s="1258">
        <f>D31+D34</f>
        <v>119364.76</v>
      </c>
      <c r="E35" s="1258">
        <f>E31+E34</f>
        <v>119364.76</v>
      </c>
      <c r="F35" s="1258">
        <f>F31+F34</f>
        <v>28.33</v>
      </c>
      <c r="G35" s="1258">
        <f>G31+G34</f>
        <v>3512.135179468738</v>
      </c>
      <c r="H35" s="1256">
        <f>SUM(D35:G35)</f>
        <v>242269.98517946873</v>
      </c>
      <c r="I35" s="1257">
        <f>I31+I34</f>
        <v>939434</v>
      </c>
      <c r="J35" s="1258">
        <f>J31+J34</f>
        <v>423</v>
      </c>
      <c r="K35" s="1258">
        <f>K31+K34</f>
        <v>24477</v>
      </c>
      <c r="L35" s="1258">
        <f>L31+L34</f>
        <v>18349.63</v>
      </c>
      <c r="M35" s="1259">
        <f>SUM(I35:L35)</f>
        <v>982683.63</v>
      </c>
      <c r="N35" s="1249">
        <f>M35-'[67]ССР ВЛ дог'!R37</f>
        <v>982683.63</v>
      </c>
    </row>
    <row r="36" spans="1:17">
      <c r="A36" s="1235" t="s">
        <v>338</v>
      </c>
      <c r="B36" s="1236"/>
      <c r="C36" s="1236"/>
      <c r="D36" s="1236"/>
      <c r="E36" s="1236"/>
      <c r="F36" s="1236"/>
      <c r="G36" s="1236"/>
      <c r="H36" s="1269"/>
      <c r="I36" s="1270"/>
      <c r="J36" s="1243"/>
      <c r="K36" s="1243"/>
      <c r="L36" s="1243"/>
      <c r="M36" s="1271"/>
      <c r="N36" s="1249"/>
      <c r="O36" s="1240"/>
      <c r="P36" s="1240"/>
      <c r="Q36" s="1240"/>
    </row>
    <row r="37" spans="1:17">
      <c r="A37" s="1261">
        <v>7</v>
      </c>
      <c r="B37" s="1262" t="s">
        <v>726</v>
      </c>
      <c r="C37" s="1272" t="s">
        <v>605</v>
      </c>
      <c r="D37" s="1266"/>
      <c r="E37" s="1266"/>
      <c r="F37" s="1266"/>
      <c r="G37" s="1247">
        <f>'[67]1.09-01'!L106</f>
        <v>640.75</v>
      </c>
      <c r="H37" s="1244">
        <f t="shared" ref="H37:H40" si="4">SUM(D37:G37)</f>
        <v>640.75</v>
      </c>
      <c r="I37" s="1273"/>
      <c r="J37" s="1266"/>
      <c r="K37" s="1266"/>
      <c r="L37" s="1247">
        <f>'[67]1.09-01'!N106</f>
        <v>7239</v>
      </c>
      <c r="M37" s="1248">
        <f t="shared" ref="M37:M38" si="5">SUM(I37:L37)</f>
        <v>7239</v>
      </c>
      <c r="N37" s="1249">
        <f>M37-'[67]ССР ВЛ дог'!R39</f>
        <v>0</v>
      </c>
      <c r="O37" s="1240"/>
      <c r="P37" s="1240"/>
      <c r="Q37" s="1240"/>
    </row>
    <row r="38" spans="1:17">
      <c r="A38" s="1261">
        <v>8</v>
      </c>
      <c r="B38" s="1274" t="s">
        <v>727</v>
      </c>
      <c r="C38" s="1263" t="s">
        <v>341</v>
      </c>
      <c r="D38" s="1266">
        <f>ROUND(D35*2.9%,2)</f>
        <v>3461.58</v>
      </c>
      <c r="E38" s="1266">
        <f>ROUND(E35*2.9%,2)</f>
        <v>3461.58</v>
      </c>
      <c r="F38" s="1266"/>
      <c r="G38" s="1247"/>
      <c r="H38" s="1244">
        <f>SUM(D38:G38)</f>
        <v>6923.16</v>
      </c>
      <c r="I38" s="1273">
        <f>ROUND(I35*2.9%,2)</f>
        <v>27243.59</v>
      </c>
      <c r="J38" s="1266">
        <f>ROUND(J35*2.9%,2)</f>
        <v>12.27</v>
      </c>
      <c r="K38" s="1266"/>
      <c r="L38" s="1247"/>
      <c r="M38" s="1248">
        <f t="shared" si="5"/>
        <v>27255.86</v>
      </c>
      <c r="N38" s="1249">
        <f>M38-'[67]ССР ВЛ дог'!R40</f>
        <v>-955342.89</v>
      </c>
      <c r="O38" s="1240"/>
      <c r="P38" s="1240"/>
      <c r="Q38" s="1240"/>
    </row>
    <row r="39" spans="1:17" s="1275" customFormat="1">
      <c r="A39" s="1252"/>
      <c r="B39" s="1253"/>
      <c r="C39" s="1254" t="s">
        <v>342</v>
      </c>
      <c r="D39" s="1258">
        <f>SUM(D37:D38)</f>
        <v>3461.58</v>
      </c>
      <c r="E39" s="1258">
        <f>SUM(E37:E38)</f>
        <v>3461.58</v>
      </c>
      <c r="F39" s="1258">
        <f>SUM(F37:F38)</f>
        <v>0</v>
      </c>
      <c r="G39" s="1258">
        <f>SUM(G37:G38)</f>
        <v>640.75</v>
      </c>
      <c r="H39" s="1256">
        <f>SUM(D39:G39)</f>
        <v>7563.91</v>
      </c>
      <c r="I39" s="1257">
        <f>SUM(I37:I38)</f>
        <v>27243.59</v>
      </c>
      <c r="J39" s="1258">
        <f>SUM(J37:J38)</f>
        <v>12.27</v>
      </c>
      <c r="K39" s="1258">
        <f>SUM(K37:K38)</f>
        <v>0</v>
      </c>
      <c r="L39" s="1258">
        <f>SUM(L37:L38)</f>
        <v>7239</v>
      </c>
      <c r="M39" s="1259">
        <f>SUM(I39:L39)</f>
        <v>34494.86</v>
      </c>
      <c r="N39" s="1249">
        <f>M39-'[67]ССР ВЛ дог'!R41</f>
        <v>34494.86</v>
      </c>
      <c r="O39" s="1240"/>
      <c r="P39" s="1240"/>
      <c r="Q39" s="1240"/>
    </row>
    <row r="40" spans="1:17">
      <c r="A40" s="1266"/>
      <c r="B40" s="1267"/>
      <c r="C40" s="1254" t="s">
        <v>343</v>
      </c>
      <c r="D40" s="1258">
        <f>D31+D34+D39</f>
        <v>122826.34</v>
      </c>
      <c r="E40" s="1258">
        <f>E31+E34+E39</f>
        <v>122826.34</v>
      </c>
      <c r="F40" s="1258">
        <f>F31+F34+F39</f>
        <v>28.33</v>
      </c>
      <c r="G40" s="1258">
        <f>G31+G34+G39</f>
        <v>4152.885179468738</v>
      </c>
      <c r="H40" s="1256">
        <f t="shared" si="4"/>
        <v>249833.89517946873</v>
      </c>
      <c r="I40" s="1268">
        <f>I31+I34+I39</f>
        <v>966677.59</v>
      </c>
      <c r="J40" s="1258">
        <f>J31+J34+J39</f>
        <v>435.27</v>
      </c>
      <c r="K40" s="1258">
        <f>K31+K34+K39</f>
        <v>24477</v>
      </c>
      <c r="L40" s="1258">
        <f>L31+L34+L39</f>
        <v>25588.63</v>
      </c>
      <c r="M40" s="1259">
        <f>SUM(I40:L40)</f>
        <v>1017178.49</v>
      </c>
      <c r="N40" s="1249">
        <f>M40-'[67]ССР ВЛ дог'!R42</f>
        <v>1017178.49</v>
      </c>
      <c r="O40" s="1240"/>
      <c r="P40" s="1240"/>
      <c r="Q40" s="1240"/>
    </row>
    <row r="41" spans="1:17" s="1240" customFormat="1">
      <c r="A41" s="1235" t="s">
        <v>344</v>
      </c>
      <c r="B41" s="1236"/>
      <c r="C41" s="1236"/>
      <c r="D41" s="1236"/>
      <c r="E41" s="1236"/>
      <c r="F41" s="1236"/>
      <c r="G41" s="1236"/>
      <c r="H41" s="1269"/>
      <c r="I41" s="1270"/>
      <c r="J41" s="1243"/>
      <c r="K41" s="1243"/>
      <c r="L41" s="1243"/>
      <c r="M41" s="1271"/>
      <c r="N41" s="1249">
        <f>M41-'[67]ССР ВЛ дог'!R43</f>
        <v>0</v>
      </c>
    </row>
    <row r="42" spans="1:17" s="1240" customFormat="1" ht="47.25">
      <c r="A42" s="1261">
        <v>9</v>
      </c>
      <c r="B42" s="1276" t="s">
        <v>728</v>
      </c>
      <c r="C42" s="1263" t="s">
        <v>346</v>
      </c>
      <c r="D42" s="1277"/>
      <c r="E42" s="1277"/>
      <c r="F42" s="1277"/>
      <c r="G42" s="1277">
        <f>ROUND(L42/K14,2)</f>
        <v>1897.09</v>
      </c>
      <c r="H42" s="1278">
        <f>SUM(D42:G42)</f>
        <v>1897.09</v>
      </c>
      <c r="I42" s="1279"/>
      <c r="J42" s="1277"/>
      <c r="K42" s="1277"/>
      <c r="L42" s="1277">
        <f>ROUND((M40-L27-L28-L25-L26-L29)*2.14%,2)</f>
        <v>21437.08</v>
      </c>
      <c r="M42" s="1280">
        <f>SUM(I42:L42)</f>
        <v>21437.08</v>
      </c>
      <c r="N42" s="1249">
        <f>M42-'[67]ССР ВЛ дог'!R44</f>
        <v>21437.08</v>
      </c>
    </row>
    <row r="43" spans="1:17" s="1240" customFormat="1">
      <c r="A43" s="1261">
        <v>10</v>
      </c>
      <c r="B43" s="1276" t="s">
        <v>729</v>
      </c>
      <c r="C43" s="1263" t="s">
        <v>431</v>
      </c>
      <c r="D43" s="1277"/>
      <c r="E43" s="1277"/>
      <c r="F43" s="1277"/>
      <c r="G43" s="1244">
        <f>ROUND((H40+H50)*2.91%,2)</f>
        <v>7898.38</v>
      </c>
      <c r="H43" s="1278">
        <f>SUM(D43:G43)</f>
        <v>7898.38</v>
      </c>
      <c r="I43" s="1279"/>
      <c r="J43" s="1277"/>
      <c r="K43" s="1277"/>
      <c r="L43" s="1278">
        <f>ROUND((M40+M50)*2.91%,2)</f>
        <v>32058.92</v>
      </c>
      <c r="M43" s="1280">
        <f>SUM(I43:L43)</f>
        <v>32058.92</v>
      </c>
      <c r="N43" s="1249">
        <f>M43-'[67]ССР ВЛ дог'!R45</f>
        <v>-950539.83</v>
      </c>
    </row>
    <row r="44" spans="1:17" s="1275" customFormat="1" ht="15.75" customHeight="1">
      <c r="A44" s="1252"/>
      <c r="B44" s="1253"/>
      <c r="C44" s="1254" t="s">
        <v>349</v>
      </c>
      <c r="D44" s="1255">
        <f>SUM(D42:D43)</f>
        <v>0</v>
      </c>
      <c r="E44" s="1255">
        <f>SUM(E42:E43)</f>
        <v>0</v>
      </c>
      <c r="F44" s="1255">
        <f>SUM(F42:F43)</f>
        <v>0</v>
      </c>
      <c r="G44" s="1255">
        <f>SUM(G42:G43)</f>
        <v>9795.4699999999993</v>
      </c>
      <c r="H44" s="1255">
        <f t="shared" ref="H44:M44" si="6">SUM(H42:H43)</f>
        <v>9795.4699999999993</v>
      </c>
      <c r="I44" s="1281">
        <f t="shared" si="6"/>
        <v>0</v>
      </c>
      <c r="J44" s="1282">
        <f t="shared" si="6"/>
        <v>0</v>
      </c>
      <c r="K44" s="1282">
        <f t="shared" si="6"/>
        <v>0</v>
      </c>
      <c r="L44" s="1282">
        <f t="shared" si="6"/>
        <v>53496</v>
      </c>
      <c r="M44" s="1283">
        <f t="shared" si="6"/>
        <v>53496</v>
      </c>
      <c r="N44" s="1249">
        <f>M44-'[67]ССР ВЛ дог'!R46</f>
        <v>53496</v>
      </c>
      <c r="O44" s="1240"/>
      <c r="P44" s="1240"/>
      <c r="Q44" s="1240"/>
    </row>
    <row r="45" spans="1:17">
      <c r="A45" s="1252"/>
      <c r="B45" s="1253"/>
      <c r="C45" s="1254" t="s">
        <v>350</v>
      </c>
      <c r="D45" s="1282">
        <f>D40+D44</f>
        <v>122826.34</v>
      </c>
      <c r="E45" s="1282">
        <f t="shared" ref="E45:M45" si="7">E40+E44</f>
        <v>122826.34</v>
      </c>
      <c r="F45" s="1282">
        <f t="shared" si="7"/>
        <v>28.33</v>
      </c>
      <c r="G45" s="1282">
        <f t="shared" si="7"/>
        <v>13948.355179468737</v>
      </c>
      <c r="H45" s="1255">
        <f t="shared" si="7"/>
        <v>259629.36517946873</v>
      </c>
      <c r="I45" s="1281">
        <f t="shared" si="7"/>
        <v>966677.59</v>
      </c>
      <c r="J45" s="1282">
        <f t="shared" si="7"/>
        <v>435.27</v>
      </c>
      <c r="K45" s="1282">
        <f t="shared" si="7"/>
        <v>24477</v>
      </c>
      <c r="L45" s="1282">
        <f t="shared" si="7"/>
        <v>79084.63</v>
      </c>
      <c r="M45" s="1283">
        <f t="shared" si="7"/>
        <v>1070674.49</v>
      </c>
      <c r="N45" s="1249">
        <f>M45-'[67]ССР ВЛ дог'!R47</f>
        <v>1068909.3899999999</v>
      </c>
      <c r="O45" s="1240"/>
      <c r="P45" s="1240"/>
      <c r="Q45" s="1240"/>
    </row>
    <row r="46" spans="1:17" s="1240" customFormat="1">
      <c r="A46" s="1284" t="s">
        <v>351</v>
      </c>
      <c r="B46" s="1285"/>
      <c r="C46" s="1285"/>
      <c r="D46" s="1285"/>
      <c r="E46" s="1285"/>
      <c r="F46" s="1285"/>
      <c r="G46" s="1285"/>
      <c r="H46" s="1269"/>
      <c r="I46" s="1270"/>
      <c r="J46" s="1243"/>
      <c r="K46" s="1243"/>
      <c r="L46" s="1243"/>
      <c r="M46" s="1271"/>
      <c r="N46" s="1249">
        <f>M46-'[67]ССР ВЛ дог'!R48</f>
        <v>-37937.839999999997</v>
      </c>
    </row>
    <row r="47" spans="1:17" s="1240" customFormat="1" ht="31.5">
      <c r="A47" s="1261">
        <v>11</v>
      </c>
      <c r="B47" s="1250" t="s">
        <v>730</v>
      </c>
      <c r="C47" s="1286" t="s">
        <v>404</v>
      </c>
      <c r="D47" s="1285"/>
      <c r="E47" s="1285"/>
      <c r="F47" s="1285"/>
      <c r="G47" s="1287">
        <f>'[67]1.1.'!G28</f>
        <v>447.91571565000015</v>
      </c>
      <c r="H47" s="1278">
        <f>SUM(D47:G47)</f>
        <v>447.91571565000015</v>
      </c>
      <c r="I47" s="1270"/>
      <c r="J47" s="1243"/>
      <c r="K47" s="1243"/>
      <c r="L47" s="1247">
        <f>'[67]1.1.'!G29</f>
        <v>1765.1</v>
      </c>
      <c r="M47" s="1280">
        <f>SUM(I47:L47)</f>
        <v>1765.1</v>
      </c>
      <c r="N47" s="1249">
        <f>M47-'[67]ССР ВЛ дог'!R49</f>
        <v>-43034.67</v>
      </c>
    </row>
    <row r="48" spans="1:17" s="1240" customFormat="1" ht="31.5">
      <c r="A48" s="1261">
        <v>12</v>
      </c>
      <c r="B48" s="1250" t="s">
        <v>731</v>
      </c>
      <c r="C48" s="1286" t="s">
        <v>732</v>
      </c>
      <c r="D48" s="1285"/>
      <c r="E48" s="1285"/>
      <c r="F48" s="1285"/>
      <c r="G48" s="1287">
        <f>'[67]1.2.'!E18</f>
        <v>9771.75</v>
      </c>
      <c r="H48" s="1278">
        <f t="shared" ref="H48:H49" si="8">SUM(D48:G48)</f>
        <v>9771.75</v>
      </c>
      <c r="I48" s="1270"/>
      <c r="J48" s="1243"/>
      <c r="K48" s="1243"/>
      <c r="L48" s="1247">
        <f>'[67]1.2.'!E19</f>
        <v>37937.839999999997</v>
      </c>
      <c r="M48" s="1280">
        <f t="shared" ref="M48:M49" si="9">SUM(I48:L48)</f>
        <v>37937.839999999997</v>
      </c>
      <c r="N48" s="1249">
        <f>M48-'[67]ССР ВЛ дог'!R50</f>
        <v>-46564.869999999995</v>
      </c>
    </row>
    <row r="49" spans="1:18" s="1240" customFormat="1" ht="31.5">
      <c r="A49" s="1261">
        <v>13</v>
      </c>
      <c r="B49" s="1250" t="s">
        <v>733</v>
      </c>
      <c r="C49" s="1286" t="s">
        <v>734</v>
      </c>
      <c r="D49" s="1285"/>
      <c r="E49" s="1285"/>
      <c r="F49" s="1285"/>
      <c r="G49" s="1287">
        <f>'[67]1.3.'!G43</f>
        <v>11368.48</v>
      </c>
      <c r="H49" s="1278">
        <f t="shared" si="8"/>
        <v>11368.48</v>
      </c>
      <c r="I49" s="1270"/>
      <c r="J49" s="1243"/>
      <c r="K49" s="1243"/>
      <c r="L49" s="1247">
        <f>'[67]1.3.'!G44</f>
        <v>44799.77</v>
      </c>
      <c r="M49" s="1280">
        <f t="shared" si="9"/>
        <v>44799.77</v>
      </c>
      <c r="N49" s="1249">
        <f>M49-'[67]ССР ВЛ дог'!R51</f>
        <v>-1022301.69</v>
      </c>
    </row>
    <row r="50" spans="1:18" s="1275" customFormat="1">
      <c r="A50" s="1252"/>
      <c r="B50" s="1253"/>
      <c r="C50" s="1254" t="s">
        <v>362</v>
      </c>
      <c r="D50" s="1288">
        <f t="shared" ref="D50:F50" si="10">SUM(D47:D49)</f>
        <v>0</v>
      </c>
      <c r="E50" s="1288">
        <f t="shared" si="10"/>
        <v>0</v>
      </c>
      <c r="F50" s="1288">
        <f t="shared" si="10"/>
        <v>0</v>
      </c>
      <c r="G50" s="1288">
        <f>SUM(G47:G49)</f>
        <v>21588.14571565</v>
      </c>
      <c r="H50" s="1289">
        <f>SUM(D50:G50)</f>
        <v>21588.14571565</v>
      </c>
      <c r="I50" s="1290">
        <f t="shared" ref="I50:K50" si="11">SUM(I47:I49)</f>
        <v>0</v>
      </c>
      <c r="J50" s="1288">
        <f t="shared" si="11"/>
        <v>0</v>
      </c>
      <c r="K50" s="1288">
        <f t="shared" si="11"/>
        <v>0</v>
      </c>
      <c r="L50" s="1288">
        <f>SUM(L47:L49)</f>
        <v>84502.709999999992</v>
      </c>
      <c r="M50" s="1291">
        <f>SUM(I50:L50)</f>
        <v>84502.709999999992</v>
      </c>
      <c r="N50" s="1249">
        <f>M50-'[67]ССР ВЛ дог'!R52</f>
        <v>-7734.6600000000035</v>
      </c>
      <c r="O50" s="1240"/>
      <c r="P50" s="1240"/>
      <c r="Q50" s="1240"/>
    </row>
    <row r="51" spans="1:18" s="1275" customFormat="1" ht="15.75" customHeight="1">
      <c r="A51" s="1252"/>
      <c r="B51" s="1253"/>
      <c r="C51" s="1254" t="s">
        <v>363</v>
      </c>
      <c r="D51" s="1292">
        <f>D40+D44+D50</f>
        <v>122826.34</v>
      </c>
      <c r="E51" s="1292">
        <f>E40+E44+E50</f>
        <v>122826.34</v>
      </c>
      <c r="F51" s="1292">
        <f>F40+F44+F50</f>
        <v>28.33</v>
      </c>
      <c r="G51" s="1292">
        <f>G40+G44+G50</f>
        <v>35536.500895118734</v>
      </c>
      <c r="H51" s="1289">
        <f>SUM(D51:G51)</f>
        <v>281217.5108951187</v>
      </c>
      <c r="I51" s="1293">
        <f>I40+I44+I50</f>
        <v>966677.59</v>
      </c>
      <c r="J51" s="1292">
        <f>J40+J44+J50</f>
        <v>435.27</v>
      </c>
      <c r="K51" s="1292">
        <f>K40+K44+K50</f>
        <v>24477</v>
      </c>
      <c r="L51" s="1292">
        <f>L40+L44+L50</f>
        <v>163587.34</v>
      </c>
      <c r="M51" s="1291">
        <f>SUM(I51:L51)</f>
        <v>1155177.2</v>
      </c>
      <c r="N51" s="1249">
        <f>M51-'[67]ССР ВЛ дог'!R53</f>
        <v>361946.91000000003</v>
      </c>
      <c r="O51" s="1240"/>
      <c r="P51" s="1240"/>
      <c r="Q51" s="1240"/>
    </row>
    <row r="52" spans="1:18" s="1240" customFormat="1">
      <c r="A52" s="1284" t="s">
        <v>364</v>
      </c>
      <c r="B52" s="1285"/>
      <c r="C52" s="1285"/>
      <c r="D52" s="1285"/>
      <c r="E52" s="1285"/>
      <c r="F52" s="1285"/>
      <c r="G52" s="1285"/>
      <c r="H52" s="1269"/>
      <c r="I52" s="1270"/>
      <c r="J52" s="1243"/>
      <c r="K52" s="1243"/>
      <c r="L52" s="1243"/>
      <c r="M52" s="1271"/>
      <c r="N52" s="1249">
        <f>M52-'[67]ССР ВЛ дог'!R54</f>
        <v>-885467.65999999992</v>
      </c>
    </row>
    <row r="53" spans="1:18" s="1240" customFormat="1" ht="51.75">
      <c r="A53" s="1261">
        <v>14</v>
      </c>
      <c r="B53" s="1294" t="s">
        <v>735</v>
      </c>
      <c r="C53" s="1263" t="s">
        <v>366</v>
      </c>
      <c r="D53" s="1277">
        <f>ROUND(D51*3%,2)</f>
        <v>3684.79</v>
      </c>
      <c r="E53" s="1277">
        <f t="shared" ref="E53:G53" si="12">ROUND(E51*3%,2)</f>
        <v>3684.79</v>
      </c>
      <c r="F53" s="1277">
        <f t="shared" si="12"/>
        <v>0.85</v>
      </c>
      <c r="G53" s="1277">
        <f t="shared" si="12"/>
        <v>1066.0999999999999</v>
      </c>
      <c r="H53" s="1278">
        <f>SUM(D53:G53)</f>
        <v>8436.5300000000007</v>
      </c>
      <c r="I53" s="1279">
        <f>ROUND(I51*3%,2)</f>
        <v>29000.33</v>
      </c>
      <c r="J53" s="1277">
        <f>ROUND(J51*3%,2)</f>
        <v>13.06</v>
      </c>
      <c r="K53" s="1277">
        <f t="shared" ref="K53" si="13">ROUND(K51*3%,2)</f>
        <v>734.31</v>
      </c>
      <c r="L53" s="1277">
        <f>ROUND(L51*3%,2)</f>
        <v>4907.62</v>
      </c>
      <c r="M53" s="1280">
        <f>SUM(I53:L53)</f>
        <v>34655.320000000007</v>
      </c>
      <c r="N53" s="1249">
        <f>M53-'[67]ССР ВЛ дог'!R55</f>
        <v>34655.320000000007</v>
      </c>
    </row>
    <row r="54" spans="1:18" s="1240" customFormat="1">
      <c r="A54" s="1266"/>
      <c r="B54" s="1267"/>
      <c r="C54" s="1254" t="s">
        <v>367</v>
      </c>
      <c r="D54" s="1292">
        <f>D51+D53</f>
        <v>126511.12999999999</v>
      </c>
      <c r="E54" s="1292">
        <f>E51+E53</f>
        <v>126511.12999999999</v>
      </c>
      <c r="F54" s="1292">
        <f>F51+F53</f>
        <v>29.18</v>
      </c>
      <c r="G54" s="1292">
        <f>G51+G53</f>
        <v>36602.600895118732</v>
      </c>
      <c r="H54" s="1289">
        <f>SUM(D54:G54)</f>
        <v>289654.04089511873</v>
      </c>
      <c r="I54" s="1293">
        <f>ROUND(I51+I53,2)</f>
        <v>995677.92</v>
      </c>
      <c r="J54" s="1292">
        <f>ROUND(J51+J53,2)</f>
        <v>448.33</v>
      </c>
      <c r="K54" s="1292">
        <f>ROUND(K51+K53,2)</f>
        <v>25211.31</v>
      </c>
      <c r="L54" s="1292">
        <f>ROUND(L51+L53,2)</f>
        <v>168494.96</v>
      </c>
      <c r="M54" s="1291">
        <f>SUM(I54:L54)</f>
        <v>1189832.52</v>
      </c>
      <c r="N54" s="1249">
        <f>M54-'[67]ССР ВЛ дог'!R56</f>
        <v>1012738.99</v>
      </c>
    </row>
    <row r="55" spans="1:18">
      <c r="A55" s="1284" t="s">
        <v>368</v>
      </c>
      <c r="B55" s="1285"/>
      <c r="C55" s="1285"/>
      <c r="D55" s="1285"/>
      <c r="E55" s="1285"/>
      <c r="F55" s="1285"/>
      <c r="G55" s="1285"/>
      <c r="H55" s="1269"/>
      <c r="I55" s="1270"/>
      <c r="J55" s="1243"/>
      <c r="K55" s="1243"/>
      <c r="L55" s="1243"/>
      <c r="M55" s="1271"/>
      <c r="N55" s="1249">
        <f>M55-'[67]ССР ВЛ дог'!R57</f>
        <v>-1062561.19</v>
      </c>
      <c r="O55" s="1240"/>
      <c r="P55" s="1240"/>
      <c r="Q55" s="1240"/>
    </row>
    <row r="56" spans="1:18" ht="51">
      <c r="A56" s="1261">
        <v>15</v>
      </c>
      <c r="B56" s="1295" t="s">
        <v>736</v>
      </c>
      <c r="C56" s="1263" t="s">
        <v>370</v>
      </c>
      <c r="D56" s="1277">
        <f>ROUND(D54*20%,2)</f>
        <v>25302.23</v>
      </c>
      <c r="E56" s="1277">
        <f t="shared" ref="E56:G56" si="14">ROUND(E54*20%,2)</f>
        <v>25302.23</v>
      </c>
      <c r="F56" s="1277">
        <f t="shared" si="14"/>
        <v>5.84</v>
      </c>
      <c r="G56" s="1277">
        <f t="shared" si="14"/>
        <v>7320.52</v>
      </c>
      <c r="H56" s="1278">
        <f>SUM(D56:G56)</f>
        <v>57930.819999999992</v>
      </c>
      <c r="I56" s="1279">
        <f>ROUND(I54*20%,2)</f>
        <v>199135.58</v>
      </c>
      <c r="J56" s="1277">
        <f t="shared" ref="J56:L56" si="15">ROUND(J54*20%,2)</f>
        <v>89.67</v>
      </c>
      <c r="K56" s="1277">
        <f t="shared" si="15"/>
        <v>5042.26</v>
      </c>
      <c r="L56" s="1277">
        <f t="shared" si="15"/>
        <v>33698.99</v>
      </c>
      <c r="M56" s="1291">
        <f>ROUND(M54*20%,2)</f>
        <v>237966.5</v>
      </c>
      <c r="N56" s="1249">
        <f>M56-'[67]ССР ВЛ дог'!R58</f>
        <v>237966.5</v>
      </c>
      <c r="O56" s="1240"/>
      <c r="P56" s="1240"/>
      <c r="Q56" s="1240"/>
    </row>
    <row r="57" spans="1:18" ht="16.5" thickBot="1">
      <c r="A57" s="1266"/>
      <c r="B57" s="1267"/>
      <c r="C57" s="1254" t="s">
        <v>371</v>
      </c>
      <c r="D57" s="1292">
        <f t="shared" ref="D57:L57" si="16">D54+D56</f>
        <v>151813.35999999999</v>
      </c>
      <c r="E57" s="1292">
        <f t="shared" si="16"/>
        <v>151813.35999999999</v>
      </c>
      <c r="F57" s="1292">
        <f t="shared" si="16"/>
        <v>35.019999999999996</v>
      </c>
      <c r="G57" s="1292">
        <f t="shared" si="16"/>
        <v>43923.120895118729</v>
      </c>
      <c r="H57" s="1289">
        <f t="shared" si="16"/>
        <v>347584.86089511873</v>
      </c>
      <c r="I57" s="1296">
        <f t="shared" si="16"/>
        <v>1194813.5</v>
      </c>
      <c r="J57" s="1297">
        <f t="shared" si="16"/>
        <v>538</v>
      </c>
      <c r="K57" s="1297">
        <f t="shared" si="16"/>
        <v>30253.57</v>
      </c>
      <c r="L57" s="1297">
        <f t="shared" si="16"/>
        <v>202193.94999999998</v>
      </c>
      <c r="M57" s="1298">
        <f>M54+M56</f>
        <v>1427799.02</v>
      </c>
      <c r="O57" s="1240"/>
      <c r="P57" s="1240"/>
      <c r="Q57" s="1240"/>
    </row>
    <row r="58" spans="1:18" ht="38.25" customHeight="1">
      <c r="A58" s="1218"/>
      <c r="B58" s="1219"/>
      <c r="C58" s="1219"/>
      <c r="D58" s="1299"/>
      <c r="E58" s="1299"/>
      <c r="F58" s="1299"/>
      <c r="G58" s="1299"/>
      <c r="H58" s="1299"/>
      <c r="I58" s="1299"/>
      <c r="J58" s="1299"/>
      <c r="K58" s="1299"/>
      <c r="L58" s="1299"/>
      <c r="M58" s="1299"/>
    </row>
    <row r="59" spans="1:18" s="1302" customFormat="1" ht="37.5" customHeight="1">
      <c r="A59" s="1588" t="s">
        <v>737</v>
      </c>
      <c r="B59" s="1588"/>
      <c r="C59" s="1300"/>
      <c r="D59" s="1589" t="s">
        <v>738</v>
      </c>
      <c r="E59" s="1589"/>
      <c r="F59" s="1588"/>
      <c r="G59" s="1588"/>
      <c r="H59" s="1588"/>
      <c r="I59" s="1588"/>
      <c r="J59" s="1301"/>
      <c r="K59" s="1301"/>
      <c r="L59" s="1301"/>
      <c r="M59" s="1301"/>
    </row>
    <row r="60" spans="1:18" s="1302" customFormat="1" ht="27" customHeight="1">
      <c r="A60" s="1381"/>
      <c r="B60" s="1381"/>
      <c r="C60" s="1303"/>
      <c r="D60" s="1382"/>
      <c r="E60" s="1382"/>
      <c r="F60" s="1381"/>
      <c r="G60" s="1381"/>
      <c r="H60" s="1381"/>
      <c r="I60" s="1381"/>
      <c r="J60" s="1301"/>
      <c r="K60" s="1301"/>
      <c r="L60" s="1304"/>
      <c r="M60" s="1304"/>
    </row>
    <row r="61" spans="1:18" s="1302" customFormat="1" ht="28.5" customHeight="1">
      <c r="A61" s="1305"/>
      <c r="B61" s="1306"/>
      <c r="C61" s="1306"/>
      <c r="D61" s="1301"/>
      <c r="E61" s="1301"/>
      <c r="F61" s="1383"/>
      <c r="G61" s="1383"/>
      <c r="H61" s="1383"/>
      <c r="I61" s="1307"/>
      <c r="J61" s="1301"/>
      <c r="K61" s="1301"/>
      <c r="L61" s="1301"/>
      <c r="M61" s="1301"/>
    </row>
    <row r="62" spans="1:18" s="1302" customFormat="1" ht="15.75" customHeight="1">
      <c r="A62" s="1588" t="s">
        <v>739</v>
      </c>
      <c r="B62" s="1588"/>
      <c r="C62" s="1308"/>
      <c r="D62" s="1590" t="s">
        <v>740</v>
      </c>
      <c r="E62" s="1590"/>
      <c r="F62" s="1588"/>
      <c r="G62" s="1588"/>
      <c r="H62" s="1588"/>
      <c r="I62" s="1588"/>
      <c r="J62" s="1301"/>
      <c r="K62" s="1301"/>
      <c r="L62" s="1301"/>
      <c r="M62" s="1301"/>
    </row>
    <row r="63" spans="1:18" s="1302" customFormat="1" ht="15.75" customHeight="1" thickBot="1">
      <c r="A63" s="1309"/>
      <c r="B63" s="1309"/>
      <c r="C63" s="1310"/>
      <c r="D63" s="1309"/>
      <c r="E63" s="1309"/>
      <c r="F63" s="1309"/>
      <c r="G63" s="1309"/>
      <c r="H63" s="1301"/>
      <c r="I63" s="1301"/>
      <c r="J63" s="1301"/>
      <c r="K63" s="1301"/>
      <c r="L63" s="1301"/>
      <c r="M63" s="1301"/>
    </row>
    <row r="64" spans="1:18" s="589" customFormat="1" ht="18.75" customHeight="1">
      <c r="A64" s="586"/>
      <c r="B64" s="587"/>
      <c r="C64" s="1474" t="s">
        <v>382</v>
      </c>
      <c r="D64" s="1475"/>
      <c r="E64" s="1475"/>
      <c r="F64" s="1475"/>
      <c r="G64" s="1475"/>
      <c r="H64" s="1475"/>
      <c r="I64" s="1476"/>
      <c r="J64" s="588"/>
      <c r="K64" s="588"/>
      <c r="L64" s="588"/>
      <c r="M64" s="588"/>
      <c r="N64" s="588"/>
      <c r="O64" s="588"/>
      <c r="P64" s="588"/>
      <c r="Q64" s="588"/>
      <c r="R64" s="588"/>
    </row>
    <row r="65" spans="1:21" s="589" customFormat="1" ht="18.75" customHeight="1">
      <c r="A65" s="586"/>
      <c r="B65" s="587"/>
      <c r="C65" s="1380"/>
      <c r="D65" s="591"/>
      <c r="E65" s="591"/>
      <c r="F65" s="591"/>
      <c r="G65" s="591"/>
      <c r="H65" s="591"/>
      <c r="I65" s="592"/>
      <c r="J65" s="588"/>
      <c r="K65" s="588"/>
      <c r="L65" s="588"/>
      <c r="M65" s="588"/>
      <c r="N65" s="588"/>
      <c r="O65" s="588"/>
      <c r="P65" s="588"/>
      <c r="Q65" s="588"/>
      <c r="R65" s="588"/>
    </row>
    <row r="66" spans="1:21" s="589" customFormat="1" ht="117" customHeight="1">
      <c r="A66" s="586"/>
      <c r="B66" s="587"/>
      <c r="C66" s="1454" t="s">
        <v>787</v>
      </c>
      <c r="D66" s="1455"/>
      <c r="E66" s="1455"/>
      <c r="F66" s="1455"/>
      <c r="G66" s="1455"/>
      <c r="H66" s="1455"/>
      <c r="I66" s="592"/>
      <c r="J66" s="588"/>
      <c r="K66" s="588"/>
      <c r="L66" s="588"/>
      <c r="M66" s="588"/>
      <c r="N66" s="588"/>
      <c r="O66" s="588"/>
      <c r="P66" s="588"/>
      <c r="Q66" s="588"/>
      <c r="R66" s="588"/>
    </row>
    <row r="67" spans="1:21" s="589" customFormat="1" ht="43.5" customHeight="1">
      <c r="A67" s="586"/>
      <c r="B67" s="587"/>
      <c r="C67" s="1380" t="s">
        <v>383</v>
      </c>
      <c r="D67" s="591"/>
      <c r="E67" s="591"/>
      <c r="F67" s="591"/>
      <c r="G67" s="591"/>
      <c r="H67" s="591"/>
      <c r="I67" s="592"/>
      <c r="J67" s="588"/>
      <c r="K67" s="588"/>
      <c r="L67" s="588"/>
      <c r="M67" s="588"/>
      <c r="N67" s="588"/>
      <c r="O67" s="588"/>
      <c r="P67" s="588"/>
      <c r="Q67" s="588"/>
      <c r="R67" s="588"/>
    </row>
    <row r="68" spans="1:21" s="589" customFormat="1" ht="53.25" customHeight="1">
      <c r="A68" s="586"/>
      <c r="B68" s="587"/>
      <c r="C68" s="593" t="s">
        <v>384</v>
      </c>
      <c r="D68" s="594">
        <f>M30</f>
        <v>2904</v>
      </c>
      <c r="E68" s="595"/>
      <c r="F68" s="595"/>
      <c r="G68" s="595"/>
      <c r="H68" s="595"/>
      <c r="I68" s="596"/>
      <c r="J68" s="588"/>
      <c r="K68" s="588"/>
      <c r="L68" s="588"/>
      <c r="M68" s="588"/>
      <c r="N68" s="588"/>
      <c r="O68" s="588"/>
      <c r="P68" s="588"/>
      <c r="Q68" s="588"/>
      <c r="R68" s="588"/>
    </row>
    <row r="69" spans="1:21" s="589" customFormat="1" ht="23.45" customHeight="1">
      <c r="A69" s="586"/>
      <c r="B69" s="587"/>
      <c r="C69" s="593" t="s">
        <v>619</v>
      </c>
      <c r="D69" s="597">
        <f>M33</f>
        <v>964334</v>
      </c>
      <c r="E69" s="591"/>
      <c r="F69" s="591"/>
      <c r="G69" s="591"/>
      <c r="H69" s="598"/>
      <c r="I69" s="592"/>
      <c r="J69" s="588"/>
      <c r="K69" s="588"/>
      <c r="L69" s="588"/>
      <c r="M69" s="588"/>
      <c r="N69" s="588"/>
      <c r="O69" s="588"/>
      <c r="P69" s="588"/>
      <c r="Q69" s="588"/>
      <c r="R69" s="588"/>
    </row>
    <row r="70" spans="1:21" s="589" customFormat="1" ht="18.75" customHeight="1">
      <c r="A70" s="586"/>
      <c r="B70" s="587"/>
      <c r="C70" s="593"/>
      <c r="D70" s="597"/>
      <c r="E70" s="591" t="s">
        <v>786</v>
      </c>
      <c r="F70" s="599">
        <f>ROUND((D72)/0.15,2)</f>
        <v>6496513.3300000001</v>
      </c>
      <c r="G70" s="600" t="s">
        <v>386</v>
      </c>
      <c r="H70" s="601"/>
      <c r="I70" s="596"/>
      <c r="J70" s="1311"/>
      <c r="K70" s="588"/>
      <c r="L70" s="588"/>
      <c r="M70" s="588"/>
      <c r="N70" s="588"/>
      <c r="O70" s="588"/>
      <c r="P70" s="588"/>
      <c r="Q70" s="588"/>
      <c r="R70" s="588"/>
    </row>
    <row r="71" spans="1:21" s="589" customFormat="1" ht="16.899999999999999" customHeight="1">
      <c r="A71" s="586"/>
      <c r="B71" s="587"/>
      <c r="C71" s="593" t="s">
        <v>387</v>
      </c>
      <c r="D71" s="594">
        <f>M37</f>
        <v>7239</v>
      </c>
      <c r="E71" s="591"/>
      <c r="F71" s="591"/>
      <c r="G71" s="591"/>
      <c r="H71" s="598"/>
      <c r="I71" s="592"/>
      <c r="J71" s="588"/>
      <c r="K71" s="588"/>
      <c r="L71" s="588"/>
      <c r="M71" s="588"/>
      <c r="N71" s="588"/>
      <c r="O71" s="588"/>
      <c r="P71" s="588"/>
      <c r="Q71" s="588"/>
      <c r="R71" s="588"/>
      <c r="T71" s="589">
        <v>1000</v>
      </c>
      <c r="U71" s="589">
        <v>1643300.17</v>
      </c>
    </row>
    <row r="72" spans="1:21" s="589" customFormat="1" ht="30" customHeight="1">
      <c r="A72" s="586"/>
      <c r="B72" s="587"/>
      <c r="C72" s="1380"/>
      <c r="D72" s="602">
        <f>SUM(D68:D71)</f>
        <v>974477</v>
      </c>
      <c r="E72" s="591"/>
      <c r="F72" s="591"/>
      <c r="G72" s="591"/>
      <c r="H72" s="591"/>
      <c r="I72" s="592"/>
      <c r="J72" s="588"/>
      <c r="K72" s="588"/>
      <c r="L72" s="588"/>
      <c r="M72" s="588"/>
      <c r="N72" s="588"/>
      <c r="O72" s="588"/>
      <c r="P72" s="588"/>
      <c r="Q72" s="588"/>
      <c r="R72" s="588"/>
      <c r="T72" s="589">
        <v>10</v>
      </c>
      <c r="U72" s="589">
        <f>U71*T72/T71</f>
        <v>16433.001700000001</v>
      </c>
    </row>
    <row r="73" spans="1:21" s="589" customFormat="1" ht="124.5" customHeight="1">
      <c r="A73" s="586"/>
      <c r="B73" s="587"/>
      <c r="C73" s="1454" t="s">
        <v>782</v>
      </c>
      <c r="D73" s="1455"/>
      <c r="E73" s="1455"/>
      <c r="F73" s="1455"/>
      <c r="G73" s="1455"/>
      <c r="H73" s="1455"/>
      <c r="I73" s="592"/>
      <c r="J73" s="588"/>
      <c r="K73" s="588"/>
      <c r="L73" s="588"/>
      <c r="M73" s="588"/>
      <c r="N73" s="588"/>
      <c r="O73" s="588"/>
      <c r="P73" s="588"/>
      <c r="Q73" s="588"/>
      <c r="R73" s="588"/>
    </row>
    <row r="74" spans="1:21" s="589" customFormat="1" ht="45" customHeight="1">
      <c r="A74" s="586"/>
      <c r="B74" s="587"/>
      <c r="C74" s="1454" t="s">
        <v>741</v>
      </c>
      <c r="D74" s="1455"/>
      <c r="E74" s="1455"/>
      <c r="F74" s="1455"/>
      <c r="G74" s="1455"/>
      <c r="H74" s="1455"/>
      <c r="I74" s="1456"/>
      <c r="J74" s="588"/>
      <c r="K74" s="588"/>
      <c r="L74" s="588"/>
      <c r="M74" s="588"/>
      <c r="N74" s="588"/>
      <c r="O74" s="588"/>
      <c r="P74" s="588"/>
      <c r="Q74" s="588"/>
      <c r="R74" s="588"/>
    </row>
    <row r="75" spans="1:21" s="589" customFormat="1" ht="18.75">
      <c r="A75" s="586"/>
      <c r="B75" s="587"/>
      <c r="C75" s="1380"/>
      <c r="D75" s="591"/>
      <c r="E75" s="591"/>
      <c r="F75" s="591"/>
      <c r="G75" s="591"/>
      <c r="H75" s="591"/>
      <c r="I75" s="592"/>
      <c r="J75" s="588"/>
      <c r="K75" s="588"/>
      <c r="L75" s="588"/>
      <c r="M75" s="588"/>
      <c r="N75" s="588"/>
      <c r="O75" s="588"/>
      <c r="P75" s="588"/>
      <c r="Q75" s="588"/>
      <c r="R75" s="588"/>
    </row>
    <row r="76" spans="1:21" s="589" customFormat="1" ht="42.6" customHeight="1">
      <c r="A76" s="586"/>
      <c r="B76" s="587"/>
      <c r="C76" s="1457" t="str">
        <f>CONCATENATE("=(",F70,")х0,010*1,051*(1+1,049)/2=")</f>
        <v>=(6496513,33)х0,010*1,051*(1+1,049)/2=</v>
      </c>
      <c r="D76" s="1458"/>
      <c r="E76" s="603">
        <f>ROUND(F70*0.01*1.051*(1+1.049)/2,2)</f>
        <v>69951.17</v>
      </c>
      <c r="F76" s="604" t="s">
        <v>389</v>
      </c>
      <c r="G76" s="591"/>
      <c r="H76" s="591"/>
      <c r="I76" s="592"/>
      <c r="J76" s="588"/>
      <c r="K76" s="588"/>
      <c r="L76" s="588"/>
      <c r="M76" s="588"/>
      <c r="N76" s="588"/>
      <c r="O76" s="588"/>
      <c r="P76" s="588"/>
      <c r="Q76" s="588"/>
      <c r="R76" s="588"/>
    </row>
    <row r="77" spans="1:21" s="589" customFormat="1" ht="33.75" customHeight="1">
      <c r="A77" s="586"/>
      <c r="B77" s="587"/>
      <c r="C77" s="1380"/>
      <c r="D77" s="591"/>
      <c r="E77" s="591"/>
      <c r="F77" s="591"/>
      <c r="G77" s="591"/>
      <c r="H77" s="591"/>
      <c r="I77" s="592"/>
      <c r="J77" s="1312"/>
      <c r="K77" s="588"/>
      <c r="L77" s="588"/>
      <c r="M77" s="588"/>
      <c r="N77" s="588"/>
      <c r="O77" s="588"/>
      <c r="P77" s="588"/>
      <c r="Q77" s="588"/>
      <c r="R77" s="588"/>
    </row>
    <row r="78" spans="1:21" s="589" customFormat="1" ht="18.75">
      <c r="A78" s="586"/>
      <c r="B78" s="587"/>
      <c r="C78" s="1585" t="s">
        <v>783</v>
      </c>
      <c r="D78" s="1586"/>
      <c r="E78" s="1586"/>
      <c r="F78" s="1586"/>
      <c r="G78" s="1586"/>
      <c r="H78" s="1586"/>
      <c r="I78" s="1587"/>
      <c r="J78" s="588"/>
      <c r="K78" s="588"/>
      <c r="L78" s="588"/>
      <c r="M78" s="588"/>
      <c r="N78" s="588"/>
      <c r="O78" s="588"/>
      <c r="P78" s="588"/>
      <c r="Q78" s="588"/>
      <c r="R78" s="588"/>
    </row>
    <row r="79" spans="1:21" s="589" customFormat="1" ht="33.75" customHeight="1">
      <c r="A79" s="586"/>
      <c r="B79" s="587"/>
      <c r="C79" s="1380"/>
      <c r="D79" s="591"/>
      <c r="E79" s="591"/>
      <c r="F79" s="591"/>
      <c r="G79" s="591"/>
      <c r="H79" s="591"/>
      <c r="I79" s="592"/>
      <c r="J79" s="588"/>
      <c r="K79" s="588"/>
      <c r="L79" s="588"/>
      <c r="M79" s="588"/>
      <c r="N79" s="588"/>
      <c r="O79" s="588"/>
      <c r="P79" s="588"/>
      <c r="Q79" s="588"/>
      <c r="R79" s="588"/>
    </row>
    <row r="80" spans="1:21" s="589" customFormat="1" ht="18.75" customHeight="1">
      <c r="A80" s="586"/>
      <c r="B80" s="587"/>
      <c r="C80" s="1380"/>
      <c r="D80" s="595"/>
      <c r="E80" s="605">
        <f>'т4(10)'!R27</f>
        <v>375.92944999999997</v>
      </c>
      <c r="F80" s="604" t="s">
        <v>526</v>
      </c>
      <c r="G80" s="591"/>
      <c r="H80" s="591"/>
      <c r="I80" s="592"/>
      <c r="J80" s="606"/>
      <c r="K80" s="588"/>
      <c r="L80" s="588"/>
      <c r="M80" s="588"/>
      <c r="N80" s="588"/>
      <c r="O80" s="588"/>
      <c r="P80" s="588"/>
      <c r="Q80" s="588"/>
      <c r="R80" s="588"/>
    </row>
    <row r="81" spans="1:18" s="589" customFormat="1" ht="18.75">
      <c r="A81" s="586"/>
      <c r="B81" s="587"/>
      <c r="C81" s="1380"/>
      <c r="D81" s="591"/>
      <c r="E81" s="591"/>
      <c r="F81" s="591"/>
      <c r="G81" s="591"/>
      <c r="H81" s="591"/>
      <c r="I81" s="592"/>
      <c r="J81" s="588"/>
      <c r="K81" s="588"/>
      <c r="L81" s="588"/>
      <c r="M81" s="588"/>
      <c r="N81" s="588"/>
      <c r="O81" s="588"/>
      <c r="P81" s="588"/>
      <c r="Q81" s="588"/>
      <c r="R81" s="588"/>
    </row>
    <row r="82" spans="1:18" s="589" customFormat="1" ht="23.25" customHeight="1">
      <c r="A82" s="586"/>
      <c r="B82" s="587"/>
      <c r="C82" s="1380" t="s">
        <v>621</v>
      </c>
      <c r="D82" s="591"/>
      <c r="E82" s="591"/>
      <c r="F82" s="591"/>
      <c r="G82" s="591"/>
      <c r="H82" s="591"/>
      <c r="I82" s="592"/>
      <c r="J82" s="588"/>
      <c r="K82" s="588"/>
      <c r="L82" s="588"/>
      <c r="M82" s="588"/>
      <c r="N82" s="588"/>
      <c r="O82" s="588"/>
      <c r="P82" s="588"/>
      <c r="Q82" s="588"/>
      <c r="R82" s="588"/>
    </row>
    <row r="83" spans="1:18" s="589" customFormat="1" ht="35.25" customHeight="1">
      <c r="A83" s="586"/>
      <c r="B83" s="587"/>
      <c r="C83" s="1380"/>
      <c r="D83" s="591"/>
      <c r="E83" s="591"/>
      <c r="F83" s="591"/>
      <c r="G83" s="591"/>
      <c r="H83" s="591"/>
      <c r="I83" s="592"/>
      <c r="J83" s="588"/>
      <c r="K83" s="588"/>
      <c r="L83" s="588"/>
      <c r="M83" s="588"/>
      <c r="N83" s="588"/>
      <c r="O83" s="588"/>
      <c r="P83" s="588"/>
      <c r="Q83" s="588"/>
      <c r="R83" s="588"/>
    </row>
    <row r="84" spans="1:18" s="589" customFormat="1" ht="34.5" customHeight="1">
      <c r="A84" s="586"/>
      <c r="B84" s="587"/>
      <c r="C84" s="1380"/>
      <c r="D84" s="595"/>
      <c r="E84" s="603">
        <f>ROUND(E80*1.053*1.068*1.056*1.054*1.051*1.0245*1000,2)</f>
        <v>506669.99</v>
      </c>
      <c r="F84" s="604" t="s">
        <v>390</v>
      </c>
      <c r="G84" s="591"/>
      <c r="H84" s="591"/>
      <c r="I84" s="592"/>
      <c r="J84" s="588"/>
      <c r="K84" s="588"/>
      <c r="L84" s="588"/>
      <c r="M84" s="588"/>
      <c r="N84" s="588"/>
      <c r="O84" s="588"/>
      <c r="P84" s="588"/>
      <c r="Q84" s="588"/>
      <c r="R84" s="588"/>
    </row>
    <row r="85" spans="1:18" s="589" customFormat="1" ht="34.5" customHeight="1">
      <c r="A85" s="586"/>
      <c r="B85" s="587"/>
      <c r="C85" s="1380"/>
      <c r="D85" s="591"/>
      <c r="E85" s="591"/>
      <c r="F85" s="591"/>
      <c r="G85" s="591"/>
      <c r="H85" s="591"/>
      <c r="I85" s="592"/>
      <c r="J85" s="588"/>
      <c r="K85" s="588"/>
      <c r="L85" s="588"/>
      <c r="M85" s="588"/>
      <c r="N85" s="588"/>
      <c r="O85" s="588"/>
      <c r="P85" s="588"/>
      <c r="Q85" s="588"/>
      <c r="R85" s="588"/>
    </row>
    <row r="86" spans="1:18" s="589" customFormat="1" ht="18.75" customHeight="1">
      <c r="A86" s="586"/>
      <c r="B86" s="587"/>
      <c r="C86" s="1380" t="s">
        <v>392</v>
      </c>
      <c r="D86" s="591"/>
      <c r="E86" s="591"/>
      <c r="F86" s="591"/>
      <c r="G86" s="595"/>
      <c r="H86" s="591"/>
      <c r="I86" s="592"/>
      <c r="J86" s="588"/>
      <c r="K86" s="588"/>
      <c r="L86" s="588"/>
      <c r="M86" s="588"/>
      <c r="N86" s="588"/>
      <c r="O86" s="588"/>
      <c r="P86" s="588"/>
      <c r="Q86" s="588"/>
      <c r="R86" s="588"/>
    </row>
    <row r="87" spans="1:18" s="589" customFormat="1" ht="18.75">
      <c r="A87" s="586"/>
      <c r="B87" s="587"/>
      <c r="C87" s="1380"/>
      <c r="D87" s="591"/>
      <c r="E87" s="591"/>
      <c r="F87" s="591"/>
      <c r="G87" s="591"/>
      <c r="H87" s="591"/>
      <c r="I87" s="592"/>
      <c r="J87" s="588"/>
      <c r="K87" s="588"/>
      <c r="L87" s="588"/>
      <c r="M87" s="588"/>
      <c r="N87" s="588"/>
      <c r="O87" s="588"/>
      <c r="P87" s="588"/>
      <c r="Q87" s="588"/>
      <c r="R87" s="588"/>
    </row>
    <row r="88" spans="1:18" s="554" customFormat="1" ht="18.75">
      <c r="A88" s="555"/>
      <c r="B88" s="556"/>
      <c r="C88" s="1462" t="str">
        <f>CONCATENATE("=(",E76,"/",E84,")=")</f>
        <v>=(69951,17/506669,99)=</v>
      </c>
      <c r="D88" s="1463"/>
      <c r="E88" s="969">
        <f>E76/(E84)</f>
        <v>0.13806061416820839</v>
      </c>
      <c r="F88" s="607"/>
      <c r="G88" s="571"/>
      <c r="H88" s="571"/>
      <c r="I88" s="608"/>
      <c r="J88" s="1313">
        <f>E76/E84</f>
        <v>0.13806061416820839</v>
      </c>
      <c r="K88" s="557"/>
      <c r="L88" s="557"/>
      <c r="M88" s="557"/>
      <c r="N88" s="557"/>
      <c r="O88" s="557"/>
      <c r="P88" s="557"/>
      <c r="Q88" s="557"/>
      <c r="R88" s="557"/>
    </row>
    <row r="89" spans="1:18" s="554" customFormat="1" ht="15.75" customHeight="1">
      <c r="A89" s="555"/>
      <c r="B89" s="556"/>
      <c r="C89" s="609"/>
      <c r="D89" s="610"/>
      <c r="E89" s="611"/>
      <c r="F89" s="607"/>
      <c r="G89" s="571"/>
      <c r="H89" s="571"/>
      <c r="I89" s="608"/>
      <c r="J89" s="557"/>
      <c r="K89" s="557"/>
      <c r="L89" s="557"/>
      <c r="M89" s="557"/>
      <c r="N89" s="557"/>
      <c r="O89" s="557"/>
      <c r="P89" s="557"/>
      <c r="Q89" s="557"/>
      <c r="R89" s="557"/>
    </row>
    <row r="90" spans="1:18" s="557" customFormat="1" ht="18.75" customHeight="1">
      <c r="A90" s="555"/>
      <c r="B90" s="556"/>
      <c r="C90" s="1445"/>
      <c r="D90" s="1446"/>
      <c r="E90" s="1446"/>
      <c r="F90" s="1446"/>
      <c r="G90" s="1446"/>
      <c r="H90" s="1446"/>
      <c r="I90" s="1447"/>
    </row>
    <row r="91" spans="1:18" s="557" customFormat="1" ht="18.75">
      <c r="A91" s="555"/>
      <c r="B91" s="556"/>
      <c r="C91" s="1448"/>
      <c r="D91" s="1449"/>
      <c r="E91" s="1449"/>
      <c r="F91" s="1449"/>
      <c r="G91" s="1449"/>
      <c r="H91" s="1449"/>
      <c r="I91" s="1450"/>
    </row>
    <row r="92" spans="1:18" s="557" customFormat="1" ht="15.75" customHeight="1" thickBot="1">
      <c r="A92" s="555"/>
      <c r="B92" s="556"/>
      <c r="C92" s="1451"/>
      <c r="D92" s="1584"/>
      <c r="E92" s="1584"/>
      <c r="F92" s="1584"/>
      <c r="G92" s="1584"/>
      <c r="H92" s="1584"/>
      <c r="I92" s="1453"/>
    </row>
  </sheetData>
  <mergeCells count="47">
    <mergeCell ref="I13:J13"/>
    <mergeCell ref="B2:C2"/>
    <mergeCell ref="K2:M2"/>
    <mergeCell ref="B3:C3"/>
    <mergeCell ref="K3:M3"/>
    <mergeCell ref="B4:C4"/>
    <mergeCell ref="A5:M5"/>
    <mergeCell ref="A6:M6"/>
    <mergeCell ref="A7:M7"/>
    <mergeCell ref="C8:M8"/>
    <mergeCell ref="A9:M9"/>
    <mergeCell ref="I12:J12"/>
    <mergeCell ref="I14:J14"/>
    <mergeCell ref="I15:J15"/>
    <mergeCell ref="I16:J16"/>
    <mergeCell ref="I17:J17"/>
    <mergeCell ref="A19:A22"/>
    <mergeCell ref="B19:B22"/>
    <mergeCell ref="C19:C22"/>
    <mergeCell ref="D19:G19"/>
    <mergeCell ref="H19:H22"/>
    <mergeCell ref="I19:L19"/>
    <mergeCell ref="M19:M22"/>
    <mergeCell ref="D20:D22"/>
    <mergeCell ref="E20:E22"/>
    <mergeCell ref="F20:F22"/>
    <mergeCell ref="G20:G22"/>
    <mergeCell ref="I20:I22"/>
    <mergeCell ref="J20:J22"/>
    <mergeCell ref="K20:K22"/>
    <mergeCell ref="L20:L22"/>
    <mergeCell ref="A59:B59"/>
    <mergeCell ref="D59:E59"/>
    <mergeCell ref="F59:I59"/>
    <mergeCell ref="A62:B62"/>
    <mergeCell ref="D62:E62"/>
    <mergeCell ref="F62:I62"/>
    <mergeCell ref="C88:D88"/>
    <mergeCell ref="C90:I90"/>
    <mergeCell ref="C91:I91"/>
    <mergeCell ref="C92:I92"/>
    <mergeCell ref="C64:I64"/>
    <mergeCell ref="C66:H66"/>
    <mergeCell ref="C73:H73"/>
    <mergeCell ref="C74:I74"/>
    <mergeCell ref="C76:D76"/>
    <mergeCell ref="C78:I78"/>
  </mergeCells>
  <pageMargins left="0.31496062992125984" right="0.19685039370078741" top="0.3543307086614173" bottom="0.3543307086614173" header="0.31496062992125984" footer="0.31496062992125984"/>
  <pageSetup paperSize="9" scale="46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S26"/>
  <sheetViews>
    <sheetView zoomScale="60" zoomScaleNormal="60" workbookViewId="0">
      <selection activeCell="B14" sqref="B14:I17"/>
    </sheetView>
  </sheetViews>
  <sheetFormatPr defaultColWidth="9.140625" defaultRowHeight="12.75"/>
  <cols>
    <col min="1" max="1" width="9.140625" style="321" bestFit="1" customWidth="1"/>
    <col min="2" max="2" width="28.5703125" style="321" bestFit="1" customWidth="1"/>
    <col min="3" max="3" width="14.85546875" style="321" bestFit="1" customWidth="1"/>
    <col min="4" max="4" width="26.28515625" style="321" bestFit="1" customWidth="1"/>
    <col min="5" max="5" width="14.85546875" style="321" bestFit="1" customWidth="1"/>
    <col min="6" max="6" width="11.42578125" style="321" bestFit="1" customWidth="1"/>
    <col min="7" max="7" width="14.85546875" style="321" bestFit="1" customWidth="1"/>
    <col min="8" max="8" width="18.28515625" style="321" bestFit="1" customWidth="1"/>
    <col min="9" max="9" width="16" style="321" bestFit="1" customWidth="1"/>
    <col min="10" max="10" width="14.85546875" style="321" bestFit="1" customWidth="1"/>
    <col min="11" max="11" width="25.140625" style="321" bestFit="1" customWidth="1"/>
    <col min="12" max="12" width="14.85546875" style="321" bestFit="1" customWidth="1"/>
    <col min="13" max="13" width="11.42578125" style="321" bestFit="1" customWidth="1"/>
    <col min="14" max="14" width="14.85546875" style="321" bestFit="1" customWidth="1"/>
    <col min="15" max="15" width="18.28515625" style="321" bestFit="1" customWidth="1"/>
    <col min="16" max="16" width="16" style="321" bestFit="1" customWidth="1"/>
    <col min="17" max="17" width="9.5703125" style="321" bestFit="1" customWidth="1"/>
    <col min="18" max="18" width="17.85546875" style="321" bestFit="1" customWidth="1"/>
    <col min="19" max="19" width="20.140625" style="321" customWidth="1"/>
    <col min="20" max="16384" width="9.140625" style="321"/>
  </cols>
  <sheetData>
    <row r="1" spans="1:16" ht="14.25">
      <c r="A1" s="322" t="s">
        <v>101</v>
      </c>
      <c r="B1" s="322" t="s">
        <v>101</v>
      </c>
      <c r="C1" s="322" t="s">
        <v>101</v>
      </c>
      <c r="D1" s="322" t="s">
        <v>101</v>
      </c>
      <c r="E1" s="322" t="s">
        <v>101</v>
      </c>
      <c r="F1" s="322" t="s">
        <v>101</v>
      </c>
      <c r="G1" s="322" t="s">
        <v>101</v>
      </c>
      <c r="H1" s="322" t="s">
        <v>101</v>
      </c>
      <c r="I1" s="322" t="s">
        <v>101</v>
      </c>
      <c r="J1" s="322" t="s">
        <v>101</v>
      </c>
      <c r="K1" s="322" t="s">
        <v>101</v>
      </c>
      <c r="L1" s="322" t="s">
        <v>101</v>
      </c>
      <c r="M1" s="322" t="s">
        <v>101</v>
      </c>
      <c r="N1" s="322" t="s">
        <v>101</v>
      </c>
      <c r="O1" s="1629" t="s">
        <v>102</v>
      </c>
      <c r="P1" s="1629" t="s">
        <v>101</v>
      </c>
    </row>
    <row r="2" spans="1:16" ht="14.25">
      <c r="A2" s="322" t="s">
        <v>101</v>
      </c>
      <c r="B2" s="322" t="s">
        <v>101</v>
      </c>
      <c r="C2" s="322" t="s">
        <v>101</v>
      </c>
      <c r="D2" s="322" t="s">
        <v>101</v>
      </c>
      <c r="E2" s="322" t="s">
        <v>101</v>
      </c>
      <c r="F2" s="322" t="s">
        <v>101</v>
      </c>
      <c r="G2" s="322" t="s">
        <v>101</v>
      </c>
      <c r="H2" s="322" t="s">
        <v>101</v>
      </c>
      <c r="I2" s="322" t="s">
        <v>101</v>
      </c>
      <c r="J2" s="322" t="s">
        <v>101</v>
      </c>
      <c r="K2" s="322" t="s">
        <v>101</v>
      </c>
      <c r="L2" s="322" t="s">
        <v>101</v>
      </c>
      <c r="M2" s="322" t="s">
        <v>101</v>
      </c>
      <c r="N2" s="322" t="s">
        <v>101</v>
      </c>
      <c r="O2" s="1629" t="s">
        <v>103</v>
      </c>
      <c r="P2" s="1629" t="s">
        <v>101</v>
      </c>
    </row>
    <row r="3" spans="1:16" ht="14.25">
      <c r="A3" s="322" t="s">
        <v>101</v>
      </c>
      <c r="B3" s="322" t="s">
        <v>101</v>
      </c>
      <c r="C3" s="322" t="s">
        <v>101</v>
      </c>
      <c r="D3" s="322" t="s">
        <v>101</v>
      </c>
      <c r="E3" s="322" t="s">
        <v>101</v>
      </c>
      <c r="F3" s="322" t="s">
        <v>101</v>
      </c>
      <c r="G3" s="322" t="s">
        <v>101</v>
      </c>
      <c r="H3" s="322" t="s">
        <v>101</v>
      </c>
      <c r="I3" s="322" t="s">
        <v>101</v>
      </c>
      <c r="J3" s="322" t="s">
        <v>101</v>
      </c>
      <c r="K3" s="322" t="s">
        <v>101</v>
      </c>
      <c r="L3" s="322" t="s">
        <v>101</v>
      </c>
      <c r="M3" s="322" t="s">
        <v>101</v>
      </c>
      <c r="N3" s="322" t="s">
        <v>101</v>
      </c>
      <c r="O3" s="1629" t="s">
        <v>104</v>
      </c>
      <c r="P3" s="1629" t="s">
        <v>101</v>
      </c>
    </row>
    <row r="4" spans="1:16" ht="12.75" customHeight="1">
      <c r="A4" s="1630" t="s">
        <v>105</v>
      </c>
      <c r="B4" s="1628"/>
      <c r="C4" s="1628"/>
      <c r="D4" s="1628"/>
      <c r="E4" s="1628"/>
      <c r="F4" s="1628"/>
      <c r="G4" s="1628"/>
      <c r="H4" s="1628"/>
      <c r="I4" s="1628"/>
      <c r="J4" s="1628"/>
      <c r="K4" s="1628"/>
      <c r="L4" s="1628"/>
      <c r="M4" s="1628"/>
      <c r="N4" s="1628"/>
      <c r="O4" s="1628"/>
      <c r="P4" s="1628"/>
    </row>
    <row r="5" spans="1:16">
      <c r="A5" s="321" t="s">
        <v>101</v>
      </c>
    </row>
    <row r="6" spans="1:16" ht="12.75" customHeight="1">
      <c r="A6" s="1627" t="s">
        <v>106</v>
      </c>
      <c r="B6" s="1628"/>
      <c r="C6" s="1628"/>
      <c r="D6" s="1628"/>
      <c r="E6" s="1628"/>
      <c r="F6" s="1628"/>
      <c r="G6" s="1628"/>
      <c r="H6" s="1628"/>
      <c r="I6" s="1628"/>
      <c r="J6" s="1628"/>
      <c r="K6" s="1628"/>
      <c r="L6" s="1628"/>
      <c r="M6" s="1628"/>
      <c r="N6" s="1628"/>
      <c r="O6" s="1628"/>
      <c r="P6" s="1628"/>
    </row>
    <row r="7" spans="1:16" ht="12.75" customHeight="1">
      <c r="A7" s="1631" t="s">
        <v>107</v>
      </c>
      <c r="B7" s="1628"/>
      <c r="C7" s="1628"/>
      <c r="D7" s="1628"/>
      <c r="E7" s="1628"/>
      <c r="F7" s="1628"/>
      <c r="G7" s="1628"/>
      <c r="H7" s="1628"/>
      <c r="I7" s="1628"/>
      <c r="J7" s="1628"/>
      <c r="K7" s="1628"/>
      <c r="L7" s="1628"/>
      <c r="M7" s="1628"/>
      <c r="N7" s="1628"/>
      <c r="O7" s="1628"/>
      <c r="P7" s="1628"/>
    </row>
    <row r="8" spans="1:16" ht="12.75" customHeight="1">
      <c r="A8" s="1627" t="s">
        <v>108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  <c r="N8" s="1628"/>
      <c r="O8" s="1628"/>
      <c r="P8" s="1628"/>
    </row>
    <row r="9" spans="1:16" ht="54" customHeight="1">
      <c r="A9" s="1632" t="str">
        <f>'Свод к торгам ПИР'!A14:D14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9" s="1633"/>
      <c r="C9" s="1633"/>
      <c r="D9" s="1633"/>
      <c r="E9" s="1633"/>
      <c r="F9" s="1633"/>
      <c r="G9" s="1633"/>
      <c r="H9" s="1633"/>
      <c r="I9" s="1633"/>
      <c r="J9" s="1633"/>
      <c r="K9" s="1633"/>
      <c r="L9" s="1633"/>
      <c r="M9" s="1633"/>
      <c r="N9" s="1633"/>
      <c r="O9" s="1633"/>
      <c r="P9" s="1633"/>
    </row>
    <row r="10" spans="1:16" ht="16.5" customHeight="1">
      <c r="A10" s="1634" t="s">
        <v>109</v>
      </c>
      <c r="B10" s="1628"/>
      <c r="C10" s="1628"/>
      <c r="D10" s="1628"/>
      <c r="E10" s="1628"/>
      <c r="F10" s="1628"/>
      <c r="G10" s="1628"/>
      <c r="H10" s="1628"/>
      <c r="I10" s="1628"/>
      <c r="J10" s="1628"/>
      <c r="K10" s="1628"/>
      <c r="L10" s="1628"/>
      <c r="M10" s="1628"/>
      <c r="N10" s="1628"/>
      <c r="O10" s="1628"/>
      <c r="P10" s="1628"/>
    </row>
    <row r="11" spans="1:16" ht="12.75" customHeight="1">
      <c r="A11" s="1631" t="s">
        <v>110</v>
      </c>
      <c r="B11" s="1628"/>
      <c r="C11" s="1628"/>
      <c r="D11" s="1628"/>
      <c r="E11" s="1628"/>
      <c r="F11" s="1628"/>
      <c r="G11" s="1628"/>
      <c r="H11" s="1628"/>
      <c r="I11" s="1628"/>
      <c r="J11" s="1628"/>
      <c r="K11" s="1628"/>
      <c r="L11" s="1628"/>
      <c r="M11" s="1628"/>
      <c r="N11" s="1628"/>
      <c r="O11" s="1628"/>
      <c r="P11" s="1628"/>
    </row>
    <row r="12" spans="1:16" ht="18.75" customHeight="1">
      <c r="A12" s="1634" t="s">
        <v>111</v>
      </c>
      <c r="B12" s="1628"/>
      <c r="C12" s="1628"/>
      <c r="D12" s="1628"/>
      <c r="E12" s="1628"/>
      <c r="F12" s="1628"/>
      <c r="G12" s="1628"/>
      <c r="H12" s="1628"/>
      <c r="I12" s="1628"/>
      <c r="J12" s="1628"/>
      <c r="K12" s="1628"/>
      <c r="L12" s="1628"/>
      <c r="M12" s="1628"/>
      <c r="N12" s="1628"/>
      <c r="O12" s="1628"/>
      <c r="P12" s="1628"/>
    </row>
    <row r="13" spans="1:16" ht="12.75" customHeight="1">
      <c r="A13" s="1627" t="s">
        <v>236</v>
      </c>
      <c r="B13" s="1628"/>
      <c r="C13" s="1628"/>
      <c r="D13" s="1628"/>
      <c r="E13" s="1628"/>
      <c r="F13" s="1628"/>
      <c r="G13" s="1628"/>
      <c r="H13" s="1628"/>
      <c r="I13" s="1628"/>
      <c r="J13" s="1628"/>
      <c r="K13" s="1628"/>
      <c r="L13" s="1628"/>
      <c r="M13" s="1628"/>
      <c r="N13" s="1628"/>
      <c r="O13" s="1628"/>
      <c r="P13" s="1628"/>
    </row>
    <row r="14" spans="1:16" ht="12.75" customHeight="1">
      <c r="A14" s="1626" t="s">
        <v>6</v>
      </c>
      <c r="B14" s="1626" t="s">
        <v>113</v>
      </c>
      <c r="C14" s="1626" t="s">
        <v>114</v>
      </c>
      <c r="D14" s="1626" t="s">
        <v>101</v>
      </c>
      <c r="E14" s="1626" t="s">
        <v>101</v>
      </c>
      <c r="F14" s="1626" t="s">
        <v>101</v>
      </c>
      <c r="G14" s="1626" t="s">
        <v>101</v>
      </c>
      <c r="H14" s="1626" t="s">
        <v>101</v>
      </c>
      <c r="I14" s="1626" t="s">
        <v>101</v>
      </c>
      <c r="J14" s="1626" t="s">
        <v>115</v>
      </c>
      <c r="K14" s="1626" t="s">
        <v>101</v>
      </c>
      <c r="L14" s="1626" t="s">
        <v>101</v>
      </c>
      <c r="M14" s="1626" t="s">
        <v>101</v>
      </c>
      <c r="N14" s="1626" t="s">
        <v>101</v>
      </c>
      <c r="O14" s="1626" t="s">
        <v>101</v>
      </c>
      <c r="P14" s="1626" t="s">
        <v>101</v>
      </c>
    </row>
    <row r="15" spans="1:16" ht="12.75" customHeight="1">
      <c r="A15" s="1626" t="s">
        <v>101</v>
      </c>
      <c r="B15" s="1626" t="s">
        <v>101</v>
      </c>
      <c r="C15" s="1626" t="s">
        <v>116</v>
      </c>
      <c r="D15" s="1626" t="s">
        <v>101</v>
      </c>
      <c r="E15" s="1626" t="s">
        <v>101</v>
      </c>
      <c r="F15" s="1626" t="s">
        <v>101</v>
      </c>
      <c r="G15" s="1626" t="s">
        <v>101</v>
      </c>
      <c r="H15" s="1626" t="s">
        <v>101</v>
      </c>
      <c r="I15" s="1626" t="s">
        <v>101</v>
      </c>
      <c r="J15" s="1626" t="s">
        <v>117</v>
      </c>
      <c r="K15" s="1626" t="s">
        <v>101</v>
      </c>
      <c r="L15" s="1626" t="s">
        <v>101</v>
      </c>
      <c r="M15" s="1626" t="s">
        <v>101</v>
      </c>
      <c r="N15" s="1626" t="s">
        <v>101</v>
      </c>
      <c r="O15" s="1626" t="s">
        <v>101</v>
      </c>
      <c r="P15" s="1626" t="s">
        <v>101</v>
      </c>
    </row>
    <row r="16" spans="1:16" ht="12.75" customHeight="1">
      <c r="A16" s="1626" t="s">
        <v>101</v>
      </c>
      <c r="B16" s="1626" t="s">
        <v>101</v>
      </c>
      <c r="C16" s="1626" t="s">
        <v>118</v>
      </c>
      <c r="D16" s="1626" t="s">
        <v>101</v>
      </c>
      <c r="E16" s="1626" t="s">
        <v>101</v>
      </c>
      <c r="F16" s="1626" t="s">
        <v>101</v>
      </c>
      <c r="G16" s="1626" t="s">
        <v>119</v>
      </c>
      <c r="H16" s="1626" t="s">
        <v>101</v>
      </c>
      <c r="I16" s="1626" t="s">
        <v>101</v>
      </c>
      <c r="J16" s="1626" t="s">
        <v>120</v>
      </c>
      <c r="K16" s="1626" t="s">
        <v>101</v>
      </c>
      <c r="L16" s="1626" t="s">
        <v>101</v>
      </c>
      <c r="M16" s="1626" t="s">
        <v>101</v>
      </c>
      <c r="N16" s="1626" t="s">
        <v>119</v>
      </c>
      <c r="O16" s="1626" t="s">
        <v>101</v>
      </c>
      <c r="P16" s="1626" t="s">
        <v>101</v>
      </c>
    </row>
    <row r="17" spans="1:19" ht="60" customHeight="1">
      <c r="A17" s="1626" t="s">
        <v>101</v>
      </c>
      <c r="B17" s="1626" t="s">
        <v>101</v>
      </c>
      <c r="C17" s="323" t="s">
        <v>121</v>
      </c>
      <c r="D17" s="323" t="s">
        <v>122</v>
      </c>
      <c r="E17" s="323" t="s">
        <v>123</v>
      </c>
      <c r="F17" s="323" t="s">
        <v>124</v>
      </c>
      <c r="G17" s="323" t="s">
        <v>125</v>
      </c>
      <c r="H17" s="323" t="s">
        <v>126</v>
      </c>
      <c r="I17" s="323" t="s">
        <v>127</v>
      </c>
      <c r="J17" s="323" t="s">
        <v>121</v>
      </c>
      <c r="K17" s="323" t="s">
        <v>122</v>
      </c>
      <c r="L17" s="323" t="s">
        <v>123</v>
      </c>
      <c r="M17" s="323" t="s">
        <v>124</v>
      </c>
      <c r="N17" s="323" t="s">
        <v>125</v>
      </c>
      <c r="O17" s="323" t="s">
        <v>126</v>
      </c>
      <c r="P17" s="323" t="s">
        <v>127</v>
      </c>
      <c r="Q17" s="323" t="s">
        <v>128</v>
      </c>
      <c r="R17" s="323" t="s">
        <v>129</v>
      </c>
      <c r="S17" s="324" t="s">
        <v>237</v>
      </c>
    </row>
    <row r="18" spans="1:19" ht="15">
      <c r="A18" s="323">
        <v>1</v>
      </c>
      <c r="B18" s="323">
        <v>2</v>
      </c>
      <c r="C18" s="323">
        <v>3</v>
      </c>
      <c r="D18" s="323">
        <v>4</v>
      </c>
      <c r="E18" s="323">
        <v>5</v>
      </c>
      <c r="F18" s="323">
        <v>6</v>
      </c>
      <c r="G18" s="323">
        <v>7</v>
      </c>
      <c r="H18" s="323">
        <v>8</v>
      </c>
      <c r="I18" s="323">
        <v>9</v>
      </c>
      <c r="J18" s="323">
        <v>10</v>
      </c>
      <c r="K18" s="323">
        <v>11</v>
      </c>
      <c r="L18" s="323">
        <v>12</v>
      </c>
      <c r="M18" s="323">
        <v>13</v>
      </c>
      <c r="N18" s="323">
        <v>14</v>
      </c>
      <c r="O18" s="323">
        <v>15</v>
      </c>
      <c r="P18" s="323">
        <v>16</v>
      </c>
      <c r="S18" s="149"/>
    </row>
    <row r="19" spans="1:19" s="345" customFormat="1" ht="86.25" customHeight="1">
      <c r="A19" s="325">
        <v>1</v>
      </c>
      <c r="B19" s="325" t="s">
        <v>258</v>
      </c>
      <c r="C19" s="325" t="s">
        <v>130</v>
      </c>
      <c r="D19" s="325" t="s">
        <v>130</v>
      </c>
      <c r="E19" s="326" t="s">
        <v>130</v>
      </c>
      <c r="F19" s="325" t="s">
        <v>130</v>
      </c>
      <c r="G19" s="325" t="s">
        <v>130</v>
      </c>
      <c r="H19" s="327" t="s">
        <v>130</v>
      </c>
      <c r="I19" s="327" t="s">
        <v>130</v>
      </c>
      <c r="J19" s="357">
        <v>0.4</v>
      </c>
      <c r="K19" s="325" t="s">
        <v>259</v>
      </c>
      <c r="L19" s="362">
        <v>1</v>
      </c>
      <c r="M19" s="325" t="s">
        <v>137</v>
      </c>
      <c r="N19" s="154" t="s">
        <v>250</v>
      </c>
      <c r="O19" s="153">
        <v>539</v>
      </c>
      <c r="P19" s="327">
        <f>O19*L19</f>
        <v>539</v>
      </c>
      <c r="Q19" s="36"/>
      <c r="R19" s="358">
        <f>ROUND(P19/1.0248/1.0214,5)</f>
        <v>514.93664000000001</v>
      </c>
    </row>
    <row r="20" spans="1:19" s="345" customFormat="1" ht="86.25" customHeight="1">
      <c r="A20" s="150">
        <v>2</v>
      </c>
      <c r="B20" s="150" t="s">
        <v>238</v>
      </c>
      <c r="C20" s="150" t="s">
        <v>130</v>
      </c>
      <c r="D20" s="150" t="s">
        <v>130</v>
      </c>
      <c r="E20" s="151" t="s">
        <v>130</v>
      </c>
      <c r="F20" s="150" t="s">
        <v>130</v>
      </c>
      <c r="G20" s="150" t="s">
        <v>130</v>
      </c>
      <c r="H20" s="152" t="s">
        <v>130</v>
      </c>
      <c r="I20" s="152" t="s">
        <v>130</v>
      </c>
      <c r="J20" s="359">
        <v>0.4</v>
      </c>
      <c r="K20" s="150" t="s">
        <v>260</v>
      </c>
      <c r="L20" s="362">
        <v>1</v>
      </c>
      <c r="M20" s="150" t="s">
        <v>239</v>
      </c>
      <c r="N20" s="150" t="s">
        <v>261</v>
      </c>
      <c r="O20" s="152">
        <v>496</v>
      </c>
      <c r="P20" s="152">
        <f>O20*L20</f>
        <v>496</v>
      </c>
      <c r="R20" s="156">
        <f>ROUND(P20/1.0248/1.0214,5)</f>
        <v>473.85635000000002</v>
      </c>
    </row>
    <row r="21" spans="1:19" ht="63.75" customHeight="1">
      <c r="A21" s="154">
        <v>1</v>
      </c>
      <c r="B21" s="337" t="s">
        <v>252</v>
      </c>
      <c r="C21" s="337"/>
      <c r="D21" s="337"/>
      <c r="E21" s="337"/>
      <c r="F21" s="337"/>
      <c r="G21" s="337"/>
      <c r="H21" s="337"/>
      <c r="I21" s="337"/>
      <c r="J21" s="337">
        <v>0.4</v>
      </c>
      <c r="K21" s="337">
        <v>0.4</v>
      </c>
      <c r="L21" s="337" t="s">
        <v>251</v>
      </c>
      <c r="M21" s="154" t="s">
        <v>239</v>
      </c>
      <c r="N21" s="337" t="s">
        <v>249</v>
      </c>
      <c r="O21" s="337">
        <v>611</v>
      </c>
      <c r="P21" s="338">
        <f>O21</f>
        <v>611</v>
      </c>
      <c r="Q21" s="149"/>
      <c r="R21" s="335">
        <f>ROUND(P21/1.0248,5)</f>
        <v>596.21389999999997</v>
      </c>
      <c r="S21" s="334">
        <f>P21-R21</f>
        <v>14.786100000000033</v>
      </c>
    </row>
    <row r="22" spans="1:19" ht="60">
      <c r="A22" s="150" t="s">
        <v>101</v>
      </c>
      <c r="B22" s="150" t="s">
        <v>133</v>
      </c>
      <c r="C22" s="150" t="s">
        <v>101</v>
      </c>
      <c r="D22" s="150" t="s">
        <v>101</v>
      </c>
      <c r="E22" s="151" t="s">
        <v>101</v>
      </c>
      <c r="F22" s="150" t="s">
        <v>101</v>
      </c>
      <c r="G22" s="150" t="s">
        <v>101</v>
      </c>
      <c r="H22" s="152" t="s">
        <v>101</v>
      </c>
      <c r="I22" s="152" t="s">
        <v>130</v>
      </c>
      <c r="J22" s="150" t="s">
        <v>101</v>
      </c>
      <c r="K22" s="150" t="s">
        <v>101</v>
      </c>
      <c r="L22" s="151" t="s">
        <v>101</v>
      </c>
      <c r="M22" s="150" t="s">
        <v>101</v>
      </c>
      <c r="N22" s="329" t="s">
        <v>101</v>
      </c>
      <c r="O22" s="330" t="s">
        <v>101</v>
      </c>
      <c r="P22" s="336">
        <f>P19+P20+P21</f>
        <v>1646</v>
      </c>
      <c r="Q22" s="149"/>
      <c r="R22" s="363" t="e">
        <f>R19+R20+#REF!+R21</f>
        <v>#REF!</v>
      </c>
      <c r="S22" s="328">
        <f>S19+S21</f>
        <v>14.786100000000033</v>
      </c>
    </row>
    <row r="26" spans="1:19">
      <c r="K26" s="314"/>
    </row>
  </sheetData>
  <mergeCells count="22"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4:A17"/>
    <mergeCell ref="B14:B17"/>
    <mergeCell ref="C14:I14"/>
    <mergeCell ref="J14:P14"/>
    <mergeCell ref="C15:I15"/>
    <mergeCell ref="J15:P15"/>
    <mergeCell ref="C16:F16"/>
    <mergeCell ref="G16:I16"/>
    <mergeCell ref="J16:M16"/>
    <mergeCell ref="N16:P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X30"/>
  <sheetViews>
    <sheetView topLeftCell="A7" zoomScale="70" zoomScaleNormal="70" workbookViewId="0">
      <selection activeCell="M22" sqref="M22"/>
    </sheetView>
  </sheetViews>
  <sheetFormatPr defaultColWidth="9.140625" defaultRowHeight="12.75"/>
  <cols>
    <col min="1" max="1" width="9.140625" style="134" bestFit="1" customWidth="1"/>
    <col min="2" max="2" width="28.5703125" style="134" bestFit="1" customWidth="1"/>
    <col min="3" max="3" width="14.85546875" style="134" bestFit="1" customWidth="1"/>
    <col min="4" max="4" width="26.28515625" style="134" bestFit="1" customWidth="1"/>
    <col min="5" max="5" width="14.85546875" style="134" bestFit="1" customWidth="1"/>
    <col min="6" max="6" width="11.42578125" style="134" bestFit="1" customWidth="1"/>
    <col min="7" max="7" width="14.85546875" style="134" bestFit="1" customWidth="1"/>
    <col min="8" max="8" width="18.28515625" style="134" bestFit="1" customWidth="1"/>
    <col min="9" max="9" width="16" style="134" bestFit="1" customWidth="1"/>
    <col min="10" max="10" width="14.85546875" style="134" bestFit="1" customWidth="1"/>
    <col min="11" max="11" width="22.5703125" style="134" customWidth="1"/>
    <col min="12" max="12" width="13.42578125" style="134" customWidth="1"/>
    <col min="13" max="13" width="13.140625" style="134" customWidth="1"/>
    <col min="14" max="14" width="14.85546875" style="134" bestFit="1" customWidth="1"/>
    <col min="15" max="15" width="18.28515625" style="134" bestFit="1" customWidth="1"/>
    <col min="16" max="16" width="16" style="134" bestFit="1" customWidth="1"/>
    <col min="17" max="17" width="9.5703125" style="134" bestFit="1" customWidth="1"/>
    <col min="18" max="18" width="17.85546875" style="134" bestFit="1" customWidth="1"/>
    <col min="19" max="19" width="9.140625" style="134"/>
    <col min="20" max="20" width="15.28515625" style="134" customWidth="1"/>
    <col min="21" max="16384" width="9.140625" style="134"/>
  </cols>
  <sheetData>
    <row r="1" spans="1:16" ht="14.25" customHeight="1">
      <c r="A1" s="145" t="s">
        <v>101</v>
      </c>
      <c r="B1" s="145" t="s">
        <v>101</v>
      </c>
      <c r="C1" s="145" t="s">
        <v>101</v>
      </c>
      <c r="D1" s="145" t="s">
        <v>101</v>
      </c>
      <c r="E1" s="145" t="s">
        <v>101</v>
      </c>
      <c r="F1" s="145" t="s">
        <v>101</v>
      </c>
      <c r="G1" s="145" t="s">
        <v>101</v>
      </c>
      <c r="H1" s="145" t="s">
        <v>101</v>
      </c>
      <c r="I1" s="145" t="s">
        <v>101</v>
      </c>
      <c r="J1" s="145" t="s">
        <v>101</v>
      </c>
      <c r="K1" s="145" t="s">
        <v>101</v>
      </c>
      <c r="L1" s="145" t="s">
        <v>101</v>
      </c>
      <c r="M1" s="145" t="s">
        <v>101</v>
      </c>
      <c r="N1" s="145" t="s">
        <v>101</v>
      </c>
      <c r="O1" s="1629" t="s">
        <v>102</v>
      </c>
      <c r="P1" s="1629" t="s">
        <v>101</v>
      </c>
    </row>
    <row r="2" spans="1:16" ht="14.25" customHeight="1">
      <c r="A2" s="145" t="s">
        <v>101</v>
      </c>
      <c r="B2" s="145" t="s">
        <v>101</v>
      </c>
      <c r="C2" s="145" t="s">
        <v>101</v>
      </c>
      <c r="D2" s="145" t="s">
        <v>101</v>
      </c>
      <c r="E2" s="145" t="s">
        <v>101</v>
      </c>
      <c r="F2" s="145" t="s">
        <v>101</v>
      </c>
      <c r="G2" s="145" t="s">
        <v>101</v>
      </c>
      <c r="H2" s="145" t="s">
        <v>101</v>
      </c>
      <c r="I2" s="145" t="s">
        <v>101</v>
      </c>
      <c r="J2" s="145" t="s">
        <v>101</v>
      </c>
      <c r="K2" s="145" t="s">
        <v>101</v>
      </c>
      <c r="L2" s="145" t="s">
        <v>101</v>
      </c>
      <c r="M2" s="145" t="s">
        <v>101</v>
      </c>
      <c r="N2" s="145" t="s">
        <v>101</v>
      </c>
      <c r="O2" s="1629" t="s">
        <v>103</v>
      </c>
      <c r="P2" s="1629" t="s">
        <v>101</v>
      </c>
    </row>
    <row r="3" spans="1:16" ht="14.25" customHeight="1">
      <c r="A3" s="145" t="s">
        <v>101</v>
      </c>
      <c r="B3" s="145" t="s">
        <v>101</v>
      </c>
      <c r="C3" s="145" t="s">
        <v>101</v>
      </c>
      <c r="D3" s="145" t="s">
        <v>101</v>
      </c>
      <c r="E3" s="145" t="s">
        <v>101</v>
      </c>
      <c r="F3" s="145" t="s">
        <v>101</v>
      </c>
      <c r="G3" s="145" t="s">
        <v>101</v>
      </c>
      <c r="H3" s="145" t="s">
        <v>101</v>
      </c>
      <c r="I3" s="145" t="s">
        <v>101</v>
      </c>
      <c r="J3" s="145" t="s">
        <v>101</v>
      </c>
      <c r="K3" s="145" t="s">
        <v>101</v>
      </c>
      <c r="L3" s="145" t="s">
        <v>101</v>
      </c>
      <c r="M3" s="145" t="s">
        <v>101</v>
      </c>
      <c r="N3" s="145" t="s">
        <v>101</v>
      </c>
      <c r="O3" s="1629" t="s">
        <v>104</v>
      </c>
      <c r="P3" s="1629" t="s">
        <v>101</v>
      </c>
    </row>
    <row r="4" spans="1:16" ht="48.75" customHeight="1">
      <c r="A4" s="1630" t="s">
        <v>105</v>
      </c>
      <c r="B4" s="1628"/>
      <c r="C4" s="1628"/>
      <c r="D4" s="1628"/>
      <c r="E4" s="1628"/>
      <c r="F4" s="1628"/>
      <c r="G4" s="1628"/>
      <c r="H4" s="1628"/>
      <c r="I4" s="1628"/>
      <c r="J4" s="1628"/>
      <c r="K4" s="1628"/>
      <c r="L4" s="1628"/>
      <c r="M4" s="1628"/>
      <c r="N4" s="1628"/>
      <c r="O4" s="1628"/>
      <c r="P4" s="1628"/>
    </row>
    <row r="5" spans="1:16">
      <c r="A5" s="134" t="s">
        <v>101</v>
      </c>
    </row>
    <row r="6" spans="1:16" ht="12.75" customHeight="1">
      <c r="A6" s="1627" t="s">
        <v>106</v>
      </c>
      <c r="B6" s="1628"/>
      <c r="C6" s="1628"/>
      <c r="D6" s="1628"/>
      <c r="E6" s="1628"/>
      <c r="F6" s="1628"/>
      <c r="G6" s="1628"/>
      <c r="H6" s="1628"/>
      <c r="I6" s="1628"/>
      <c r="J6" s="1628"/>
      <c r="K6" s="1628"/>
      <c r="L6" s="1628"/>
      <c r="M6" s="1628"/>
      <c r="N6" s="1628"/>
      <c r="O6" s="1628"/>
      <c r="P6" s="1628"/>
    </row>
    <row r="7" spans="1:16" ht="12.75" customHeight="1">
      <c r="A7" s="1631" t="s">
        <v>107</v>
      </c>
      <c r="B7" s="1628"/>
      <c r="C7" s="1628"/>
      <c r="D7" s="1628"/>
      <c r="E7" s="1628"/>
      <c r="F7" s="1628"/>
      <c r="G7" s="1628"/>
      <c r="H7" s="1628"/>
      <c r="I7" s="1628"/>
      <c r="J7" s="1628"/>
      <c r="K7" s="1628"/>
      <c r="L7" s="1628"/>
      <c r="M7" s="1628"/>
      <c r="N7" s="1628"/>
      <c r="O7" s="1628"/>
      <c r="P7" s="1628"/>
    </row>
    <row r="8" spans="1:16" ht="12.75" customHeight="1">
      <c r="A8" s="1627" t="s">
        <v>108</v>
      </c>
      <c r="B8" s="1628"/>
      <c r="C8" s="1628"/>
      <c r="D8" s="1628"/>
      <c r="E8" s="1628"/>
      <c r="F8" s="1628"/>
      <c r="G8" s="1628"/>
      <c r="H8" s="1628"/>
      <c r="I8" s="1628"/>
      <c r="J8" s="1628"/>
      <c r="K8" s="1628"/>
      <c r="L8" s="1628"/>
      <c r="M8" s="1628"/>
      <c r="N8" s="1628"/>
      <c r="O8" s="1628"/>
      <c r="P8" s="1628"/>
    </row>
    <row r="9" spans="1:16" ht="99.75" customHeight="1">
      <c r="A9" s="1635" t="e">
        <f>#REF!</f>
        <v>#REF!</v>
      </c>
      <c r="B9" s="1636"/>
      <c r="C9" s="1636"/>
      <c r="D9" s="1636"/>
      <c r="E9" s="1636"/>
      <c r="F9" s="1636"/>
      <c r="G9" s="1636"/>
      <c r="H9" s="1636"/>
      <c r="I9" s="1636"/>
      <c r="J9" s="1636"/>
      <c r="K9" s="1636"/>
      <c r="L9" s="1636"/>
      <c r="M9" s="1636"/>
      <c r="N9" s="1636"/>
      <c r="O9" s="1636"/>
      <c r="P9" s="1636"/>
    </row>
    <row r="10" spans="1:16" ht="31.5" customHeight="1">
      <c r="A10" s="1634" t="s">
        <v>109</v>
      </c>
      <c r="B10" s="1628"/>
      <c r="C10" s="1628"/>
      <c r="D10" s="1628"/>
      <c r="E10" s="1628"/>
      <c r="F10" s="1628"/>
      <c r="G10" s="1628"/>
      <c r="H10" s="1628"/>
      <c r="I10" s="1628"/>
      <c r="J10" s="1628"/>
      <c r="K10" s="1628"/>
      <c r="L10" s="1628"/>
      <c r="M10" s="1628"/>
      <c r="N10" s="1628"/>
      <c r="O10" s="1628"/>
      <c r="P10" s="1628"/>
    </row>
    <row r="11" spans="1:16" ht="12.75" customHeight="1">
      <c r="A11" s="1634" t="s">
        <v>101</v>
      </c>
      <c r="B11" s="1628"/>
      <c r="C11" s="1628"/>
      <c r="D11" s="1628"/>
      <c r="E11" s="1628"/>
      <c r="F11" s="1628"/>
      <c r="G11" s="1628"/>
      <c r="H11" s="1628"/>
      <c r="I11" s="1628"/>
      <c r="J11" s="1628"/>
      <c r="K11" s="1628"/>
      <c r="L11" s="1628"/>
      <c r="M11" s="1628"/>
      <c r="N11" s="1628"/>
      <c r="O11" s="1628"/>
      <c r="P11" s="1628"/>
    </row>
    <row r="12" spans="1:16" ht="33" customHeight="1">
      <c r="A12" s="1631" t="s">
        <v>110</v>
      </c>
      <c r="B12" s="1628"/>
      <c r="C12" s="1628"/>
      <c r="D12" s="1628"/>
      <c r="E12" s="1628"/>
      <c r="F12" s="1628"/>
      <c r="G12" s="1628"/>
      <c r="H12" s="1628"/>
      <c r="I12" s="1628"/>
      <c r="J12" s="1628"/>
      <c r="K12" s="1628"/>
      <c r="L12" s="1628"/>
      <c r="M12" s="1628"/>
      <c r="N12" s="1628"/>
      <c r="O12" s="1628"/>
      <c r="P12" s="1628"/>
    </row>
    <row r="13" spans="1:16" ht="33.75" customHeight="1">
      <c r="A13" s="1634" t="s">
        <v>111</v>
      </c>
      <c r="B13" s="1628"/>
      <c r="C13" s="1628"/>
      <c r="D13" s="1628"/>
      <c r="E13" s="1628"/>
      <c r="F13" s="1628"/>
      <c r="G13" s="1628"/>
      <c r="H13" s="1628"/>
      <c r="I13" s="1628"/>
      <c r="J13" s="1628"/>
      <c r="K13" s="1628"/>
      <c r="L13" s="1628"/>
      <c r="M13" s="1628"/>
      <c r="N13" s="1628"/>
      <c r="O13" s="1628"/>
      <c r="P13" s="1628"/>
    </row>
    <row r="14" spans="1:16" ht="26.25" customHeight="1">
      <c r="A14" s="1627" t="s">
        <v>112</v>
      </c>
      <c r="B14" s="1628"/>
      <c r="C14" s="1628"/>
      <c r="D14" s="1628"/>
      <c r="E14" s="1628"/>
      <c r="F14" s="1628"/>
      <c r="G14" s="1628"/>
      <c r="H14" s="1628"/>
      <c r="I14" s="1628"/>
      <c r="J14" s="1628"/>
      <c r="K14" s="1628"/>
      <c r="L14" s="1628"/>
      <c r="M14" s="1628"/>
      <c r="N14" s="1628"/>
      <c r="O14" s="1628"/>
      <c r="P14" s="1628"/>
    </row>
    <row r="15" spans="1:16" ht="33.75" customHeight="1">
      <c r="A15" s="1626" t="s">
        <v>6</v>
      </c>
      <c r="B15" s="1626" t="s">
        <v>113</v>
      </c>
      <c r="C15" s="1626" t="s">
        <v>114</v>
      </c>
      <c r="D15" s="1626" t="s">
        <v>101</v>
      </c>
      <c r="E15" s="1626" t="s">
        <v>101</v>
      </c>
      <c r="F15" s="1626" t="s">
        <v>101</v>
      </c>
      <c r="G15" s="1626" t="s">
        <v>101</v>
      </c>
      <c r="H15" s="1626" t="s">
        <v>101</v>
      </c>
      <c r="I15" s="1626" t="s">
        <v>101</v>
      </c>
      <c r="J15" s="1626" t="s">
        <v>115</v>
      </c>
      <c r="K15" s="1626" t="s">
        <v>101</v>
      </c>
      <c r="L15" s="1626" t="s">
        <v>101</v>
      </c>
      <c r="M15" s="1626" t="s">
        <v>101</v>
      </c>
      <c r="N15" s="1626" t="s">
        <v>101</v>
      </c>
      <c r="O15" s="1626" t="s">
        <v>101</v>
      </c>
      <c r="P15" s="1626" t="s">
        <v>101</v>
      </c>
    </row>
    <row r="16" spans="1:16" ht="39" customHeight="1">
      <c r="A16" s="1626" t="s">
        <v>101</v>
      </c>
      <c r="B16" s="1626" t="s">
        <v>101</v>
      </c>
      <c r="C16" s="1626" t="s">
        <v>116</v>
      </c>
      <c r="D16" s="1626" t="s">
        <v>101</v>
      </c>
      <c r="E16" s="1626" t="s">
        <v>101</v>
      </c>
      <c r="F16" s="1626" t="s">
        <v>101</v>
      </c>
      <c r="G16" s="1626" t="s">
        <v>101</v>
      </c>
      <c r="H16" s="1626" t="s">
        <v>101</v>
      </c>
      <c r="I16" s="1626" t="s">
        <v>101</v>
      </c>
      <c r="J16" s="1626" t="s">
        <v>117</v>
      </c>
      <c r="K16" s="1626" t="s">
        <v>101</v>
      </c>
      <c r="L16" s="1626" t="s">
        <v>101</v>
      </c>
      <c r="M16" s="1626" t="s">
        <v>101</v>
      </c>
      <c r="N16" s="1626" t="s">
        <v>101</v>
      </c>
      <c r="O16" s="1626" t="s">
        <v>101</v>
      </c>
      <c r="P16" s="1626" t="s">
        <v>101</v>
      </c>
    </row>
    <row r="17" spans="1:24" ht="40.5" customHeight="1">
      <c r="A17" s="1626" t="s">
        <v>101</v>
      </c>
      <c r="B17" s="1626" t="s">
        <v>101</v>
      </c>
      <c r="C17" s="1626" t="s">
        <v>118</v>
      </c>
      <c r="D17" s="1626" t="s">
        <v>101</v>
      </c>
      <c r="E17" s="1626" t="s">
        <v>101</v>
      </c>
      <c r="F17" s="1626" t="s">
        <v>101</v>
      </c>
      <c r="G17" s="1626" t="s">
        <v>119</v>
      </c>
      <c r="H17" s="1626" t="s">
        <v>101</v>
      </c>
      <c r="I17" s="1626" t="s">
        <v>101</v>
      </c>
      <c r="J17" s="1626" t="s">
        <v>120</v>
      </c>
      <c r="K17" s="1626" t="s">
        <v>101</v>
      </c>
      <c r="L17" s="1626" t="s">
        <v>101</v>
      </c>
      <c r="M17" s="1626" t="s">
        <v>101</v>
      </c>
      <c r="N17" s="1626" t="s">
        <v>119</v>
      </c>
      <c r="O17" s="1626" t="s">
        <v>101</v>
      </c>
      <c r="P17" s="1626" t="s">
        <v>101</v>
      </c>
    </row>
    <row r="18" spans="1:24" ht="77.25" customHeight="1">
      <c r="A18" s="1626" t="s">
        <v>101</v>
      </c>
      <c r="B18" s="1626" t="s">
        <v>101</v>
      </c>
      <c r="C18" s="146" t="s">
        <v>121</v>
      </c>
      <c r="D18" s="146" t="s">
        <v>122</v>
      </c>
      <c r="E18" s="146" t="s">
        <v>123</v>
      </c>
      <c r="F18" s="146" t="s">
        <v>124</v>
      </c>
      <c r="G18" s="146" t="s">
        <v>125</v>
      </c>
      <c r="H18" s="146" t="s">
        <v>126</v>
      </c>
      <c r="I18" s="146" t="s">
        <v>127</v>
      </c>
      <c r="J18" s="146" t="s">
        <v>121</v>
      </c>
      <c r="K18" s="146" t="s">
        <v>122</v>
      </c>
      <c r="L18" s="146" t="s">
        <v>123</v>
      </c>
      <c r="M18" s="146" t="s">
        <v>124</v>
      </c>
      <c r="N18" s="146" t="s">
        <v>125</v>
      </c>
      <c r="O18" s="146" t="s">
        <v>126</v>
      </c>
      <c r="P18" s="146" t="s">
        <v>127</v>
      </c>
      <c r="Q18" s="147" t="s">
        <v>128</v>
      </c>
      <c r="R18" s="931" t="s">
        <v>129</v>
      </c>
      <c r="S18" s="149"/>
      <c r="T18" s="929" t="s">
        <v>274</v>
      </c>
    </row>
    <row r="19" spans="1:24" ht="15">
      <c r="A19" s="146">
        <v>1</v>
      </c>
      <c r="B19" s="146">
        <v>2</v>
      </c>
      <c r="C19" s="146">
        <v>3</v>
      </c>
      <c r="D19" s="146">
        <v>4</v>
      </c>
      <c r="E19" s="146">
        <v>5</v>
      </c>
      <c r="F19" s="146">
        <v>6</v>
      </c>
      <c r="G19" s="146">
        <v>7</v>
      </c>
      <c r="H19" s="146">
        <v>8</v>
      </c>
      <c r="I19" s="146">
        <v>9</v>
      </c>
      <c r="J19" s="146">
        <v>10</v>
      </c>
      <c r="K19" s="146">
        <v>11</v>
      </c>
      <c r="L19" s="146">
        <v>12</v>
      </c>
      <c r="M19" s="146">
        <v>13</v>
      </c>
      <c r="N19" s="146">
        <v>14</v>
      </c>
      <c r="O19" s="146">
        <v>15</v>
      </c>
      <c r="P19" s="148">
        <v>16</v>
      </c>
      <c r="Q19" s="149"/>
      <c r="R19" s="930"/>
    </row>
    <row r="20" spans="1:24" s="36" customFormat="1" ht="103.5" customHeight="1">
      <c r="A20" s="150">
        <v>1</v>
      </c>
      <c r="B20" s="325" t="s">
        <v>742</v>
      </c>
      <c r="C20" s="150" t="s">
        <v>130</v>
      </c>
      <c r="D20" s="150" t="s">
        <v>130</v>
      </c>
      <c r="E20" s="151" t="s">
        <v>130</v>
      </c>
      <c r="F20" s="150" t="s">
        <v>130</v>
      </c>
      <c r="G20" s="150" t="s">
        <v>130</v>
      </c>
      <c r="H20" s="152" t="s">
        <v>130</v>
      </c>
      <c r="I20" s="152" t="s">
        <v>130</v>
      </c>
      <c r="J20" s="360" t="s">
        <v>273</v>
      </c>
      <c r="K20" s="325" t="s">
        <v>750</v>
      </c>
      <c r="L20" s="326"/>
      <c r="M20" s="325" t="s">
        <v>131</v>
      </c>
      <c r="N20" s="325" t="s">
        <v>751</v>
      </c>
      <c r="O20" s="327">
        <v>573</v>
      </c>
      <c r="P20" s="327">
        <f>O20*L20</f>
        <v>0</v>
      </c>
      <c r="R20" s="1386">
        <f>ROUND(P20/1.0291/1.0214,5)</f>
        <v>0</v>
      </c>
      <c r="S20" s="1387"/>
      <c r="T20" s="1388">
        <f>P20-R20</f>
        <v>0</v>
      </c>
      <c r="U20" s="477"/>
      <c r="V20" s="477"/>
      <c r="W20" s="477"/>
      <c r="X20" s="477"/>
    </row>
    <row r="21" spans="1:24" ht="84.75" customHeight="1">
      <c r="A21" s="329">
        <v>2</v>
      </c>
      <c r="B21" s="329" t="s">
        <v>132</v>
      </c>
      <c r="C21" s="329" t="s">
        <v>130</v>
      </c>
      <c r="D21" s="329" t="s">
        <v>130</v>
      </c>
      <c r="E21" s="370" t="s">
        <v>130</v>
      </c>
      <c r="F21" s="329" t="s">
        <v>130</v>
      </c>
      <c r="G21" s="329" t="s">
        <v>130</v>
      </c>
      <c r="H21" s="330" t="s">
        <v>130</v>
      </c>
      <c r="I21" s="330" t="s">
        <v>130</v>
      </c>
      <c r="J21" s="329">
        <v>10</v>
      </c>
      <c r="K21" s="325" t="s">
        <v>748</v>
      </c>
      <c r="L21" s="326"/>
      <c r="M21" s="325" t="s">
        <v>58</v>
      </c>
      <c r="N21" s="325" t="s">
        <v>749</v>
      </c>
      <c r="O21" s="327">
        <v>40</v>
      </c>
      <c r="P21" s="670"/>
      <c r="Q21" s="671">
        <v>1</v>
      </c>
      <c r="R21" s="1389"/>
      <c r="S21" s="1387"/>
      <c r="T21" s="1387"/>
    </row>
    <row r="22" spans="1:24" ht="60">
      <c r="A22" s="150" t="s">
        <v>101</v>
      </c>
      <c r="B22" s="150" t="s">
        <v>133</v>
      </c>
      <c r="C22" s="150" t="s">
        <v>101</v>
      </c>
      <c r="D22" s="150" t="s">
        <v>101</v>
      </c>
      <c r="E22" s="151" t="s">
        <v>101</v>
      </c>
      <c r="F22" s="150" t="s">
        <v>101</v>
      </c>
      <c r="G22" s="150" t="s">
        <v>101</v>
      </c>
      <c r="H22" s="152" t="s">
        <v>101</v>
      </c>
      <c r="I22" s="152" t="s">
        <v>130</v>
      </c>
      <c r="J22" s="150" t="s">
        <v>101</v>
      </c>
      <c r="K22" s="325" t="s">
        <v>101</v>
      </c>
      <c r="L22" s="326" t="s">
        <v>101</v>
      </c>
      <c r="M22" s="325" t="s">
        <v>101</v>
      </c>
      <c r="N22" s="325" t="s">
        <v>101</v>
      </c>
      <c r="O22" s="327" t="s">
        <v>101</v>
      </c>
      <c r="P22" s="670">
        <f>P21+P20</f>
        <v>0</v>
      </c>
      <c r="Q22" s="671"/>
      <c r="R22" s="1389">
        <f>R20</f>
        <v>0</v>
      </c>
      <c r="S22" s="1389"/>
      <c r="T22" s="1389">
        <f t="shared" ref="T22" si="0">T20</f>
        <v>0</v>
      </c>
    </row>
    <row r="30" spans="1:24">
      <c r="R30" s="155"/>
    </row>
  </sheetData>
  <mergeCells count="23"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U74"/>
  <sheetViews>
    <sheetView tabSelected="1" view="pageBreakPreview" topLeftCell="A49" zoomScaleNormal="100" zoomScaleSheetLayoutView="100" workbookViewId="0">
      <selection activeCell="H51" sqref="H51"/>
    </sheetView>
  </sheetViews>
  <sheetFormatPr defaultColWidth="10.28515625" defaultRowHeight="15" outlineLevelRow="1"/>
  <cols>
    <col min="1" max="1" width="4.42578125" style="2076" customWidth="1"/>
    <col min="2" max="2" width="12.28515625" style="2064" customWidth="1"/>
    <col min="3" max="3" width="48.85546875" style="2064" customWidth="1"/>
    <col min="4" max="4" width="12.7109375" style="2064" customWidth="1"/>
    <col min="5" max="6" width="11.85546875" style="2064" customWidth="1"/>
    <col min="7" max="7" width="13.5703125" style="2064" customWidth="1"/>
    <col min="8" max="8" width="22.85546875" style="2064" customWidth="1"/>
    <col min="9" max="9" width="16" style="2064" customWidth="1"/>
    <col min="10" max="10" width="13.140625" style="2064" bestFit="1" customWidth="1"/>
    <col min="11" max="11" width="13.7109375" style="2064" customWidth="1"/>
    <col min="12" max="16384" width="10.28515625" style="2064"/>
  </cols>
  <sheetData>
    <row r="1" spans="1:15" s="2055" customFormat="1" ht="15.75">
      <c r="G1" s="2056" t="s">
        <v>822</v>
      </c>
      <c r="K1" s="2057"/>
      <c r="L1" s="2057"/>
      <c r="M1" s="2057"/>
      <c r="N1" s="2057"/>
      <c r="O1" s="2057"/>
    </row>
    <row r="2" spans="1:15" s="2055" customFormat="1" ht="15.75">
      <c r="A2" s="2058"/>
      <c r="G2" s="2056" t="s">
        <v>821</v>
      </c>
      <c r="K2" s="2057"/>
      <c r="L2" s="2057"/>
      <c r="M2" s="2059"/>
      <c r="N2" s="2059"/>
      <c r="O2" s="2059"/>
    </row>
    <row r="3" spans="1:15" s="2055" customFormat="1" ht="15.75">
      <c r="A3" s="2058"/>
      <c r="G3" s="2056"/>
      <c r="K3" s="2057"/>
      <c r="L3" s="2057"/>
      <c r="M3" s="2057"/>
      <c r="N3" s="2057"/>
      <c r="O3" s="2057"/>
    </row>
    <row r="4" spans="1:15" s="2055" customFormat="1" ht="15.75">
      <c r="A4" s="2058"/>
      <c r="D4" s="2055" t="s">
        <v>91</v>
      </c>
      <c r="G4" s="2056"/>
      <c r="K4" s="2057"/>
      <c r="L4" s="2057"/>
      <c r="M4" s="2057"/>
      <c r="N4" s="2057"/>
      <c r="O4" s="2057"/>
    </row>
    <row r="5" spans="1:15" s="2055" customFormat="1" ht="15.75">
      <c r="A5" s="2058"/>
      <c r="D5" s="2055" t="s">
        <v>823</v>
      </c>
      <c r="G5" s="2056"/>
      <c r="K5" s="2057"/>
      <c r="L5" s="2057"/>
      <c r="M5" s="2057"/>
      <c r="N5" s="2057"/>
      <c r="O5" s="2057"/>
    </row>
    <row r="6" spans="1:15" s="2055" customFormat="1" ht="15.75">
      <c r="A6" s="2058"/>
      <c r="D6" s="2055" t="s">
        <v>824</v>
      </c>
      <c r="G6" s="2056"/>
      <c r="K6" s="2057"/>
      <c r="L6" s="2057"/>
      <c r="M6" s="2057"/>
      <c r="N6" s="2057"/>
      <c r="O6" s="2057"/>
    </row>
    <row r="7" spans="1:15" s="2055" customFormat="1" ht="15.75">
      <c r="A7" s="2058"/>
      <c r="D7" s="2055" t="s">
        <v>825</v>
      </c>
      <c r="G7" s="2056"/>
      <c r="K7" s="2057"/>
      <c r="L7" s="2057"/>
      <c r="M7" s="2057"/>
      <c r="N7" s="2057"/>
      <c r="O7" s="2057"/>
    </row>
    <row r="8" spans="1:15" s="2055" customFormat="1" ht="15.75">
      <c r="A8" s="2058"/>
      <c r="G8" s="2056"/>
      <c r="K8" s="2057"/>
      <c r="L8" s="2057"/>
      <c r="M8" s="2057"/>
      <c r="N8" s="2057"/>
      <c r="O8" s="2057"/>
    </row>
    <row r="9" spans="1:15" s="2055" customFormat="1" ht="15.75">
      <c r="A9" s="2060" t="s">
        <v>826</v>
      </c>
      <c r="B9" s="2060"/>
      <c r="C9" s="2060"/>
      <c r="D9" s="2060"/>
      <c r="E9" s="2060"/>
      <c r="F9" s="2060"/>
      <c r="G9" s="2060"/>
      <c r="H9" s="2061"/>
      <c r="I9" s="2061"/>
      <c r="J9" s="2061"/>
      <c r="K9" s="2062"/>
      <c r="L9" s="2062"/>
      <c r="M9" s="2062"/>
      <c r="N9" s="2062"/>
      <c r="O9" s="2062"/>
    </row>
    <row r="10" spans="1:15" ht="66" customHeight="1">
      <c r="A10" s="2063" t="s">
        <v>827</v>
      </c>
      <c r="B10" s="2063"/>
      <c r="C10" s="2063"/>
      <c r="D10" s="2063"/>
      <c r="E10" s="2063"/>
      <c r="F10" s="2063"/>
      <c r="G10" s="2063"/>
      <c r="K10" s="2065"/>
      <c r="L10" s="2065"/>
      <c r="M10" s="2065"/>
      <c r="N10" s="2065"/>
      <c r="O10" s="2066"/>
    </row>
    <row r="11" spans="1:15" ht="15" customHeight="1">
      <c r="A11" s="2067" t="s">
        <v>283</v>
      </c>
      <c r="B11" s="2067"/>
      <c r="C11" s="2067"/>
      <c r="D11" s="2067"/>
      <c r="E11" s="2067"/>
      <c r="F11" s="2067"/>
      <c r="G11" s="2067"/>
      <c r="K11" s="1440"/>
      <c r="L11" s="2068"/>
      <c r="M11" s="2068"/>
      <c r="N11" s="2068"/>
      <c r="O11" s="2068"/>
    </row>
    <row r="12" spans="1:15" ht="19.5" thickBot="1">
      <c r="A12" s="2069"/>
      <c r="B12" s="2070"/>
      <c r="C12" s="2071"/>
      <c r="D12" s="2071"/>
      <c r="E12" s="2072"/>
      <c r="F12" s="2072"/>
      <c r="G12" s="2072"/>
      <c r="K12" s="2066"/>
      <c r="L12" s="2073"/>
      <c r="M12" s="2066"/>
      <c r="N12" s="2066"/>
      <c r="O12" s="2066"/>
    </row>
    <row r="13" spans="1:15" s="2076" customFormat="1" ht="38.25">
      <c r="A13" s="1398" t="s">
        <v>6</v>
      </c>
      <c r="B13" s="1399" t="s">
        <v>160</v>
      </c>
      <c r="C13" s="1399" t="s">
        <v>113</v>
      </c>
      <c r="D13" s="1399" t="s">
        <v>747</v>
      </c>
      <c r="E13" s="1399" t="s">
        <v>161</v>
      </c>
      <c r="F13" s="1399" t="s">
        <v>162</v>
      </c>
      <c r="G13" s="1400" t="s">
        <v>163</v>
      </c>
      <c r="H13" s="2074"/>
      <c r="I13" s="2075"/>
      <c r="K13" s="2066"/>
      <c r="L13" s="2073"/>
      <c r="M13" s="2066"/>
      <c r="N13" s="2066"/>
      <c r="O13" s="2066"/>
    </row>
    <row r="14" spans="1:15" s="2080" customFormat="1" ht="35.25" customHeight="1" outlineLevel="1">
      <c r="A14" s="2077"/>
      <c r="B14" s="1401"/>
      <c r="C14" s="1401" t="s">
        <v>797</v>
      </c>
      <c r="D14" s="1402">
        <f>SUM(D15:D20)</f>
        <v>375.92944999999997</v>
      </c>
      <c r="E14" s="1402">
        <f>SUM(E15:E19)</f>
        <v>14.826419999999999</v>
      </c>
      <c r="F14" s="1402">
        <f>SUM(F15:F19)</f>
        <v>1.2153499999999999</v>
      </c>
      <c r="G14" s="1403">
        <f>SUM(D14:F14)</f>
        <v>391.97121999999996</v>
      </c>
      <c r="H14" s="2078"/>
      <c r="I14" s="2079"/>
      <c r="K14" s="2066"/>
      <c r="L14" s="2073"/>
      <c r="M14" s="2066"/>
      <c r="N14" s="2066"/>
      <c r="O14" s="2066"/>
    </row>
    <row r="15" spans="1:15" s="2076" customFormat="1" ht="27" customHeight="1" outlineLevel="1">
      <c r="A15" s="2081">
        <v>1</v>
      </c>
      <c r="B15" s="2082" t="s">
        <v>284</v>
      </c>
      <c r="C15" s="2083" t="s">
        <v>540</v>
      </c>
      <c r="D15" s="2084"/>
      <c r="E15" s="2084">
        <f>'Предпроект ВЛ 10'!G19/1000</f>
        <v>0.49847000000000002</v>
      </c>
      <c r="F15" s="2084"/>
      <c r="G15" s="2085">
        <f>ROUND(SUM(D15:F15),5)</f>
        <v>0.49847000000000002</v>
      </c>
      <c r="H15" s="2074"/>
      <c r="I15" s="2075"/>
      <c r="K15" s="2065"/>
      <c r="L15" s="2086"/>
      <c r="M15" s="2065"/>
      <c r="N15" s="2065"/>
      <c r="O15" s="2066"/>
    </row>
    <row r="16" spans="1:15" s="2076" customFormat="1" ht="25.5" outlineLevel="1">
      <c r="A16" s="2081">
        <v>2</v>
      </c>
      <c r="B16" s="2082" t="s">
        <v>285</v>
      </c>
      <c r="C16" s="2083" t="s">
        <v>541</v>
      </c>
      <c r="D16" s="2084"/>
      <c r="E16" s="2084">
        <f>'Проект ВЛ10'!E12/1000</f>
        <v>9.7717500000000008</v>
      </c>
      <c r="F16" s="2084"/>
      <c r="G16" s="2085">
        <f>ROUND(SUM(D16:F16),5)</f>
        <v>9.7717500000000008</v>
      </c>
      <c r="H16" s="2074"/>
      <c r="I16" s="2075"/>
      <c r="K16" s="1440"/>
      <c r="L16" s="2086"/>
      <c r="M16" s="2087"/>
      <c r="N16" s="2068"/>
      <c r="O16" s="2068"/>
    </row>
    <row r="17" spans="1:15" s="2076" customFormat="1" ht="25.5" outlineLevel="1">
      <c r="A17" s="2081">
        <v>3</v>
      </c>
      <c r="B17" s="2082" t="s">
        <v>286</v>
      </c>
      <c r="C17" s="2083" t="s">
        <v>542</v>
      </c>
      <c r="D17" s="2084"/>
      <c r="E17" s="2084">
        <f>'ИИ ВЛ10'!G37/1000</f>
        <v>4.5561999999999996</v>
      </c>
      <c r="F17" s="2084"/>
      <c r="G17" s="2085">
        <f>ROUND(SUM(D17:F17),5)</f>
        <v>4.5561999999999996</v>
      </c>
      <c r="H17" s="2074"/>
      <c r="I17" s="2075"/>
      <c r="K17" s="2055"/>
      <c r="L17" s="2055"/>
      <c r="M17" s="2055"/>
      <c r="N17" s="2055"/>
      <c r="O17" s="2055"/>
    </row>
    <row r="18" spans="1:15" ht="38.450000000000003" customHeight="1" outlineLevel="1">
      <c r="A18" s="2081">
        <v>4</v>
      </c>
      <c r="B18" s="2082" t="s">
        <v>287</v>
      </c>
      <c r="C18" s="2088" t="s">
        <v>543</v>
      </c>
      <c r="D18" s="2084"/>
      <c r="E18" s="2084"/>
      <c r="F18" s="2084">
        <f>'СРЗУ ВЛ10'!G15/1000</f>
        <v>0.61477999999999999</v>
      </c>
      <c r="G18" s="2085">
        <f>ROUND(SUM(D18:F18),5)</f>
        <v>0.61477999999999999</v>
      </c>
      <c r="H18" s="2074"/>
      <c r="I18" s="2075"/>
      <c r="K18" s="2055"/>
      <c r="L18" s="2055"/>
      <c r="M18" s="2055"/>
      <c r="N18" s="2055"/>
      <c r="O18" s="2055"/>
    </row>
    <row r="19" spans="1:15" ht="25.5" outlineLevel="1">
      <c r="A19" s="2081">
        <v>5</v>
      </c>
      <c r="B19" s="2082" t="s">
        <v>288</v>
      </c>
      <c r="C19" s="2083" t="s">
        <v>544</v>
      </c>
      <c r="D19" s="2084"/>
      <c r="E19" s="2084"/>
      <c r="F19" s="2084">
        <f>'ОЗ ВЛ '!K32/1000</f>
        <v>0.60057000000000005</v>
      </c>
      <c r="G19" s="2085">
        <f>ROUND(SUM(D19:F19),5)</f>
        <v>0.60057000000000005</v>
      </c>
      <c r="H19" s="2074"/>
      <c r="I19" s="2075"/>
      <c r="K19" s="2061"/>
      <c r="L19" s="2061"/>
      <c r="M19" s="2061"/>
      <c r="N19" s="2061"/>
      <c r="O19" s="2055"/>
    </row>
    <row r="20" spans="1:15" ht="33" customHeight="1" outlineLevel="1">
      <c r="A20" s="2081">
        <v>6</v>
      </c>
      <c r="B20" s="2089" t="s">
        <v>292</v>
      </c>
      <c r="C20" s="2083" t="s">
        <v>798</v>
      </c>
      <c r="D20" s="2084">
        <f>'т4(10)'!R27</f>
        <v>375.92944999999997</v>
      </c>
      <c r="E20" s="2084"/>
      <c r="F20" s="2084"/>
      <c r="G20" s="2085">
        <f>SUM(D20:F20)</f>
        <v>375.92944999999997</v>
      </c>
      <c r="H20" s="2074"/>
      <c r="I20" s="2075"/>
    </row>
    <row r="21" spans="1:15" s="2092" customFormat="1" ht="40.5" hidden="1" customHeight="1">
      <c r="A21" s="2081"/>
      <c r="B21" s="1404"/>
      <c r="C21" s="1404" t="s">
        <v>789</v>
      </c>
      <c r="D21" s="1402">
        <f>SUM(D22:D24)</f>
        <v>0</v>
      </c>
      <c r="E21" s="1402">
        <f>SUM(E22:E24)</f>
        <v>0</v>
      </c>
      <c r="F21" s="1402">
        <f>SUM(F22:F24)</f>
        <v>0</v>
      </c>
      <c r="G21" s="1403">
        <f>ROUND(SUM(D21:F21),5)</f>
        <v>0</v>
      </c>
      <c r="H21" s="2090"/>
      <c r="I21" s="2091"/>
      <c r="K21" s="2064"/>
      <c r="L21" s="2064"/>
      <c r="M21" s="2064"/>
      <c r="N21" s="2064"/>
      <c r="O21" s="2064"/>
    </row>
    <row r="22" spans="1:15" s="2092" customFormat="1" ht="29.25" hidden="1" customHeight="1">
      <c r="A22" s="2081">
        <v>7</v>
      </c>
      <c r="B22" s="2082" t="s">
        <v>579</v>
      </c>
      <c r="C22" s="2083" t="s">
        <v>752</v>
      </c>
      <c r="D22" s="2084"/>
      <c r="E22" s="2084"/>
      <c r="F22" s="2084"/>
      <c r="G22" s="2085">
        <f>ROUND(SUM(D22:F22),5)</f>
        <v>0</v>
      </c>
      <c r="H22" s="2090"/>
      <c r="I22" s="2091"/>
      <c r="K22" s="2064"/>
      <c r="L22" s="2064"/>
      <c r="M22" s="2064"/>
      <c r="N22" s="2064"/>
      <c r="O22" s="2064"/>
    </row>
    <row r="23" spans="1:15" s="2095" customFormat="1" ht="32.25" hidden="1" customHeight="1" outlineLevel="1">
      <c r="A23" s="2081">
        <v>8</v>
      </c>
      <c r="B23" s="2082" t="s">
        <v>580</v>
      </c>
      <c r="C23" s="2083" t="s">
        <v>753</v>
      </c>
      <c r="D23" s="2084"/>
      <c r="E23" s="2084"/>
      <c r="F23" s="2084"/>
      <c r="G23" s="2085">
        <f>ROUND(SUM(D23:F23),5)</f>
        <v>0</v>
      </c>
      <c r="H23" s="2093"/>
      <c r="I23" s="2094"/>
      <c r="K23" s="2076"/>
      <c r="L23" s="2076"/>
      <c r="M23" s="2076"/>
      <c r="N23" s="2076"/>
      <c r="O23" s="2076"/>
    </row>
    <row r="24" spans="1:15" s="2099" customFormat="1" ht="21.75" hidden="1" customHeight="1" outlineLevel="1">
      <c r="A24" s="2081">
        <v>9</v>
      </c>
      <c r="B24" s="2082" t="s">
        <v>289</v>
      </c>
      <c r="C24" s="2096" t="s">
        <v>754</v>
      </c>
      <c r="D24" s="2084">
        <f>т3!R22</f>
        <v>0</v>
      </c>
      <c r="E24" s="2084"/>
      <c r="F24" s="2084"/>
      <c r="G24" s="2085">
        <f>ROUND(SUM(D24:F24),5)</f>
        <v>0</v>
      </c>
      <c r="H24" s="2097"/>
      <c r="I24" s="2098"/>
      <c r="K24" s="2080"/>
      <c r="L24" s="2080"/>
      <c r="M24" s="2080"/>
      <c r="N24" s="2080"/>
      <c r="O24" s="2080"/>
    </row>
    <row r="25" spans="1:15" s="2099" customFormat="1" ht="15.75" outlineLevel="1" thickBot="1">
      <c r="A25" s="2100"/>
      <c r="B25" s="2101"/>
      <c r="C25" s="2101"/>
      <c r="D25" s="2102"/>
      <c r="E25" s="2102"/>
      <c r="F25" s="2102"/>
      <c r="G25" s="2103"/>
      <c r="H25" s="2097"/>
      <c r="I25" s="2098"/>
      <c r="K25" s="2080"/>
      <c r="L25" s="2076"/>
      <c r="M25" s="2076"/>
      <c r="N25" s="2076"/>
      <c r="O25" s="2076"/>
    </row>
    <row r="26" spans="1:15" s="2099" customFormat="1" ht="25.5" outlineLevel="1">
      <c r="A26" s="2081"/>
      <c r="B26" s="2104"/>
      <c r="C26" s="1413" t="s">
        <v>809</v>
      </c>
      <c r="D26" s="1405"/>
      <c r="E26" s="1433">
        <v>5.32</v>
      </c>
      <c r="F26" s="1433"/>
      <c r="G26" s="1406"/>
      <c r="H26" s="2097"/>
      <c r="I26" s="2098"/>
      <c r="K26" s="2080"/>
      <c r="L26" s="2076"/>
      <c r="M26" s="2076"/>
      <c r="N26" s="2076"/>
      <c r="O26" s="2076"/>
    </row>
    <row r="27" spans="1:15" s="2076" customFormat="1" ht="38.25" outlineLevel="1">
      <c r="A27" s="2105"/>
      <c r="B27" s="2104"/>
      <c r="C27" s="1414" t="s">
        <v>808</v>
      </c>
      <c r="D27" s="1405"/>
      <c r="E27" s="1434">
        <v>5.36</v>
      </c>
      <c r="F27" s="1434"/>
      <c r="G27" s="1406"/>
      <c r="H27" s="2074"/>
      <c r="I27" s="2075"/>
      <c r="K27" s="2080"/>
    </row>
    <row r="28" spans="1:15" s="2076" customFormat="1" ht="26.25" outlineLevel="1">
      <c r="A28" s="2105"/>
      <c r="B28" s="2104"/>
      <c r="C28" s="1415" t="s">
        <v>792</v>
      </c>
      <c r="D28" s="1405">
        <f>ROUND(1.053*1.068*1.056*1.054*1.051*1.0245,4)</f>
        <v>1.3478000000000001</v>
      </c>
      <c r="E28" s="1435"/>
      <c r="F28" s="1435"/>
      <c r="G28" s="1406"/>
      <c r="H28" s="2074"/>
      <c r="I28" s="2075"/>
      <c r="K28" s="2080"/>
      <c r="L28" s="2064"/>
      <c r="M28" s="2064"/>
      <c r="N28" s="2064"/>
      <c r="O28" s="2064"/>
    </row>
    <row r="29" spans="1:15" s="2076" customFormat="1" ht="26.25" outlineLevel="1" thickBot="1">
      <c r="A29" s="2105"/>
      <c r="B29" s="2104"/>
      <c r="C29" s="1416" t="s">
        <v>807</v>
      </c>
      <c r="D29" s="1405"/>
      <c r="E29" s="1436"/>
      <c r="F29" s="1437">
        <v>7.1079999999999997</v>
      </c>
      <c r="G29" s="1406"/>
      <c r="H29" s="2074"/>
      <c r="I29" s="2075"/>
      <c r="K29" s="2080"/>
      <c r="L29" s="2064"/>
      <c r="M29" s="2064"/>
      <c r="N29" s="2064"/>
      <c r="O29" s="2064"/>
    </row>
    <row r="30" spans="1:15" s="2076" customFormat="1" ht="15.75" outlineLevel="1">
      <c r="A30" s="2106"/>
      <c r="B30" s="2107"/>
      <c r="C30" s="1417"/>
      <c r="D30" s="1418"/>
      <c r="E30" s="1419"/>
      <c r="F30" s="1419"/>
      <c r="G30" s="1420"/>
      <c r="H30" s="2074"/>
      <c r="I30" s="2075"/>
      <c r="K30" s="2080"/>
      <c r="L30" s="2064"/>
      <c r="M30" s="2064"/>
      <c r="N30" s="2064"/>
      <c r="O30" s="2064"/>
    </row>
    <row r="31" spans="1:15" ht="25.5" outlineLevel="1">
      <c r="A31" s="2077"/>
      <c r="B31" s="1401"/>
      <c r="C31" s="1401" t="str">
        <f>C14</f>
        <v>ВЛ 10 кВ участка существующей ВЛ 10 кВ Яш-4 ПС 35 кВ Яшкинская (0,200 км.)</v>
      </c>
      <c r="D31" s="1408">
        <f>D38</f>
        <v>506.67770999999999</v>
      </c>
      <c r="E31" s="1408">
        <f>E32</f>
        <v>79.078739999999996</v>
      </c>
      <c r="F31" s="1408">
        <f>F32</f>
        <v>8.6387099999999997</v>
      </c>
      <c r="G31" s="1409">
        <f>D31+E31+F31</f>
        <v>594.39515999999992</v>
      </c>
      <c r="H31" s="2074"/>
      <c r="I31" s="2075"/>
      <c r="K31" s="2092"/>
      <c r="L31" s="2092"/>
      <c r="M31" s="2092"/>
      <c r="N31" s="2092"/>
      <c r="O31" s="2092"/>
    </row>
    <row r="32" spans="1:15" s="2113" customFormat="1" ht="15.75">
      <c r="A32" s="2108"/>
      <c r="B32" s="2109"/>
      <c r="C32" s="1421" t="s">
        <v>571</v>
      </c>
      <c r="D32" s="2110">
        <f>ROUND(SUM(D33:D37),5)</f>
        <v>0</v>
      </c>
      <c r="E32" s="2110">
        <f>ROUND(SUM(E33:E37),5)</f>
        <v>79.078739999999996</v>
      </c>
      <c r="F32" s="2110">
        <f>ROUND(SUM(F33:F37),5)</f>
        <v>8.6387099999999997</v>
      </c>
      <c r="G32" s="2111">
        <f>SUM(D32:F32)</f>
        <v>87.717449999999999</v>
      </c>
      <c r="H32" s="2112"/>
      <c r="K32" s="2080"/>
      <c r="L32" s="2092"/>
      <c r="M32" s="2092"/>
      <c r="N32" s="2092"/>
      <c r="O32" s="2092"/>
    </row>
    <row r="33" spans="1:15" s="2099" customFormat="1" outlineLevel="1">
      <c r="A33" s="2105">
        <v>7</v>
      </c>
      <c r="B33" s="2082" t="s">
        <v>284</v>
      </c>
      <c r="C33" s="2083" t="s">
        <v>404</v>
      </c>
      <c r="D33" s="2110"/>
      <c r="E33" s="2114">
        <f>ROUND(E15*E27,5)</f>
        <v>2.6718000000000002</v>
      </c>
      <c r="F33" s="2110"/>
      <c r="G33" s="2085">
        <f>SUM(D33:F33)</f>
        <v>2.6718000000000002</v>
      </c>
      <c r="H33" s="2097"/>
      <c r="I33" s="2098"/>
      <c r="K33" s="2080"/>
      <c r="L33" s="2095"/>
      <c r="M33" s="2095"/>
      <c r="N33" s="2095"/>
      <c r="O33" s="2095"/>
    </row>
    <row r="34" spans="1:15" outlineLevel="1">
      <c r="A34" s="2105">
        <v>8</v>
      </c>
      <c r="B34" s="2082" t="s">
        <v>285</v>
      </c>
      <c r="C34" s="2083" t="s">
        <v>536</v>
      </c>
      <c r="D34" s="2084"/>
      <c r="E34" s="2114">
        <f>ROUND(E16*E26,5)</f>
        <v>51.985709999999997</v>
      </c>
      <c r="F34" s="2084"/>
      <c r="G34" s="2085">
        <f>SUM(D34:F34)</f>
        <v>51.985709999999997</v>
      </c>
      <c r="H34" s="2074"/>
      <c r="I34" s="2075"/>
      <c r="K34" s="2080"/>
      <c r="L34" s="2099"/>
      <c r="M34" s="2099"/>
      <c r="N34" s="2099"/>
      <c r="O34" s="2099"/>
    </row>
    <row r="35" spans="1:15" outlineLevel="1">
      <c r="A35" s="2105">
        <v>9</v>
      </c>
      <c r="B35" s="2082" t="s">
        <v>286</v>
      </c>
      <c r="C35" s="2083" t="s">
        <v>537</v>
      </c>
      <c r="D35" s="2084"/>
      <c r="E35" s="2114">
        <f>ROUND(E17*E27,5)</f>
        <v>24.421230000000001</v>
      </c>
      <c r="F35" s="2084"/>
      <c r="G35" s="2085">
        <f>SUM(D35:F35)</f>
        <v>24.421230000000001</v>
      </c>
      <c r="H35" s="2074"/>
      <c r="I35" s="2075"/>
      <c r="K35" s="2080"/>
      <c r="L35" s="2099"/>
      <c r="M35" s="2099"/>
      <c r="N35" s="2099"/>
      <c r="O35" s="2099"/>
    </row>
    <row r="36" spans="1:15" s="2099" customFormat="1" ht="25.5" outlineLevel="1">
      <c r="A36" s="2105">
        <v>10</v>
      </c>
      <c r="B36" s="2082" t="s">
        <v>287</v>
      </c>
      <c r="C36" s="2088" t="s">
        <v>538</v>
      </c>
      <c r="D36" s="2084"/>
      <c r="E36" s="2084"/>
      <c r="F36" s="2114">
        <f>ROUND(F18*F29,5)</f>
        <v>4.3698600000000001</v>
      </c>
      <c r="G36" s="2085">
        <f>SUM(D36:F36)</f>
        <v>4.3698600000000001</v>
      </c>
      <c r="H36" s="2097"/>
      <c r="I36" s="2098"/>
      <c r="K36" s="2080"/>
    </row>
    <row r="37" spans="1:15" ht="25.5" outlineLevel="1">
      <c r="A37" s="2105">
        <v>11</v>
      </c>
      <c r="B37" s="2082" t="s">
        <v>288</v>
      </c>
      <c r="C37" s="2083" t="s">
        <v>539</v>
      </c>
      <c r="D37" s="2084"/>
      <c r="E37" s="2084"/>
      <c r="F37" s="2114">
        <f>ROUND(F19*F29,5)</f>
        <v>4.2688499999999996</v>
      </c>
      <c r="G37" s="2085">
        <f>SUM(D37:F37)</f>
        <v>4.2688499999999996</v>
      </c>
      <c r="H37" s="2074"/>
      <c r="I37" s="2075"/>
      <c r="K37" s="2080"/>
      <c r="L37" s="2076"/>
      <c r="M37" s="2076"/>
      <c r="N37" s="2076"/>
      <c r="O37" s="2076"/>
    </row>
    <row r="38" spans="1:15" s="2092" customFormat="1" ht="15.75" outlineLevel="1">
      <c r="A38" s="2108"/>
      <c r="B38" s="2109"/>
      <c r="C38" s="1410" t="s">
        <v>571</v>
      </c>
      <c r="D38" s="2110">
        <f>D39</f>
        <v>506.67770999999999</v>
      </c>
      <c r="E38" s="2110">
        <f>E39</f>
        <v>0</v>
      </c>
      <c r="F38" s="2110">
        <f>F39</f>
        <v>0</v>
      </c>
      <c r="G38" s="2111">
        <f>SUM(D38:F38)</f>
        <v>506.67770999999999</v>
      </c>
      <c r="H38" s="2090"/>
      <c r="I38" s="2091"/>
      <c r="K38" s="2080"/>
      <c r="L38" s="2076"/>
      <c r="M38" s="2076"/>
      <c r="N38" s="2076"/>
      <c r="O38" s="2076"/>
    </row>
    <row r="39" spans="1:15" ht="25.5" outlineLevel="1">
      <c r="A39" s="2105">
        <v>12</v>
      </c>
      <c r="B39" s="2089" t="s">
        <v>292</v>
      </c>
      <c r="C39" s="2083" t="s">
        <v>798</v>
      </c>
      <c r="D39" s="2115">
        <f>ROUND(D20*D28,5)</f>
        <v>506.67770999999999</v>
      </c>
      <c r="E39" s="2084"/>
      <c r="F39" s="2084"/>
      <c r="G39" s="2085">
        <f>SUM(D39:F39)</f>
        <v>506.67770999999999</v>
      </c>
      <c r="H39" s="2074"/>
      <c r="I39" s="2075"/>
      <c r="K39" s="2080"/>
      <c r="L39" s="2076"/>
      <c r="M39" s="2076"/>
      <c r="N39" s="2076"/>
      <c r="O39" s="2076"/>
    </row>
    <row r="40" spans="1:15" s="2119" customFormat="1" ht="25.5" hidden="1">
      <c r="A40" s="2116"/>
      <c r="B40" s="1404"/>
      <c r="C40" s="1404" t="str">
        <f>C21</f>
        <v>Строительство ТП-10/0,4 кВ от существующей опоры Л 10 кВ Мр-6 ПС 35 кВ Мирошкинская (25 кВА)</v>
      </c>
      <c r="D40" s="2117">
        <f>D44</f>
        <v>0</v>
      </c>
      <c r="E40" s="2117">
        <f>E41</f>
        <v>0</v>
      </c>
      <c r="F40" s="2117">
        <f>F41</f>
        <v>0</v>
      </c>
      <c r="G40" s="2118">
        <f>SUM(D40:F40)</f>
        <v>0</v>
      </c>
      <c r="H40" s="2090"/>
      <c r="I40" s="2091"/>
      <c r="K40" s="2080"/>
      <c r="L40" s="2076"/>
      <c r="M40" s="2076"/>
      <c r="N40" s="2076"/>
      <c r="O40" s="2076"/>
    </row>
    <row r="41" spans="1:15" s="2119" customFormat="1" ht="15.75" hidden="1">
      <c r="A41" s="2108"/>
      <c r="B41" s="2109"/>
      <c r="C41" s="1421" t="s">
        <v>793</v>
      </c>
      <c r="D41" s="2110">
        <f>ROUND(SUM(D42:D43),5)</f>
        <v>0</v>
      </c>
      <c r="E41" s="2110">
        <f>ROUND(SUM(E42:E43),5)</f>
        <v>0</v>
      </c>
      <c r="F41" s="2110">
        <f>ROUND(SUM(F42:F43),5)</f>
        <v>0</v>
      </c>
      <c r="G41" s="2111">
        <f>SUM(D41:F41)</f>
        <v>0</v>
      </c>
      <c r="H41" s="2090"/>
      <c r="I41" s="2091"/>
      <c r="K41" s="2080"/>
      <c r="L41" s="2064"/>
      <c r="M41" s="2064"/>
      <c r="N41" s="2064"/>
      <c r="O41" s="2064"/>
    </row>
    <row r="42" spans="1:15" s="1318" customFormat="1" ht="14.25" hidden="1">
      <c r="A42" s="2105">
        <v>16</v>
      </c>
      <c r="B42" s="2082" t="s">
        <v>579</v>
      </c>
      <c r="C42" s="2083" t="s">
        <v>755</v>
      </c>
      <c r="D42" s="2084"/>
      <c r="E42" s="2114">
        <f>ROUND(E22*E26,5)</f>
        <v>0</v>
      </c>
      <c r="F42" s="2084"/>
      <c r="G42" s="2085">
        <f>SUM(D42:F42)</f>
        <v>0</v>
      </c>
      <c r="J42" s="1319"/>
      <c r="K42" s="2080"/>
      <c r="L42" s="2113"/>
      <c r="M42" s="2113"/>
      <c r="N42" s="2113"/>
      <c r="O42" s="2113"/>
    </row>
    <row r="43" spans="1:15" s="1321" customFormat="1" ht="25.5" hidden="1">
      <c r="A43" s="2105">
        <v>17</v>
      </c>
      <c r="B43" s="2082" t="s">
        <v>580</v>
      </c>
      <c r="C43" s="2083" t="s">
        <v>756</v>
      </c>
      <c r="D43" s="2084"/>
      <c r="E43" s="2084"/>
      <c r="F43" s="2114">
        <f>ROUND(F23*F29,5)</f>
        <v>0</v>
      </c>
      <c r="G43" s="2085">
        <f>SUM(D43:F43)</f>
        <v>0</v>
      </c>
      <c r="H43" s="1320"/>
      <c r="K43" s="2080"/>
      <c r="L43" s="2099"/>
      <c r="M43" s="2099"/>
      <c r="N43" s="2099"/>
      <c r="O43" s="2099"/>
    </row>
    <row r="44" spans="1:15" s="1318" customFormat="1" ht="15.75" hidden="1">
      <c r="A44" s="2120"/>
      <c r="B44" s="2104"/>
      <c r="C44" s="1410" t="s">
        <v>571</v>
      </c>
      <c r="D44" s="2110">
        <f>D45</f>
        <v>0</v>
      </c>
      <c r="E44" s="2110">
        <f>ROUND(SUM(E45:E45),5)</f>
        <v>0</v>
      </c>
      <c r="F44" s="2110">
        <f>ROUND(SUM(F45:F45),5)</f>
        <v>0</v>
      </c>
      <c r="G44" s="2111">
        <f>SUM(D44:F44)</f>
        <v>0</v>
      </c>
      <c r="H44" s="1322"/>
      <c r="K44" s="2080"/>
      <c r="L44" s="2064"/>
      <c r="M44" s="2064"/>
      <c r="N44" s="2064"/>
      <c r="O44" s="2064"/>
    </row>
    <row r="45" spans="1:15" s="2123" customFormat="1" hidden="1">
      <c r="A45" s="2105">
        <v>18</v>
      </c>
      <c r="B45" s="2082" t="s">
        <v>289</v>
      </c>
      <c r="C45" s="2096" t="s">
        <v>757</v>
      </c>
      <c r="D45" s="2084">
        <f>ROUND(D24*D28,5)</f>
        <v>0</v>
      </c>
      <c r="E45" s="2084"/>
      <c r="F45" s="2084"/>
      <c r="G45" s="2085">
        <f>SUM(D45:F45)</f>
        <v>0</v>
      </c>
      <c r="H45" s="2121"/>
      <c r="I45" s="2122"/>
      <c r="K45" s="2080"/>
      <c r="L45" s="2064"/>
      <c r="M45" s="2064"/>
      <c r="N45" s="2064"/>
      <c r="O45" s="2064"/>
    </row>
    <row r="46" spans="1:15">
      <c r="A46" s="2120"/>
      <c r="B46" s="2124"/>
      <c r="C46" s="2125" t="s">
        <v>290</v>
      </c>
      <c r="D46" s="2126"/>
      <c r="E46" s="2126"/>
      <c r="F46" s="2126"/>
      <c r="G46" s="2127"/>
      <c r="H46" s="2121"/>
      <c r="I46" s="2075"/>
      <c r="K46" s="2080"/>
      <c r="L46" s="2099"/>
      <c r="M46" s="2099"/>
      <c r="N46" s="2099"/>
      <c r="O46" s="2099"/>
    </row>
    <row r="47" spans="1:15" s="2123" customFormat="1">
      <c r="A47" s="2120"/>
      <c r="B47" s="2124"/>
      <c r="C47" s="2128" t="s">
        <v>295</v>
      </c>
      <c r="D47" s="2126"/>
      <c r="E47" s="2126"/>
      <c r="F47" s="2126"/>
      <c r="G47" s="2127"/>
      <c r="H47" s="2121"/>
      <c r="I47" s="2129"/>
      <c r="K47" s="2080"/>
      <c r="L47" s="2064"/>
      <c r="M47" s="2064"/>
      <c r="N47" s="2064"/>
      <c r="O47" s="2064"/>
    </row>
    <row r="48" spans="1:15">
      <c r="A48" s="2130"/>
      <c r="B48" s="1401"/>
      <c r="C48" s="1422" t="s">
        <v>794</v>
      </c>
      <c r="D48" s="1408"/>
      <c r="E48" s="1408">
        <f>E41+E32</f>
        <v>79.078739999999996</v>
      </c>
      <c r="F48" s="1408">
        <f>F41+F32</f>
        <v>8.6387099999999997</v>
      </c>
      <c r="G48" s="1409">
        <f>ROUND(SUM(D48:F48),5)</f>
        <v>87.717449999999999</v>
      </c>
      <c r="H48" s="1427"/>
      <c r="I48" s="1428"/>
      <c r="K48" s="2080"/>
      <c r="L48" s="2092"/>
      <c r="M48" s="2092"/>
      <c r="N48" s="2092"/>
      <c r="O48" s="2092"/>
    </row>
    <row r="49" spans="1:21" s="2113" customFormat="1">
      <c r="A49" s="2131"/>
      <c r="B49" s="1407"/>
      <c r="C49" s="2128" t="s">
        <v>296</v>
      </c>
      <c r="D49" s="1411"/>
      <c r="E49" s="1411"/>
      <c r="F49" s="1411"/>
      <c r="G49" s="1412"/>
      <c r="K49" s="2080"/>
      <c r="L49" s="2064"/>
      <c r="M49" s="2064"/>
      <c r="N49" s="2064"/>
      <c r="O49" s="2064"/>
    </row>
    <row r="50" spans="1:21" s="2113" customFormat="1" ht="14.25">
      <c r="A50" s="2130"/>
      <c r="B50" s="1401"/>
      <c r="C50" s="2132" t="s">
        <v>572</v>
      </c>
      <c r="D50" s="1408">
        <f>D39+D45</f>
        <v>506.67770999999999</v>
      </c>
      <c r="E50" s="1408"/>
      <c r="F50" s="1408"/>
      <c r="G50" s="1409">
        <f>SUM(D50:F50)</f>
        <v>506.67770999999999</v>
      </c>
      <c r="K50" s="2080"/>
      <c r="L50" s="2119"/>
      <c r="M50" s="2119"/>
      <c r="N50" s="2119"/>
      <c r="O50" s="2119"/>
    </row>
    <row r="51" spans="1:21" s="2113" customFormat="1" ht="15.75">
      <c r="A51" s="2133">
        <v>13</v>
      </c>
      <c r="B51" s="2134"/>
      <c r="C51" s="1401" t="s">
        <v>164</v>
      </c>
      <c r="D51" s="2117">
        <f>D50</f>
        <v>506.67770999999999</v>
      </c>
      <c r="E51" s="2117">
        <f>E48</f>
        <v>79.078739999999996</v>
      </c>
      <c r="F51" s="2117">
        <f>F48</f>
        <v>8.6387099999999997</v>
      </c>
      <c r="G51" s="2118">
        <f>ROUND(SUM(D51:F51),5)</f>
        <v>594.39516000000003</v>
      </c>
      <c r="K51" s="2080"/>
      <c r="L51" s="2119"/>
      <c r="M51" s="2119"/>
      <c r="N51" s="2119"/>
      <c r="O51" s="2119"/>
      <c r="P51" s="2135"/>
      <c r="Q51" s="2135"/>
      <c r="R51" s="2135"/>
      <c r="S51" s="2135"/>
      <c r="T51" s="2135"/>
      <c r="U51" s="2135"/>
    </row>
    <row r="52" spans="1:21" s="2055" customFormat="1" ht="14.25">
      <c r="A52" s="2136"/>
      <c r="B52" s="2132"/>
      <c r="C52" s="2132" t="s">
        <v>813</v>
      </c>
      <c r="D52" s="2137">
        <f>ROUND(D51*0.97,5)</f>
        <v>491.47737999999998</v>
      </c>
      <c r="E52" s="2137">
        <f>ROUND(E51*0.97,5)</f>
        <v>76.706379999999996</v>
      </c>
      <c r="F52" s="2137">
        <f>ROUND(F51*0.97,5)</f>
        <v>8.3795500000000001</v>
      </c>
      <c r="G52" s="2138">
        <f>ROUND(SUM(D52:F52),5)</f>
        <v>576.56331</v>
      </c>
      <c r="H52" s="2139"/>
      <c r="K52" s="2080"/>
      <c r="L52" s="1318"/>
      <c r="M52" s="1318"/>
      <c r="N52" s="1318"/>
      <c r="O52" s="1318"/>
      <c r="P52" s="2135"/>
      <c r="Q52" s="2135"/>
      <c r="R52" s="2135"/>
      <c r="S52" s="2135"/>
      <c r="T52" s="2135"/>
      <c r="U52" s="2135"/>
    </row>
    <row r="53" spans="1:21" s="2055" customFormat="1" ht="14.25">
      <c r="A53" s="2140">
        <v>14</v>
      </c>
      <c r="B53" s="2132"/>
      <c r="C53" s="2083" t="s">
        <v>291</v>
      </c>
      <c r="D53" s="2141">
        <f>ROUND(D52*0.2,5)</f>
        <v>98.295479999999998</v>
      </c>
      <c r="E53" s="2141">
        <f>ROUND(E52*0.2,5)</f>
        <v>15.341279999999999</v>
      </c>
      <c r="F53" s="2141">
        <f>ROUND(F52*0.2,5)</f>
        <v>1.67591</v>
      </c>
      <c r="G53" s="2142">
        <f>ROUND(SUM(D53:F53),5)</f>
        <v>115.31267</v>
      </c>
      <c r="H53" s="2139"/>
      <c r="K53" s="2080"/>
      <c r="L53" s="1321"/>
      <c r="M53" s="1321"/>
      <c r="N53" s="1321"/>
      <c r="O53" s="1321"/>
      <c r="P53" s="2135"/>
      <c r="Q53" s="2135"/>
      <c r="R53" s="2135"/>
      <c r="S53" s="2135"/>
      <c r="T53" s="2135"/>
      <c r="U53" s="2135"/>
    </row>
    <row r="54" spans="1:21" s="2055" customFormat="1" thickBot="1">
      <c r="A54" s="2143">
        <v>15</v>
      </c>
      <c r="B54" s="2144"/>
      <c r="C54" s="2144" t="s">
        <v>165</v>
      </c>
      <c r="D54" s="2145">
        <f>ROUND(SUM(D52:D53),5)</f>
        <v>589.77286000000004</v>
      </c>
      <c r="E54" s="2145">
        <f>ROUND(SUM(E52:E53),5)</f>
        <v>92.047659999999993</v>
      </c>
      <c r="F54" s="2145">
        <f>ROUND(SUM(F52:F53),5)</f>
        <v>10.05546</v>
      </c>
      <c r="G54" s="2146">
        <f>ROUND(SUM(D54:F54),5)</f>
        <v>691.87598000000003</v>
      </c>
      <c r="H54" s="2139"/>
      <c r="I54" s="2147"/>
      <c r="K54" s="2080"/>
      <c r="L54" s="1318"/>
      <c r="M54" s="1318"/>
      <c r="N54" s="1318"/>
      <c r="O54" s="1318"/>
      <c r="P54" s="2135"/>
      <c r="Q54" s="2135"/>
      <c r="R54" s="2135"/>
      <c r="S54" s="2135"/>
      <c r="T54" s="2135"/>
      <c r="U54" s="2135"/>
    </row>
    <row r="55" spans="1:21" s="2055" customFormat="1" ht="15.75">
      <c r="A55" s="2148"/>
      <c r="E55" s="2147"/>
      <c r="K55" s="2080"/>
      <c r="L55" s="2123"/>
      <c r="M55" s="2123"/>
      <c r="N55" s="2123"/>
      <c r="O55" s="2123"/>
      <c r="P55" s="2135"/>
      <c r="Q55" s="2135"/>
      <c r="R55" s="2135"/>
      <c r="S55" s="2135"/>
      <c r="T55" s="2135"/>
      <c r="U55" s="2135"/>
    </row>
    <row r="56" spans="1:21" s="2055" customFormat="1" ht="15.75">
      <c r="A56" s="2148"/>
      <c r="K56" s="2080"/>
      <c r="L56" s="2064"/>
      <c r="M56" s="2064"/>
      <c r="N56" s="2064"/>
      <c r="O56" s="2064"/>
      <c r="P56" s="2135"/>
      <c r="Q56" s="2135"/>
      <c r="R56" s="2135"/>
      <c r="S56" s="2135"/>
      <c r="T56" s="2135"/>
      <c r="U56" s="2135"/>
    </row>
    <row r="57" spans="1:21" s="1439" customFormat="1" ht="27" customHeight="1">
      <c r="A57" s="1438" t="s">
        <v>814</v>
      </c>
      <c r="D57" s="1440"/>
      <c r="K57" s="2080"/>
      <c r="L57" s="2123"/>
      <c r="M57" s="2123"/>
      <c r="N57" s="2123"/>
      <c r="O57" s="2123"/>
      <c r="P57" s="2135"/>
      <c r="Q57" s="2135"/>
      <c r="R57" s="2135"/>
      <c r="S57" s="2135"/>
      <c r="T57" s="2135"/>
      <c r="U57" s="2135"/>
    </row>
    <row r="58" spans="1:21" s="1439" customFormat="1" ht="15.75">
      <c r="A58" s="1438"/>
      <c r="D58" s="1441"/>
      <c r="E58" s="1439" t="s">
        <v>815</v>
      </c>
      <c r="K58" s="2064"/>
      <c r="L58" s="2064"/>
      <c r="M58" s="2064"/>
      <c r="N58" s="2064"/>
      <c r="O58" s="2064"/>
      <c r="P58" s="2135"/>
      <c r="Q58" s="2135"/>
      <c r="R58" s="2135"/>
      <c r="S58" s="2135"/>
      <c r="T58" s="2135"/>
      <c r="U58" s="2135"/>
    </row>
    <row r="59" spans="1:21" s="1439" customFormat="1">
      <c r="A59" s="1438"/>
      <c r="D59" s="1442" t="s">
        <v>816</v>
      </c>
      <c r="K59" s="2113"/>
      <c r="L59" s="2113"/>
      <c r="M59" s="2113"/>
      <c r="N59" s="2113"/>
      <c r="O59" s="2113"/>
      <c r="P59" s="2135"/>
      <c r="Q59" s="2135"/>
      <c r="R59" s="2135"/>
      <c r="S59" s="2135"/>
      <c r="T59" s="2135"/>
      <c r="U59" s="2135"/>
    </row>
    <row r="60" spans="1:21" s="1439" customFormat="1">
      <c r="A60" s="1438" t="s">
        <v>817</v>
      </c>
      <c r="D60" s="1443"/>
      <c r="K60" s="2113"/>
      <c r="L60" s="2113"/>
      <c r="M60" s="2113"/>
      <c r="N60" s="2113"/>
      <c r="O60" s="2113"/>
      <c r="P60" s="2135"/>
      <c r="Q60" s="2135"/>
      <c r="R60" s="2135"/>
      <c r="S60" s="2135"/>
      <c r="T60" s="2135"/>
      <c r="U60" s="2135"/>
    </row>
    <row r="61" spans="1:21" s="1439" customFormat="1">
      <c r="A61" s="1438"/>
      <c r="D61" s="1444"/>
      <c r="E61" s="1439" t="s">
        <v>818</v>
      </c>
      <c r="K61" s="2113"/>
      <c r="L61" s="2135"/>
      <c r="M61" s="2135"/>
      <c r="N61" s="2135"/>
      <c r="O61" s="2135"/>
      <c r="P61" s="2135"/>
      <c r="Q61" s="2135"/>
      <c r="R61" s="2135"/>
      <c r="S61" s="2135"/>
      <c r="T61" s="2135"/>
      <c r="U61" s="2135"/>
    </row>
    <row r="62" spans="1:21" s="1439" customFormat="1">
      <c r="A62" s="1438" t="s">
        <v>819</v>
      </c>
      <c r="D62" s="1442" t="s">
        <v>816</v>
      </c>
      <c r="K62" s="2055"/>
      <c r="L62" s="2135"/>
      <c r="M62" s="2135"/>
      <c r="N62" s="2135"/>
      <c r="O62" s="2135"/>
      <c r="P62" s="2135"/>
      <c r="Q62" s="2135"/>
      <c r="R62" s="2135"/>
      <c r="S62" s="2135"/>
      <c r="T62" s="2135"/>
      <c r="U62" s="2135"/>
    </row>
    <row r="63" spans="1:21" s="1439" customFormat="1">
      <c r="A63" s="1438"/>
      <c r="D63" s="1444"/>
      <c r="E63" s="1439" t="s">
        <v>820</v>
      </c>
      <c r="K63" s="2055"/>
      <c r="L63" s="2135"/>
      <c r="M63" s="2135"/>
      <c r="N63" s="2135"/>
      <c r="O63" s="2135"/>
      <c r="P63" s="2135"/>
      <c r="Q63" s="2135"/>
      <c r="R63" s="2135"/>
      <c r="S63" s="2135"/>
      <c r="T63" s="2135"/>
      <c r="U63" s="2135"/>
    </row>
    <row r="64" spans="1:21" s="1439" customFormat="1" ht="15.75">
      <c r="A64" s="1440"/>
      <c r="D64" s="1442" t="s">
        <v>816</v>
      </c>
      <c r="K64" s="2055"/>
      <c r="L64" s="2135"/>
      <c r="M64" s="2135"/>
      <c r="N64" s="2135"/>
      <c r="O64" s="2135"/>
      <c r="P64" s="2135"/>
      <c r="Q64" s="2135"/>
      <c r="R64" s="2135"/>
      <c r="S64" s="2135"/>
      <c r="T64" s="2135"/>
      <c r="U64" s="2135"/>
    </row>
    <row r="65" spans="1:15" ht="18.75">
      <c r="A65" s="2149"/>
      <c r="B65" s="2075"/>
      <c r="C65" s="2150"/>
      <c r="D65" s="2151"/>
      <c r="E65" s="2074"/>
      <c r="F65" s="2074"/>
      <c r="G65" s="2074"/>
      <c r="K65" s="2055"/>
      <c r="L65" s="2135"/>
      <c r="M65" s="2135"/>
      <c r="N65" s="2135"/>
      <c r="O65" s="2135"/>
    </row>
    <row r="66" spans="1:15" ht="18.75">
      <c r="A66" s="2152"/>
      <c r="B66" s="2153"/>
      <c r="D66" s="2154"/>
      <c r="E66" s="2155"/>
      <c r="F66" s="2155"/>
      <c r="G66" s="2155"/>
      <c r="K66" s="2055"/>
      <c r="L66" s="2135"/>
      <c r="M66" s="2135"/>
      <c r="N66" s="2135"/>
      <c r="O66" s="2135"/>
    </row>
    <row r="67" spans="1:15">
      <c r="A67" s="2149"/>
      <c r="B67" s="2075"/>
      <c r="C67" s="2075"/>
      <c r="D67" s="2156"/>
      <c r="E67" s="2157"/>
      <c r="F67" s="2075"/>
      <c r="G67" s="2075"/>
      <c r="K67" s="1439"/>
      <c r="L67" s="2135"/>
      <c r="M67" s="2135"/>
      <c r="N67" s="2135"/>
      <c r="O67" s="2135"/>
    </row>
    <row r="68" spans="1:15">
      <c r="K68" s="1439"/>
      <c r="L68" s="2135"/>
      <c r="M68" s="2135"/>
      <c r="N68" s="2135"/>
      <c r="O68" s="2135"/>
    </row>
    <row r="69" spans="1:15">
      <c r="D69" s="2158"/>
      <c r="K69" s="1439"/>
      <c r="L69" s="2135"/>
      <c r="M69" s="2135"/>
      <c r="N69" s="2135"/>
      <c r="O69" s="2135"/>
    </row>
    <row r="70" spans="1:15">
      <c r="K70" s="1439"/>
      <c r="L70" s="2135"/>
      <c r="M70" s="2135"/>
      <c r="N70" s="2135"/>
      <c r="O70" s="2135"/>
    </row>
    <row r="71" spans="1:15">
      <c r="K71" s="1439"/>
      <c r="L71" s="2135"/>
      <c r="M71" s="2135"/>
      <c r="N71" s="2135"/>
      <c r="O71" s="2135"/>
    </row>
    <row r="72" spans="1:15">
      <c r="K72" s="1439"/>
      <c r="L72" s="2135"/>
      <c r="M72" s="2135"/>
      <c r="N72" s="2135"/>
      <c r="O72" s="2135"/>
    </row>
    <row r="73" spans="1:15">
      <c r="K73" s="1439"/>
      <c r="L73" s="2135"/>
      <c r="M73" s="2135"/>
      <c r="N73" s="2135"/>
      <c r="O73" s="2135"/>
    </row>
    <row r="74" spans="1:15">
      <c r="K74" s="1439"/>
      <c r="L74" s="2135"/>
      <c r="M74" s="2135"/>
      <c r="N74" s="2135"/>
      <c r="O74" s="2135"/>
    </row>
  </sheetData>
  <mergeCells count="7">
    <mergeCell ref="E66:G66"/>
    <mergeCell ref="M2:O2"/>
    <mergeCell ref="A9:G9"/>
    <mergeCell ref="K9:O9"/>
    <mergeCell ref="A10:G10"/>
    <mergeCell ref="A11:G11"/>
    <mergeCell ref="E12:G12"/>
  </mergeCells>
  <pageMargins left="0.98425196850393704" right="0.15748031496062992" top="0.27559055118110237" bottom="0.19685039370078741" header="0.19685039370078741" footer="0.15748031496062992"/>
  <pageSetup paperSize="9" scale="71" fitToWidth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8"/>
  <sheetViews>
    <sheetView topLeftCell="A7" zoomScale="70" zoomScaleNormal="70" workbookViewId="0">
      <selection activeCell="C34" sqref="C34"/>
    </sheetView>
  </sheetViews>
  <sheetFormatPr defaultColWidth="9.140625" defaultRowHeight="12.75"/>
  <cols>
    <col min="1" max="1" width="9.140625" style="36"/>
    <col min="2" max="2" width="29.140625" style="36" customWidth="1"/>
    <col min="3" max="3" width="19.7109375" style="36" customWidth="1"/>
    <col min="4" max="4" width="15.42578125" style="36" customWidth="1"/>
    <col min="5" max="5" width="9.140625" style="36"/>
    <col min="6" max="6" width="15.42578125" style="36" customWidth="1"/>
    <col min="7" max="7" width="9.140625" style="36"/>
    <col min="8" max="8" width="18.28515625" style="36" customWidth="1"/>
    <col min="9" max="9" width="14.7109375" style="36" customWidth="1"/>
    <col min="10" max="10" width="16.28515625" style="36" customWidth="1"/>
    <col min="11" max="11" width="32.85546875" style="36" customWidth="1"/>
    <col min="12" max="12" width="13.42578125" style="36" customWidth="1"/>
    <col min="13" max="13" width="16.7109375" style="36" customWidth="1"/>
    <col min="14" max="14" width="14" style="36" customWidth="1"/>
    <col min="15" max="15" width="16.140625" style="36" customWidth="1"/>
    <col min="16" max="16" width="25" style="36" customWidth="1"/>
    <col min="17" max="17" width="9.140625" style="36"/>
    <col min="18" max="18" width="16.7109375" style="36" customWidth="1"/>
    <col min="19" max="19" width="17.140625" style="36" customWidth="1"/>
    <col min="20" max="20" width="17.5703125" style="36" customWidth="1"/>
    <col min="21" max="16384" width="9.140625" style="36"/>
  </cols>
  <sheetData>
    <row r="1" spans="1:16" ht="14.25">
      <c r="A1" s="976" t="s">
        <v>101</v>
      </c>
      <c r="B1" s="976" t="s">
        <v>101</v>
      </c>
      <c r="C1" s="976" t="s">
        <v>101</v>
      </c>
      <c r="D1" s="976" t="s">
        <v>101</v>
      </c>
      <c r="E1" s="976" t="s">
        <v>101</v>
      </c>
      <c r="F1" s="976" t="s">
        <v>101</v>
      </c>
      <c r="G1" s="976" t="s">
        <v>101</v>
      </c>
      <c r="H1" s="976" t="s">
        <v>101</v>
      </c>
      <c r="I1" s="976" t="s">
        <v>101</v>
      </c>
      <c r="J1" s="976" t="s">
        <v>101</v>
      </c>
      <c r="K1" s="976" t="s">
        <v>101</v>
      </c>
      <c r="L1" s="976" t="s">
        <v>101</v>
      </c>
      <c r="M1" s="976" t="s">
        <v>101</v>
      </c>
      <c r="N1" s="976" t="s">
        <v>101</v>
      </c>
      <c r="O1" s="1644" t="s">
        <v>102</v>
      </c>
      <c r="P1" s="1644" t="s">
        <v>101</v>
      </c>
    </row>
    <row r="2" spans="1:16" ht="14.25">
      <c r="A2" s="976" t="s">
        <v>101</v>
      </c>
      <c r="B2" s="976" t="s">
        <v>101</v>
      </c>
      <c r="C2" s="976" t="s">
        <v>101</v>
      </c>
      <c r="D2" s="976" t="s">
        <v>101</v>
      </c>
      <c r="E2" s="976" t="s">
        <v>101</v>
      </c>
      <c r="F2" s="976" t="s">
        <v>101</v>
      </c>
      <c r="G2" s="976" t="s">
        <v>101</v>
      </c>
      <c r="H2" s="976" t="s">
        <v>101</v>
      </c>
      <c r="I2" s="976" t="s">
        <v>101</v>
      </c>
      <c r="J2" s="976" t="s">
        <v>101</v>
      </c>
      <c r="K2" s="976" t="s">
        <v>101</v>
      </c>
      <c r="L2" s="976" t="s">
        <v>101</v>
      </c>
      <c r="M2" s="976" t="s">
        <v>101</v>
      </c>
      <c r="N2" s="976" t="s">
        <v>101</v>
      </c>
      <c r="O2" s="1644" t="s">
        <v>103</v>
      </c>
      <c r="P2" s="1644" t="s">
        <v>101</v>
      </c>
    </row>
    <row r="3" spans="1:16" ht="14.25">
      <c r="A3" s="976" t="s">
        <v>101</v>
      </c>
      <c r="B3" s="976" t="s">
        <v>101</v>
      </c>
      <c r="C3" s="976" t="s">
        <v>101</v>
      </c>
      <c r="D3" s="976" t="s">
        <v>101</v>
      </c>
      <c r="E3" s="976" t="s">
        <v>101</v>
      </c>
      <c r="F3" s="976" t="s">
        <v>101</v>
      </c>
      <c r="G3" s="976" t="s">
        <v>101</v>
      </c>
      <c r="H3" s="976" t="s">
        <v>101</v>
      </c>
      <c r="I3" s="976" t="s">
        <v>101</v>
      </c>
      <c r="J3" s="976" t="s">
        <v>101</v>
      </c>
      <c r="K3" s="976" t="s">
        <v>101</v>
      </c>
      <c r="L3" s="976" t="s">
        <v>101</v>
      </c>
      <c r="M3" s="976" t="s">
        <v>101</v>
      </c>
      <c r="N3" s="976" t="s">
        <v>101</v>
      </c>
      <c r="O3" s="1644" t="s">
        <v>104</v>
      </c>
      <c r="P3" s="1644" t="s">
        <v>101</v>
      </c>
    </row>
    <row r="4" spans="1:16">
      <c r="A4" s="1645" t="s">
        <v>105</v>
      </c>
      <c r="B4" s="1642"/>
      <c r="C4" s="1642"/>
      <c r="D4" s="1642"/>
      <c r="E4" s="1642"/>
      <c r="F4" s="1642"/>
      <c r="G4" s="1642"/>
      <c r="H4" s="1642"/>
      <c r="I4" s="1642"/>
      <c r="J4" s="1642"/>
      <c r="K4" s="1642"/>
      <c r="L4" s="1642"/>
      <c r="M4" s="1642"/>
      <c r="N4" s="1642"/>
      <c r="O4" s="1642"/>
      <c r="P4" s="1642"/>
    </row>
    <row r="5" spans="1:16">
      <c r="A5" s="36" t="s">
        <v>101</v>
      </c>
    </row>
    <row r="6" spans="1:16">
      <c r="A6" s="1641" t="s">
        <v>106</v>
      </c>
      <c r="B6" s="1642"/>
      <c r="C6" s="1642"/>
      <c r="D6" s="1642"/>
      <c r="E6" s="1642"/>
      <c r="F6" s="1642"/>
      <c r="G6" s="1642"/>
      <c r="H6" s="1642"/>
      <c r="I6" s="1642"/>
      <c r="J6" s="1642"/>
      <c r="K6" s="1642"/>
      <c r="L6" s="1642"/>
      <c r="M6" s="1642"/>
      <c r="N6" s="1642"/>
      <c r="O6" s="1642"/>
      <c r="P6" s="1642"/>
    </row>
    <row r="7" spans="1:16">
      <c r="A7" s="1646" t="s">
        <v>107</v>
      </c>
      <c r="B7" s="1647"/>
      <c r="C7" s="1647"/>
      <c r="D7" s="1647"/>
      <c r="E7" s="1647"/>
      <c r="F7" s="1647"/>
      <c r="G7" s="1647"/>
      <c r="H7" s="1647"/>
      <c r="I7" s="1647"/>
      <c r="J7" s="1647"/>
      <c r="K7" s="1647"/>
      <c r="L7" s="1647"/>
      <c r="M7" s="1647"/>
      <c r="N7" s="1647"/>
      <c r="O7" s="1647"/>
      <c r="P7" s="1647"/>
    </row>
    <row r="8" spans="1:16">
      <c r="A8" s="1641" t="s">
        <v>108</v>
      </c>
      <c r="B8" s="1647"/>
      <c r="C8" s="1647"/>
      <c r="D8" s="1647"/>
      <c r="E8" s="1647"/>
      <c r="F8" s="1647"/>
      <c r="G8" s="1647"/>
      <c r="H8" s="1647"/>
      <c r="I8" s="1647"/>
      <c r="J8" s="1647"/>
      <c r="K8" s="1647"/>
      <c r="L8" s="1647"/>
      <c r="M8" s="1647"/>
      <c r="N8" s="1647"/>
      <c r="O8" s="1647"/>
      <c r="P8" s="1647"/>
    </row>
    <row r="9" spans="1:16" ht="68.25" customHeight="1">
      <c r="A9" s="1648" t="str">
        <f>'[71]02 УРС ВЛ10 Мелкоян'!A10:G10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9" s="1649"/>
      <c r="C9" s="1649"/>
      <c r="D9" s="1649"/>
      <c r="E9" s="1649"/>
      <c r="F9" s="1649"/>
      <c r="G9" s="1649"/>
      <c r="H9" s="1649"/>
      <c r="I9" s="1649"/>
      <c r="J9" s="1649"/>
      <c r="K9" s="1649"/>
      <c r="L9" s="1649"/>
      <c r="M9" s="1649"/>
      <c r="N9" s="1649"/>
      <c r="O9" s="1649"/>
      <c r="P9" s="1649"/>
    </row>
    <row r="10" spans="1:16" ht="44.25" customHeight="1">
      <c r="A10" s="1643" t="s">
        <v>109</v>
      </c>
      <c r="B10" s="1642"/>
      <c r="C10" s="1642"/>
      <c r="D10" s="1642"/>
      <c r="E10" s="1642"/>
      <c r="F10" s="1642"/>
      <c r="G10" s="1642"/>
      <c r="H10" s="1642"/>
      <c r="I10" s="1642"/>
      <c r="J10" s="1642"/>
      <c r="K10" s="1642"/>
      <c r="L10" s="1642"/>
      <c r="M10" s="1642"/>
      <c r="N10" s="1642"/>
      <c r="O10" s="1642"/>
      <c r="P10" s="1642"/>
    </row>
    <row r="11" spans="1:16">
      <c r="A11" s="1643" t="s">
        <v>101</v>
      </c>
      <c r="B11" s="1642"/>
      <c r="C11" s="1642"/>
      <c r="D11" s="1642"/>
      <c r="E11" s="1642"/>
      <c r="F11" s="1642"/>
      <c r="G11" s="1642"/>
      <c r="H11" s="1642"/>
      <c r="I11" s="1642"/>
      <c r="J11" s="1642"/>
      <c r="K11" s="1642"/>
      <c r="L11" s="1642"/>
      <c r="M11" s="1642"/>
      <c r="N11" s="1642"/>
      <c r="O11" s="1642"/>
      <c r="P11" s="1642"/>
    </row>
    <row r="12" spans="1:16">
      <c r="A12" s="1646" t="s">
        <v>110</v>
      </c>
      <c r="B12" s="1642"/>
      <c r="C12" s="1642"/>
      <c r="D12" s="1642"/>
      <c r="E12" s="1642"/>
      <c r="F12" s="1642"/>
      <c r="G12" s="1642"/>
      <c r="H12" s="1642"/>
      <c r="I12" s="1642"/>
      <c r="J12" s="1642"/>
      <c r="K12" s="1642"/>
      <c r="L12" s="1642"/>
      <c r="M12" s="1642"/>
      <c r="N12" s="1642"/>
      <c r="O12" s="1642"/>
      <c r="P12" s="1642"/>
    </row>
    <row r="13" spans="1:16" ht="23.25" customHeight="1">
      <c r="A13" s="1643" t="s">
        <v>111</v>
      </c>
      <c r="B13" s="1642"/>
      <c r="C13" s="1642"/>
      <c r="D13" s="1642"/>
      <c r="E13" s="1642"/>
      <c r="F13" s="1642"/>
      <c r="G13" s="1642"/>
      <c r="H13" s="1642"/>
      <c r="I13" s="1642"/>
      <c r="J13" s="1642"/>
      <c r="K13" s="1642"/>
      <c r="L13" s="1642"/>
      <c r="M13" s="1642"/>
      <c r="N13" s="1642"/>
      <c r="O13" s="1642"/>
      <c r="P13" s="1642"/>
    </row>
    <row r="14" spans="1:16">
      <c r="A14" s="1641" t="s">
        <v>134</v>
      </c>
      <c r="B14" s="1642"/>
      <c r="C14" s="1642"/>
      <c r="D14" s="1642"/>
      <c r="E14" s="1642"/>
      <c r="F14" s="1642"/>
      <c r="G14" s="1642"/>
      <c r="H14" s="1642"/>
      <c r="I14" s="1642"/>
      <c r="J14" s="1642"/>
      <c r="K14" s="1642"/>
      <c r="L14" s="1642"/>
      <c r="M14" s="1642"/>
      <c r="N14" s="1642"/>
      <c r="O14" s="1642"/>
      <c r="P14" s="1642"/>
    </row>
    <row r="15" spans="1:16">
      <c r="A15" s="1637" t="s">
        <v>6</v>
      </c>
      <c r="B15" s="1637" t="s">
        <v>113</v>
      </c>
      <c r="C15" s="1637" t="s">
        <v>114</v>
      </c>
      <c r="D15" s="1637" t="s">
        <v>101</v>
      </c>
      <c r="E15" s="1637" t="s">
        <v>101</v>
      </c>
      <c r="F15" s="1637" t="s">
        <v>101</v>
      </c>
      <c r="G15" s="1637" t="s">
        <v>101</v>
      </c>
      <c r="H15" s="1637" t="s">
        <v>101</v>
      </c>
      <c r="I15" s="1637" t="s">
        <v>101</v>
      </c>
      <c r="J15" s="1637" t="s">
        <v>115</v>
      </c>
      <c r="K15" s="1637" t="s">
        <v>101</v>
      </c>
      <c r="L15" s="1637" t="s">
        <v>101</v>
      </c>
      <c r="M15" s="1637" t="s">
        <v>101</v>
      </c>
      <c r="N15" s="1637" t="s">
        <v>101</v>
      </c>
      <c r="O15" s="1637" t="s">
        <v>101</v>
      </c>
      <c r="P15" s="1637" t="s">
        <v>101</v>
      </c>
    </row>
    <row r="16" spans="1:16">
      <c r="A16" s="1637" t="s">
        <v>101</v>
      </c>
      <c r="B16" s="1637" t="s">
        <v>101</v>
      </c>
      <c r="C16" s="1637" t="s">
        <v>116</v>
      </c>
      <c r="D16" s="1637" t="s">
        <v>101</v>
      </c>
      <c r="E16" s="1637" t="s">
        <v>101</v>
      </c>
      <c r="F16" s="1637" t="s">
        <v>101</v>
      </c>
      <c r="G16" s="1637" t="s">
        <v>101</v>
      </c>
      <c r="H16" s="1637" t="s">
        <v>101</v>
      </c>
      <c r="I16" s="1637" t="s">
        <v>101</v>
      </c>
      <c r="J16" s="1637" t="s">
        <v>117</v>
      </c>
      <c r="K16" s="1637" t="s">
        <v>101</v>
      </c>
      <c r="L16" s="1637" t="s">
        <v>101</v>
      </c>
      <c r="M16" s="1637" t="s">
        <v>101</v>
      </c>
      <c r="N16" s="1637" t="s">
        <v>101</v>
      </c>
      <c r="O16" s="1637" t="s">
        <v>101</v>
      </c>
      <c r="P16" s="1637" t="s">
        <v>101</v>
      </c>
    </row>
    <row r="17" spans="1:20">
      <c r="A17" s="1637" t="s">
        <v>101</v>
      </c>
      <c r="B17" s="1637" t="s">
        <v>101</v>
      </c>
      <c r="C17" s="1637" t="s">
        <v>118</v>
      </c>
      <c r="D17" s="1637" t="s">
        <v>101</v>
      </c>
      <c r="E17" s="1637" t="s">
        <v>101</v>
      </c>
      <c r="F17" s="1637" t="s">
        <v>101</v>
      </c>
      <c r="G17" s="1637" t="s">
        <v>119</v>
      </c>
      <c r="H17" s="1637" t="s">
        <v>101</v>
      </c>
      <c r="I17" s="1637" t="s">
        <v>101</v>
      </c>
      <c r="J17" s="1637" t="s">
        <v>120</v>
      </c>
      <c r="K17" s="1637" t="s">
        <v>101</v>
      </c>
      <c r="L17" s="1637" t="s">
        <v>101</v>
      </c>
      <c r="M17" s="1637" t="s">
        <v>101</v>
      </c>
      <c r="N17" s="1637" t="s">
        <v>119</v>
      </c>
      <c r="O17" s="1637" t="s">
        <v>101</v>
      </c>
      <c r="P17" s="1637" t="s">
        <v>101</v>
      </c>
    </row>
    <row r="18" spans="1:20" ht="75">
      <c r="A18" s="1637" t="s">
        <v>101</v>
      </c>
      <c r="B18" s="1637" t="s">
        <v>101</v>
      </c>
      <c r="C18" s="157" t="s">
        <v>121</v>
      </c>
      <c r="D18" s="157" t="s">
        <v>122</v>
      </c>
      <c r="E18" s="157" t="s">
        <v>123</v>
      </c>
      <c r="F18" s="157" t="s">
        <v>124</v>
      </c>
      <c r="G18" s="157" t="s">
        <v>125</v>
      </c>
      <c r="H18" s="157" t="s">
        <v>126</v>
      </c>
      <c r="I18" s="157" t="s">
        <v>127</v>
      </c>
      <c r="J18" s="157" t="s">
        <v>121</v>
      </c>
      <c r="K18" s="157" t="s">
        <v>122</v>
      </c>
      <c r="L18" s="157" t="s">
        <v>123</v>
      </c>
      <c r="M18" s="157" t="s">
        <v>124</v>
      </c>
      <c r="N18" s="157" t="s">
        <v>125</v>
      </c>
      <c r="O18" s="157" t="s">
        <v>126</v>
      </c>
      <c r="P18" s="157" t="s">
        <v>127</v>
      </c>
      <c r="Q18" s="157" t="s">
        <v>128</v>
      </c>
      <c r="R18" s="1194" t="s">
        <v>129</v>
      </c>
      <c r="S18" s="1195" t="s">
        <v>549</v>
      </c>
    </row>
    <row r="19" spans="1:20" ht="15">
      <c r="A19" s="157">
        <v>1</v>
      </c>
      <c r="B19" s="157">
        <v>2</v>
      </c>
      <c r="C19" s="157">
        <v>3</v>
      </c>
      <c r="D19" s="157">
        <v>4</v>
      </c>
      <c r="E19" s="157">
        <v>5</v>
      </c>
      <c r="F19" s="157">
        <v>6</v>
      </c>
      <c r="G19" s="157">
        <v>7</v>
      </c>
      <c r="H19" s="157">
        <v>8</v>
      </c>
      <c r="I19" s="157">
        <v>9</v>
      </c>
      <c r="J19" s="157">
        <v>10</v>
      </c>
      <c r="K19" s="157">
        <v>11</v>
      </c>
      <c r="L19" s="157">
        <v>12</v>
      </c>
      <c r="M19" s="157">
        <v>13</v>
      </c>
      <c r="N19" s="157">
        <v>14</v>
      </c>
      <c r="O19" s="157">
        <v>15</v>
      </c>
      <c r="P19" s="157">
        <v>16</v>
      </c>
      <c r="R19" s="671"/>
      <c r="S19" s="671"/>
    </row>
    <row r="20" spans="1:20" ht="15">
      <c r="A20" s="1638" t="s">
        <v>791</v>
      </c>
      <c r="B20" s="1639"/>
      <c r="C20" s="1639"/>
      <c r="D20" s="1639"/>
      <c r="E20" s="1639"/>
      <c r="F20" s="1639"/>
      <c r="G20" s="1639"/>
      <c r="H20" s="1639"/>
      <c r="I20" s="1639"/>
      <c r="J20" s="1639"/>
      <c r="K20" s="1639"/>
      <c r="L20" s="1639"/>
      <c r="M20" s="1639"/>
      <c r="N20" s="1639"/>
      <c r="O20" s="1639"/>
      <c r="P20" s="1640"/>
      <c r="R20" s="671"/>
      <c r="S20" s="671"/>
    </row>
    <row r="21" spans="1:20" ht="60">
      <c r="A21" s="325">
        <v>1</v>
      </c>
      <c r="B21" s="325" t="s">
        <v>135</v>
      </c>
      <c r="C21" s="325" t="s">
        <v>130</v>
      </c>
      <c r="D21" s="325" t="s">
        <v>130</v>
      </c>
      <c r="E21" s="326" t="s">
        <v>130</v>
      </c>
      <c r="F21" s="325" t="s">
        <v>130</v>
      </c>
      <c r="G21" s="325" t="s">
        <v>130</v>
      </c>
      <c r="H21" s="327" t="s">
        <v>130</v>
      </c>
      <c r="I21" s="327" t="s">
        <v>130</v>
      </c>
      <c r="J21" s="672" t="s">
        <v>394</v>
      </c>
      <c r="K21" s="325" t="s">
        <v>136</v>
      </c>
      <c r="L21" s="674">
        <v>0.2</v>
      </c>
      <c r="M21" s="325" t="s">
        <v>137</v>
      </c>
      <c r="N21" s="325" t="s">
        <v>582</v>
      </c>
      <c r="O21" s="153">
        <f>767*1.22</f>
        <v>935.74</v>
      </c>
      <c r="P21" s="327">
        <f>O21*L21</f>
        <v>187.14800000000002</v>
      </c>
      <c r="R21" s="358">
        <f>ROUND(P21/1.0291/1.0214,5)</f>
        <v>178.04580999999999</v>
      </c>
      <c r="S21" s="358">
        <f>P21-R21</f>
        <v>9.1021900000000358</v>
      </c>
    </row>
    <row r="22" spans="1:20" ht="45">
      <c r="A22" s="325">
        <v>2</v>
      </c>
      <c r="B22" s="325" t="s">
        <v>138</v>
      </c>
      <c r="C22" s="325" t="s">
        <v>130</v>
      </c>
      <c r="D22" s="325" t="s">
        <v>130</v>
      </c>
      <c r="E22" s="326" t="s">
        <v>130</v>
      </c>
      <c r="F22" s="325" t="s">
        <v>130</v>
      </c>
      <c r="G22" s="325" t="s">
        <v>130</v>
      </c>
      <c r="H22" s="327" t="s">
        <v>130</v>
      </c>
      <c r="I22" s="327" t="s">
        <v>130</v>
      </c>
      <c r="J22" s="672" t="s">
        <v>394</v>
      </c>
      <c r="K22" s="325" t="s">
        <v>136</v>
      </c>
      <c r="L22" s="674">
        <v>0.2</v>
      </c>
      <c r="M22" s="325" t="s">
        <v>137</v>
      </c>
      <c r="N22" s="325" t="s">
        <v>139</v>
      </c>
      <c r="O22" s="153">
        <v>699</v>
      </c>
      <c r="P22" s="327">
        <f>O22*L22</f>
        <v>139.80000000000001</v>
      </c>
      <c r="R22" s="358">
        <f>ROUND(P22/1.0291/1.0214,5)</f>
        <v>133.00064</v>
      </c>
      <c r="S22" s="358">
        <f t="shared" ref="S22:S24" si="0">P22-R22</f>
        <v>6.7993600000000072</v>
      </c>
    </row>
    <row r="23" spans="1:20" ht="45">
      <c r="A23" s="325">
        <v>3</v>
      </c>
      <c r="B23" s="325" t="s">
        <v>697</v>
      </c>
      <c r="C23" s="325" t="s">
        <v>130</v>
      </c>
      <c r="D23" s="325" t="s">
        <v>130</v>
      </c>
      <c r="E23" s="326" t="s">
        <v>130</v>
      </c>
      <c r="F23" s="325" t="s">
        <v>130</v>
      </c>
      <c r="G23" s="325" t="s">
        <v>130</v>
      </c>
      <c r="H23" s="327" t="s">
        <v>130</v>
      </c>
      <c r="I23" s="327" t="s">
        <v>130</v>
      </c>
      <c r="J23" s="485">
        <v>10</v>
      </c>
      <c r="K23" s="325" t="s">
        <v>744</v>
      </c>
      <c r="L23" s="674">
        <v>0.2</v>
      </c>
      <c r="M23" s="325" t="s">
        <v>137</v>
      </c>
      <c r="N23" s="325" t="s">
        <v>698</v>
      </c>
      <c r="O23" s="153">
        <v>341</v>
      </c>
      <c r="P23" s="327">
        <f>O23*L23</f>
        <v>68.2</v>
      </c>
      <c r="R23" s="358">
        <f>ROUND(P23/1.0291/1.0214,5)</f>
        <v>64.882999999999996</v>
      </c>
      <c r="S23" s="358">
        <f t="shared" si="0"/>
        <v>3.3170000000000073</v>
      </c>
      <c r="T23" s="673"/>
    </row>
    <row r="24" spans="1:20" s="970" customFormat="1" ht="37.5" hidden="1" customHeight="1">
      <c r="A24" s="150">
        <v>4</v>
      </c>
      <c r="B24" s="325" t="s">
        <v>743</v>
      </c>
      <c r="C24" s="150" t="s">
        <v>130</v>
      </c>
      <c r="D24" s="150" t="s">
        <v>130</v>
      </c>
      <c r="E24" s="151" t="s">
        <v>130</v>
      </c>
      <c r="F24" s="150" t="s">
        <v>130</v>
      </c>
      <c r="G24" s="150" t="s">
        <v>130</v>
      </c>
      <c r="H24" s="152" t="s">
        <v>130</v>
      </c>
      <c r="I24" s="152" t="s">
        <v>130</v>
      </c>
      <c r="J24" s="485" t="s">
        <v>294</v>
      </c>
      <c r="K24" s="325" t="s">
        <v>770</v>
      </c>
      <c r="L24" s="326"/>
      <c r="M24" s="325" t="s">
        <v>141</v>
      </c>
      <c r="N24" s="325" t="s">
        <v>547</v>
      </c>
      <c r="O24" s="327">
        <v>60</v>
      </c>
      <c r="P24" s="327">
        <f>O24*L24</f>
        <v>0</v>
      </c>
      <c r="R24" s="358">
        <f>ROUND(P24/1.0291/1.0214,5)</f>
        <v>0</v>
      </c>
      <c r="S24" s="358">
        <f t="shared" si="0"/>
        <v>0</v>
      </c>
      <c r="T24" s="960"/>
    </row>
    <row r="25" spans="1:20" ht="45">
      <c r="A25" s="325">
        <v>4</v>
      </c>
      <c r="B25" s="325" t="s">
        <v>140</v>
      </c>
      <c r="C25" s="325" t="s">
        <v>130</v>
      </c>
      <c r="D25" s="325" t="s">
        <v>130</v>
      </c>
      <c r="E25" s="326" t="s">
        <v>130</v>
      </c>
      <c r="F25" s="325" t="s">
        <v>130</v>
      </c>
      <c r="G25" s="325" t="s">
        <v>130</v>
      </c>
      <c r="H25" s="327" t="s">
        <v>130</v>
      </c>
      <c r="I25" s="327" t="s">
        <v>130</v>
      </c>
      <c r="J25" s="325">
        <v>10</v>
      </c>
      <c r="K25" s="325" t="s">
        <v>583</v>
      </c>
      <c r="L25" s="326">
        <v>1</v>
      </c>
      <c r="M25" s="325" t="s">
        <v>141</v>
      </c>
      <c r="N25" s="325" t="s">
        <v>528</v>
      </c>
      <c r="O25" s="327">
        <v>561</v>
      </c>
      <c r="P25" s="327">
        <f>O25</f>
        <v>561</v>
      </c>
      <c r="Q25" s="36">
        <v>1</v>
      </c>
      <c r="R25" s="358"/>
      <c r="S25" s="358"/>
    </row>
    <row r="26" spans="1:20" ht="15">
      <c r="A26" s="325"/>
      <c r="B26" s="325"/>
      <c r="C26" s="325"/>
      <c r="D26" s="325"/>
      <c r="E26" s="326"/>
      <c r="F26" s="325"/>
      <c r="G26" s="325"/>
      <c r="H26" s="327"/>
      <c r="I26" s="327"/>
      <c r="J26" s="325"/>
      <c r="K26" s="325"/>
      <c r="L26" s="326"/>
      <c r="M26" s="325"/>
      <c r="N26" s="325"/>
      <c r="O26" s="327"/>
      <c r="P26" s="327"/>
      <c r="R26" s="358"/>
      <c r="S26" s="358"/>
    </row>
    <row r="27" spans="1:20" ht="60">
      <c r="A27" s="325" t="s">
        <v>101</v>
      </c>
      <c r="B27" s="325" t="s">
        <v>133</v>
      </c>
      <c r="C27" s="325" t="s">
        <v>101</v>
      </c>
      <c r="D27" s="325" t="s">
        <v>101</v>
      </c>
      <c r="E27" s="326" t="s">
        <v>101</v>
      </c>
      <c r="F27" s="325" t="s">
        <v>101</v>
      </c>
      <c r="G27" s="325" t="s">
        <v>101</v>
      </c>
      <c r="H27" s="327" t="s">
        <v>101</v>
      </c>
      <c r="I27" s="327" t="s">
        <v>130</v>
      </c>
      <c r="J27" s="325" t="s">
        <v>101</v>
      </c>
      <c r="K27" s="325" t="s">
        <v>101</v>
      </c>
      <c r="L27" s="326" t="s">
        <v>101</v>
      </c>
      <c r="M27" s="325" t="s">
        <v>101</v>
      </c>
      <c r="N27" s="325" t="s">
        <v>101</v>
      </c>
      <c r="O27" s="327" t="s">
        <v>101</v>
      </c>
      <c r="P27" s="327">
        <f>P21+P22+P23+P25+P24</f>
        <v>956.14800000000002</v>
      </c>
      <c r="R27" s="430">
        <f>SUM(R21:R25)</f>
        <v>375.92944999999997</v>
      </c>
      <c r="S27" s="358">
        <f>SUM(S21:S25)</f>
        <v>19.21855000000005</v>
      </c>
      <c r="T27" s="673">
        <f>R27+S27</f>
        <v>395.14800000000002</v>
      </c>
    </row>
    <row r="68" spans="8:8">
      <c r="H68" s="36">
        <f>'[68]Свод к торгам ПИР'!D37/1000</f>
        <v>102.21905585746202</v>
      </c>
    </row>
  </sheetData>
  <mergeCells count="24"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N17:P17"/>
    <mergeCell ref="A20:P20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</mergeCells>
  <pageMargins left="0.7" right="0.7" top="0.75" bottom="0.75" header="0.3" footer="0.3"/>
  <pageSetup paperSize="9" orientation="portrait" horizontalDpi="3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9"/>
  <sheetViews>
    <sheetView showOutlineSymbols="0" showWhiteSpace="0" topLeftCell="D20" zoomScale="58" zoomScaleNormal="58" workbookViewId="0">
      <selection activeCell="F37" sqref="F37"/>
    </sheetView>
  </sheetViews>
  <sheetFormatPr defaultColWidth="9.140625" defaultRowHeight="14.25"/>
  <cols>
    <col min="1" max="1" width="9.140625" style="951" bestFit="1" customWidth="1"/>
    <col min="2" max="2" width="28.5703125" style="951" bestFit="1" customWidth="1"/>
    <col min="3" max="3" width="14.85546875" style="951" bestFit="1" customWidth="1"/>
    <col min="4" max="4" width="26.28515625" style="951" bestFit="1" customWidth="1"/>
    <col min="5" max="5" width="14.85546875" style="951" bestFit="1" customWidth="1"/>
    <col min="6" max="6" width="11.42578125" style="951" bestFit="1" customWidth="1"/>
    <col min="7" max="7" width="14.85546875" style="951" bestFit="1" customWidth="1"/>
    <col min="8" max="8" width="18.28515625" style="951" bestFit="1" customWidth="1"/>
    <col min="9" max="9" width="16" style="951" bestFit="1" customWidth="1"/>
    <col min="10" max="10" width="14.85546875" style="951" bestFit="1" customWidth="1"/>
    <col min="11" max="11" width="25.140625" style="951" bestFit="1" customWidth="1"/>
    <col min="12" max="12" width="14.85546875" style="951" bestFit="1" customWidth="1"/>
    <col min="13" max="13" width="11.42578125" style="951" bestFit="1" customWidth="1"/>
    <col min="14" max="14" width="14.85546875" style="951" bestFit="1" customWidth="1"/>
    <col min="15" max="15" width="18.28515625" style="951" bestFit="1" customWidth="1"/>
    <col min="16" max="16" width="16" style="951" bestFit="1" customWidth="1"/>
    <col min="17" max="17" width="9.5703125" style="951" bestFit="1" customWidth="1"/>
    <col min="18" max="18" width="17.85546875" style="951" bestFit="1" customWidth="1"/>
    <col min="19" max="19" width="18.7109375" style="951" customWidth="1"/>
    <col min="20" max="16384" width="9.140625" style="951"/>
  </cols>
  <sheetData>
    <row r="1" spans="1:16">
      <c r="A1" s="947" t="s">
        <v>101</v>
      </c>
      <c r="B1" s="947" t="s">
        <v>101</v>
      </c>
      <c r="C1" s="947" t="s">
        <v>101</v>
      </c>
      <c r="D1" s="947" t="s">
        <v>101</v>
      </c>
      <c r="E1" s="947" t="s">
        <v>101</v>
      </c>
      <c r="F1" s="947" t="s">
        <v>101</v>
      </c>
      <c r="G1" s="947" t="s">
        <v>101</v>
      </c>
      <c r="H1" s="947" t="s">
        <v>101</v>
      </c>
      <c r="I1" s="947" t="s">
        <v>101</v>
      </c>
      <c r="J1" s="947" t="s">
        <v>101</v>
      </c>
      <c r="K1" s="947" t="s">
        <v>101</v>
      </c>
      <c r="L1" s="947" t="s">
        <v>101</v>
      </c>
      <c r="M1" s="947" t="s">
        <v>101</v>
      </c>
      <c r="N1" s="947" t="s">
        <v>101</v>
      </c>
      <c r="O1" s="1629" t="s">
        <v>102</v>
      </c>
      <c r="P1" s="1629" t="s">
        <v>101</v>
      </c>
    </row>
    <row r="2" spans="1:16">
      <c r="A2" s="947" t="s">
        <v>101</v>
      </c>
      <c r="B2" s="947" t="s">
        <v>101</v>
      </c>
      <c r="C2" s="947" t="s">
        <v>101</v>
      </c>
      <c r="D2" s="947" t="s">
        <v>101</v>
      </c>
      <c r="E2" s="947" t="s">
        <v>101</v>
      </c>
      <c r="F2" s="947" t="s">
        <v>101</v>
      </c>
      <c r="G2" s="947" t="s">
        <v>101</v>
      </c>
      <c r="H2" s="947" t="s">
        <v>101</v>
      </c>
      <c r="I2" s="947" t="s">
        <v>101</v>
      </c>
      <c r="J2" s="947" t="s">
        <v>101</v>
      </c>
      <c r="K2" s="947" t="s">
        <v>101</v>
      </c>
      <c r="L2" s="947" t="s">
        <v>101</v>
      </c>
      <c r="M2" s="947" t="s">
        <v>101</v>
      </c>
      <c r="N2" s="947" t="s">
        <v>101</v>
      </c>
      <c r="O2" s="1629" t="s">
        <v>103</v>
      </c>
      <c r="P2" s="1629" t="s">
        <v>101</v>
      </c>
    </row>
    <row r="3" spans="1:16">
      <c r="A3" s="947" t="s">
        <v>101</v>
      </c>
      <c r="B3" s="947" t="s">
        <v>101</v>
      </c>
      <c r="C3" s="947" t="s">
        <v>101</v>
      </c>
      <c r="D3" s="947" t="s">
        <v>101</v>
      </c>
      <c r="E3" s="947" t="s">
        <v>101</v>
      </c>
      <c r="F3" s="947" t="s">
        <v>101</v>
      </c>
      <c r="G3" s="947" t="s">
        <v>101</v>
      </c>
      <c r="H3" s="947" t="s">
        <v>101</v>
      </c>
      <c r="I3" s="947" t="s">
        <v>101</v>
      </c>
      <c r="J3" s="947" t="s">
        <v>101</v>
      </c>
      <c r="K3" s="947" t="s">
        <v>101</v>
      </c>
      <c r="L3" s="947" t="s">
        <v>101</v>
      </c>
      <c r="M3" s="947" t="s">
        <v>101</v>
      </c>
      <c r="N3" s="947" t="s">
        <v>101</v>
      </c>
      <c r="O3" s="1629" t="s">
        <v>104</v>
      </c>
      <c r="P3" s="1629" t="s">
        <v>101</v>
      </c>
    </row>
    <row r="4" spans="1:16" ht="45" customHeight="1">
      <c r="A4" s="1630" t="s">
        <v>105</v>
      </c>
      <c r="B4" s="1650"/>
      <c r="C4" s="1650"/>
      <c r="D4" s="1650"/>
      <c r="E4" s="1650"/>
      <c r="F4" s="1650"/>
      <c r="G4" s="1650"/>
      <c r="H4" s="1650"/>
      <c r="I4" s="1650"/>
      <c r="J4" s="1650"/>
      <c r="K4" s="1650"/>
      <c r="L4" s="1650"/>
      <c r="M4" s="1650"/>
      <c r="N4" s="1650"/>
      <c r="O4" s="1650"/>
      <c r="P4" s="1650"/>
    </row>
    <row r="5" spans="1:16">
      <c r="A5" s="951" t="s">
        <v>101</v>
      </c>
    </row>
    <row r="6" spans="1:16">
      <c r="A6" s="1627" t="s">
        <v>106</v>
      </c>
      <c r="B6" s="1650"/>
      <c r="C6" s="1650"/>
      <c r="D6" s="1650"/>
      <c r="E6" s="1650"/>
      <c r="F6" s="1650"/>
      <c r="G6" s="1650"/>
      <c r="H6" s="1650"/>
      <c r="I6" s="1650"/>
      <c r="J6" s="1650"/>
      <c r="K6" s="1650"/>
      <c r="L6" s="1650"/>
      <c r="M6" s="1650"/>
      <c r="N6" s="1650"/>
      <c r="O6" s="1650"/>
      <c r="P6" s="1650"/>
    </row>
    <row r="7" spans="1:16">
      <c r="A7" s="1631" t="s">
        <v>107</v>
      </c>
      <c r="B7" s="1650"/>
      <c r="C7" s="1650"/>
      <c r="D7" s="1650"/>
      <c r="E7" s="1650"/>
      <c r="F7" s="1650"/>
      <c r="G7" s="1650"/>
      <c r="H7" s="1650"/>
      <c r="I7" s="1650"/>
      <c r="J7" s="1650"/>
      <c r="K7" s="1650"/>
      <c r="L7" s="1650"/>
      <c r="M7" s="1650"/>
      <c r="N7" s="1650"/>
      <c r="O7" s="1650"/>
      <c r="P7" s="1650"/>
    </row>
    <row r="8" spans="1:16">
      <c r="A8" s="1627" t="s">
        <v>108</v>
      </c>
      <c r="B8" s="1650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0"/>
      <c r="N8" s="1650"/>
      <c r="O8" s="1650"/>
      <c r="P8" s="1650"/>
    </row>
    <row r="9" spans="1:16" ht="45" customHeight="1">
      <c r="A9" s="1651" t="s">
        <v>564</v>
      </c>
      <c r="B9" s="1651"/>
      <c r="C9" s="1651"/>
      <c r="D9" s="1651"/>
      <c r="E9" s="1651"/>
      <c r="F9" s="1651"/>
      <c r="G9" s="1651"/>
      <c r="H9" s="1651"/>
      <c r="I9" s="1651"/>
      <c r="J9" s="1651"/>
      <c r="K9" s="1651"/>
      <c r="L9" s="1651"/>
      <c r="M9" s="1651"/>
      <c r="N9" s="1651"/>
      <c r="O9" s="1651"/>
      <c r="P9" s="1651"/>
    </row>
    <row r="10" spans="1:16" ht="15">
      <c r="A10" s="1643"/>
      <c r="B10" s="1652"/>
      <c r="C10" s="1652"/>
      <c r="D10" s="1652"/>
      <c r="E10" s="1652"/>
      <c r="F10" s="1652"/>
      <c r="G10" s="1652"/>
      <c r="H10" s="1652"/>
      <c r="I10" s="1652"/>
      <c r="J10" s="1652"/>
      <c r="K10" s="1652"/>
      <c r="L10" s="1652"/>
      <c r="M10" s="1652"/>
      <c r="N10" s="1652"/>
      <c r="O10" s="1652"/>
      <c r="P10" s="1652"/>
    </row>
    <row r="11" spans="1:16" ht="14.25" customHeight="1">
      <c r="A11" s="1634" t="s">
        <v>563</v>
      </c>
      <c r="B11" s="1650"/>
      <c r="C11" s="1650"/>
      <c r="D11" s="1650"/>
      <c r="E11" s="1650"/>
      <c r="F11" s="1650"/>
      <c r="G11" s="1650"/>
      <c r="H11" s="1650"/>
      <c r="I11" s="1650"/>
      <c r="J11" s="1650"/>
      <c r="K11" s="1650"/>
      <c r="L11" s="1650"/>
      <c r="M11" s="1650"/>
      <c r="N11" s="1650"/>
      <c r="O11" s="1650"/>
      <c r="P11" s="1650"/>
    </row>
    <row r="12" spans="1:16">
      <c r="A12" s="1634" t="s">
        <v>101</v>
      </c>
      <c r="B12" s="1650"/>
      <c r="C12" s="1650"/>
      <c r="D12" s="1650"/>
      <c r="E12" s="1650"/>
      <c r="F12" s="1650"/>
      <c r="G12" s="1650"/>
      <c r="H12" s="1650"/>
      <c r="I12" s="1650"/>
      <c r="J12" s="1650"/>
      <c r="K12" s="1650"/>
      <c r="L12" s="1650"/>
      <c r="M12" s="1650"/>
      <c r="N12" s="1650"/>
      <c r="O12" s="1650"/>
      <c r="P12" s="1650"/>
    </row>
    <row r="13" spans="1:16">
      <c r="A13" s="1631" t="s">
        <v>110</v>
      </c>
      <c r="B13" s="1650"/>
      <c r="C13" s="1650"/>
      <c r="D13" s="1650"/>
      <c r="E13" s="1650"/>
      <c r="F13" s="1650"/>
      <c r="G13" s="1650"/>
      <c r="H13" s="1650"/>
      <c r="I13" s="1650"/>
      <c r="J13" s="1650"/>
      <c r="K13" s="1650"/>
      <c r="L13" s="1650"/>
      <c r="M13" s="1650"/>
      <c r="N13" s="1650"/>
      <c r="O13" s="1650"/>
      <c r="P13" s="1650"/>
    </row>
    <row r="14" spans="1:16">
      <c r="A14" s="1634" t="s">
        <v>111</v>
      </c>
      <c r="B14" s="1650"/>
      <c r="C14" s="1650"/>
      <c r="D14" s="1650"/>
      <c r="E14" s="1650"/>
      <c r="F14" s="1650"/>
      <c r="G14" s="1650"/>
      <c r="H14" s="1650"/>
      <c r="I14" s="1650"/>
      <c r="J14" s="1650"/>
      <c r="K14" s="1650"/>
      <c r="L14" s="1650"/>
      <c r="M14" s="1650"/>
      <c r="N14" s="1650"/>
      <c r="O14" s="1650"/>
      <c r="P14" s="1650"/>
    </row>
    <row r="15" spans="1:16">
      <c r="A15" s="1627" t="s">
        <v>548</v>
      </c>
      <c r="B15" s="1650"/>
      <c r="C15" s="1650"/>
      <c r="D15" s="1650"/>
      <c r="E15" s="1650"/>
      <c r="F15" s="1650"/>
      <c r="G15" s="1650"/>
      <c r="H15" s="1650"/>
      <c r="I15" s="1650"/>
      <c r="J15" s="1650"/>
      <c r="K15" s="1650"/>
      <c r="L15" s="1650"/>
      <c r="M15" s="1650"/>
      <c r="N15" s="1650"/>
      <c r="O15" s="1650"/>
      <c r="P15" s="1650"/>
    </row>
    <row r="16" spans="1:16">
      <c r="A16" s="1626" t="s">
        <v>6</v>
      </c>
      <c r="B16" s="1626" t="s">
        <v>113</v>
      </c>
      <c r="C16" s="1626" t="s">
        <v>114</v>
      </c>
      <c r="D16" s="1626" t="s">
        <v>101</v>
      </c>
      <c r="E16" s="1626" t="s">
        <v>101</v>
      </c>
      <c r="F16" s="1626" t="s">
        <v>101</v>
      </c>
      <c r="G16" s="1626" t="s">
        <v>101</v>
      </c>
      <c r="H16" s="1626" t="s">
        <v>101</v>
      </c>
      <c r="I16" s="1626" t="s">
        <v>101</v>
      </c>
      <c r="J16" s="1626" t="s">
        <v>115</v>
      </c>
      <c r="K16" s="1626" t="s">
        <v>101</v>
      </c>
      <c r="L16" s="1626" t="s">
        <v>101</v>
      </c>
      <c r="M16" s="1626" t="s">
        <v>101</v>
      </c>
      <c r="N16" s="1626" t="s">
        <v>101</v>
      </c>
      <c r="O16" s="1626" t="s">
        <v>101</v>
      </c>
      <c r="P16" s="1626" t="s">
        <v>101</v>
      </c>
    </row>
    <row r="17" spans="1:20" ht="30" customHeight="1">
      <c r="A17" s="1626" t="s">
        <v>101</v>
      </c>
      <c r="B17" s="1626" t="s">
        <v>101</v>
      </c>
      <c r="C17" s="1626" t="s">
        <v>116</v>
      </c>
      <c r="D17" s="1626" t="s">
        <v>101</v>
      </c>
      <c r="E17" s="1626" t="s">
        <v>101</v>
      </c>
      <c r="F17" s="1626" t="s">
        <v>101</v>
      </c>
      <c r="G17" s="1626" t="s">
        <v>101</v>
      </c>
      <c r="H17" s="1626" t="s">
        <v>101</v>
      </c>
      <c r="I17" s="1626" t="s">
        <v>101</v>
      </c>
      <c r="J17" s="1626" t="s">
        <v>117</v>
      </c>
      <c r="K17" s="1626" t="s">
        <v>101</v>
      </c>
      <c r="L17" s="1626" t="s">
        <v>101</v>
      </c>
      <c r="M17" s="1626" t="s">
        <v>101</v>
      </c>
      <c r="N17" s="1626" t="s">
        <v>101</v>
      </c>
      <c r="O17" s="1626" t="s">
        <v>101</v>
      </c>
      <c r="P17" s="1626" t="s">
        <v>101</v>
      </c>
    </row>
    <row r="18" spans="1:20" ht="30" customHeight="1">
      <c r="A18" s="1626" t="s">
        <v>101</v>
      </c>
      <c r="B18" s="1626" t="s">
        <v>101</v>
      </c>
      <c r="C18" s="1626" t="s">
        <v>118</v>
      </c>
      <c r="D18" s="1626" t="s">
        <v>101</v>
      </c>
      <c r="E18" s="1626" t="s">
        <v>101</v>
      </c>
      <c r="F18" s="1626" t="s">
        <v>101</v>
      </c>
      <c r="G18" s="1626" t="s">
        <v>119</v>
      </c>
      <c r="H18" s="1626" t="s">
        <v>101</v>
      </c>
      <c r="I18" s="1626" t="s">
        <v>101</v>
      </c>
      <c r="J18" s="1626" t="s">
        <v>120</v>
      </c>
      <c r="K18" s="1626" t="s">
        <v>101</v>
      </c>
      <c r="L18" s="1626" t="s">
        <v>101</v>
      </c>
      <c r="M18" s="1626" t="s">
        <v>101</v>
      </c>
      <c r="N18" s="1626" t="s">
        <v>119</v>
      </c>
      <c r="O18" s="1626" t="s">
        <v>101</v>
      </c>
      <c r="P18" s="1626" t="s">
        <v>101</v>
      </c>
    </row>
    <row r="19" spans="1:20" ht="75">
      <c r="A19" s="1626" t="s">
        <v>101</v>
      </c>
      <c r="B19" s="1626" t="s">
        <v>101</v>
      </c>
      <c r="C19" s="945" t="s">
        <v>121</v>
      </c>
      <c r="D19" s="945" t="s">
        <v>122</v>
      </c>
      <c r="E19" s="945" t="s">
        <v>123</v>
      </c>
      <c r="F19" s="945" t="s">
        <v>124</v>
      </c>
      <c r="G19" s="945" t="s">
        <v>125</v>
      </c>
      <c r="H19" s="945" t="s">
        <v>126</v>
      </c>
      <c r="I19" s="945" t="s">
        <v>127</v>
      </c>
      <c r="J19" s="945" t="s">
        <v>121</v>
      </c>
      <c r="K19" s="945" t="s">
        <v>122</v>
      </c>
      <c r="L19" s="945" t="s">
        <v>123</v>
      </c>
      <c r="M19" s="945" t="s">
        <v>124</v>
      </c>
      <c r="N19" s="945" t="s">
        <v>125</v>
      </c>
      <c r="O19" s="945" t="s">
        <v>126</v>
      </c>
      <c r="P19" s="945" t="s">
        <v>127</v>
      </c>
      <c r="Q19" s="945" t="s">
        <v>128</v>
      </c>
      <c r="R19" s="945" t="s">
        <v>129</v>
      </c>
      <c r="S19" s="951" t="s">
        <v>549</v>
      </c>
    </row>
    <row r="20" spans="1:20" ht="15">
      <c r="A20" s="945">
        <v>1</v>
      </c>
      <c r="B20" s="945">
        <v>2</v>
      </c>
      <c r="C20" s="945">
        <v>3</v>
      </c>
      <c r="D20" s="945">
        <v>4</v>
      </c>
      <c r="E20" s="945">
        <v>5</v>
      </c>
      <c r="F20" s="945">
        <v>6</v>
      </c>
      <c r="G20" s="945">
        <v>7</v>
      </c>
      <c r="H20" s="945">
        <v>8</v>
      </c>
      <c r="I20" s="945">
        <v>9</v>
      </c>
      <c r="J20" s="945">
        <v>10</v>
      </c>
      <c r="K20" s="945">
        <v>11</v>
      </c>
      <c r="L20" s="945">
        <v>12</v>
      </c>
      <c r="M20" s="945">
        <v>13</v>
      </c>
      <c r="N20" s="945">
        <v>14</v>
      </c>
      <c r="O20" s="945">
        <v>15</v>
      </c>
      <c r="P20" s="945">
        <v>16</v>
      </c>
    </row>
    <row r="21" spans="1:20" ht="69" customHeight="1">
      <c r="A21" s="945">
        <v>1</v>
      </c>
      <c r="B21" s="952" t="s">
        <v>550</v>
      </c>
      <c r="C21" s="150" t="s">
        <v>130</v>
      </c>
      <c r="D21" s="150" t="s">
        <v>130</v>
      </c>
      <c r="E21" s="151" t="s">
        <v>130</v>
      </c>
      <c r="F21" s="150" t="s">
        <v>130</v>
      </c>
      <c r="G21" s="150" t="s">
        <v>130</v>
      </c>
      <c r="H21" s="962" t="s">
        <v>130</v>
      </c>
      <c r="I21" s="962" t="s">
        <v>130</v>
      </c>
      <c r="J21" s="359">
        <v>10</v>
      </c>
      <c r="K21" s="150" t="s">
        <v>551</v>
      </c>
      <c r="L21" s="151">
        <v>0.3</v>
      </c>
      <c r="M21" s="150" t="s">
        <v>137</v>
      </c>
      <c r="N21" s="154" t="s">
        <v>552</v>
      </c>
      <c r="O21" s="953">
        <f>15329*0.65</f>
        <v>9963.85</v>
      </c>
      <c r="P21" s="945">
        <f>O21*L21</f>
        <v>2989.1550000000002</v>
      </c>
      <c r="Q21" s="951">
        <v>1</v>
      </c>
      <c r="R21" s="954">
        <f>P21/1.0383/1.0214</f>
        <v>2818.5758600109634</v>
      </c>
      <c r="S21" s="954">
        <f>P21-R21</f>
        <v>170.57913998903678</v>
      </c>
    </row>
    <row r="22" spans="1:20" ht="69" customHeight="1">
      <c r="A22" s="945">
        <v>2</v>
      </c>
      <c r="B22" s="952" t="s">
        <v>553</v>
      </c>
      <c r="C22" s="150" t="s">
        <v>130</v>
      </c>
      <c r="D22" s="150" t="s">
        <v>130</v>
      </c>
      <c r="E22" s="151" t="s">
        <v>130</v>
      </c>
      <c r="F22" s="150" t="s">
        <v>130</v>
      </c>
      <c r="G22" s="150" t="s">
        <v>130</v>
      </c>
      <c r="H22" s="962" t="s">
        <v>130</v>
      </c>
      <c r="I22" s="962" t="s">
        <v>130</v>
      </c>
      <c r="J22" s="359" t="s">
        <v>554</v>
      </c>
      <c r="K22" s="150" t="s">
        <v>555</v>
      </c>
      <c r="L22" s="151">
        <v>0.3</v>
      </c>
      <c r="M22" s="150" t="s">
        <v>239</v>
      </c>
      <c r="N22" s="154" t="s">
        <v>556</v>
      </c>
      <c r="O22" s="337">
        <v>279</v>
      </c>
      <c r="P22" s="955">
        <f>O22</f>
        <v>279</v>
      </c>
      <c r="Q22" s="951">
        <v>1</v>
      </c>
      <c r="R22" s="954">
        <f t="shared" ref="R22:R23" si="0">P22/1.0383/1.0214</f>
        <v>263.07858406240518</v>
      </c>
      <c r="S22" s="954">
        <f t="shared" ref="S22:S23" si="1">P22-R22</f>
        <v>15.921415937594816</v>
      </c>
    </row>
    <row r="23" spans="1:20" ht="82.15" customHeight="1">
      <c r="A23" s="945">
        <v>3</v>
      </c>
      <c r="B23" s="952" t="s">
        <v>557</v>
      </c>
      <c r="C23" s="150" t="s">
        <v>130</v>
      </c>
      <c r="D23" s="150" t="s">
        <v>130</v>
      </c>
      <c r="E23" s="151" t="s">
        <v>130</v>
      </c>
      <c r="F23" s="150" t="s">
        <v>130</v>
      </c>
      <c r="G23" s="150" t="s">
        <v>130</v>
      </c>
      <c r="H23" s="962" t="s">
        <v>130</v>
      </c>
      <c r="I23" s="962" t="s">
        <v>130</v>
      </c>
      <c r="J23" s="359" t="s">
        <v>554</v>
      </c>
      <c r="K23" s="150" t="s">
        <v>561</v>
      </c>
      <c r="L23" s="151">
        <f>2.7-0.3</f>
        <v>2.4000000000000004</v>
      </c>
      <c r="M23" s="150" t="s">
        <v>562</v>
      </c>
      <c r="N23" s="154" t="s">
        <v>560</v>
      </c>
      <c r="O23" s="337">
        <v>686</v>
      </c>
      <c r="P23" s="955">
        <f>L23*O23</f>
        <v>1646.4000000000003</v>
      </c>
      <c r="Q23" s="951">
        <v>1</v>
      </c>
      <c r="R23" s="954">
        <f t="shared" si="0"/>
        <v>1552.4465261661071</v>
      </c>
      <c r="S23" s="954">
        <f t="shared" si="1"/>
        <v>93.953473833893213</v>
      </c>
    </row>
    <row r="24" spans="1:20" ht="73.900000000000006" customHeight="1">
      <c r="A24" s="945">
        <v>4</v>
      </c>
      <c r="B24" s="945" t="s">
        <v>132</v>
      </c>
      <c r="C24" s="150" t="s">
        <v>130</v>
      </c>
      <c r="D24" s="150" t="s">
        <v>130</v>
      </c>
      <c r="E24" s="151" t="s">
        <v>130</v>
      </c>
      <c r="F24" s="150" t="s">
        <v>130</v>
      </c>
      <c r="G24" s="150" t="s">
        <v>130</v>
      </c>
      <c r="H24" s="962" t="s">
        <v>130</v>
      </c>
      <c r="I24" s="962" t="s">
        <v>130</v>
      </c>
      <c r="J24" s="945" t="s">
        <v>558</v>
      </c>
      <c r="K24" s="945"/>
      <c r="L24" s="956" t="s">
        <v>559</v>
      </c>
      <c r="M24" s="150" t="s">
        <v>239</v>
      </c>
      <c r="N24" s="337" t="s">
        <v>249</v>
      </c>
      <c r="O24" s="957">
        <v>611</v>
      </c>
      <c r="P24" s="958">
        <f>O24</f>
        <v>611</v>
      </c>
      <c r="Q24" s="951">
        <v>1</v>
      </c>
      <c r="R24" s="954"/>
      <c r="S24" s="954"/>
    </row>
    <row r="25" spans="1:20" s="946" customFormat="1" ht="60">
      <c r="A25" s="150" t="s">
        <v>101</v>
      </c>
      <c r="B25" s="150" t="s">
        <v>133</v>
      </c>
      <c r="C25" s="150" t="s">
        <v>101</v>
      </c>
      <c r="D25" s="150" t="s">
        <v>101</v>
      </c>
      <c r="E25" s="151" t="s">
        <v>101</v>
      </c>
      <c r="F25" s="150" t="s">
        <v>101</v>
      </c>
      <c r="G25" s="150" t="s">
        <v>101</v>
      </c>
      <c r="H25" s="152" t="s">
        <v>101</v>
      </c>
      <c r="I25" s="152" t="s">
        <v>130</v>
      </c>
      <c r="J25" s="150" t="s">
        <v>101</v>
      </c>
      <c r="K25" s="150" t="s">
        <v>101</v>
      </c>
      <c r="L25" s="151" t="s">
        <v>101</v>
      </c>
      <c r="M25" s="150" t="s">
        <v>101</v>
      </c>
      <c r="N25" s="150" t="s">
        <v>101</v>
      </c>
      <c r="O25" s="152" t="s">
        <v>101</v>
      </c>
      <c r="P25" s="152">
        <f>SUM(P21:P24)</f>
        <v>5525.5550000000003</v>
      </c>
      <c r="R25" s="959">
        <f>SUM(R20:R23)</f>
        <v>4634.1009702394758</v>
      </c>
      <c r="S25" s="960">
        <f>S23+S22+S21+S20</f>
        <v>280.4540297605248</v>
      </c>
      <c r="T25" s="155">
        <f>R25+S25</f>
        <v>4914.5550000000003</v>
      </c>
    </row>
    <row r="29" spans="1:20">
      <c r="K29" s="961"/>
      <c r="L29" s="961"/>
    </row>
  </sheetData>
  <mergeCells count="24"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J18:M18"/>
    <mergeCell ref="N18:P18"/>
    <mergeCell ref="A14:P14"/>
    <mergeCell ref="A15:P15"/>
    <mergeCell ref="A16:A19"/>
    <mergeCell ref="B16:B19"/>
    <mergeCell ref="C16:I16"/>
    <mergeCell ref="J16:P16"/>
    <mergeCell ref="C17:I17"/>
    <mergeCell ref="J17:P17"/>
    <mergeCell ref="C18:F18"/>
    <mergeCell ref="G18:I18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0000"/>
  </sheetPr>
  <dimension ref="A1:L25"/>
  <sheetViews>
    <sheetView zoomScale="60" zoomScaleNormal="60" workbookViewId="0">
      <selection activeCell="F37" sqref="F37"/>
    </sheetView>
  </sheetViews>
  <sheetFormatPr defaultColWidth="8.85546875" defaultRowHeight="12.75"/>
  <cols>
    <col min="1" max="1" width="11.42578125" style="478" bestFit="1" customWidth="1"/>
    <col min="2" max="2" width="62.42578125" style="478" customWidth="1"/>
    <col min="3" max="3" width="22.140625" style="478" customWidth="1"/>
    <col min="4" max="4" width="45.7109375" style="478" bestFit="1" customWidth="1"/>
    <col min="5" max="5" width="8.85546875" style="478"/>
    <col min="6" max="12" width="11.5703125" style="478" customWidth="1"/>
    <col min="13" max="16384" width="8.85546875" style="478"/>
  </cols>
  <sheetData>
    <row r="1" spans="1:12" s="36" customFormat="1" ht="120.75" customHeight="1">
      <c r="A1" s="36" t="s">
        <v>142</v>
      </c>
    </row>
    <row r="2" spans="1:12" s="36" customFormat="1" ht="30">
      <c r="A2" s="157" t="s">
        <v>6</v>
      </c>
      <c r="B2" s="157" t="s">
        <v>143</v>
      </c>
      <c r="C2" s="157" t="s">
        <v>114</v>
      </c>
      <c r="D2" s="157" t="s">
        <v>115</v>
      </c>
    </row>
    <row r="3" spans="1:12" s="36" customFormat="1" ht="30">
      <c r="A3" s="157" t="s">
        <v>6</v>
      </c>
      <c r="B3" s="157" t="s">
        <v>143</v>
      </c>
      <c r="C3" s="157" t="s">
        <v>114</v>
      </c>
      <c r="D3" s="157" t="s">
        <v>115</v>
      </c>
    </row>
    <row r="4" spans="1:12" s="36" customFormat="1" ht="60">
      <c r="A4" s="157">
        <v>1</v>
      </c>
      <c r="B4" s="157" t="s">
        <v>144</v>
      </c>
      <c r="C4" s="158" t="s">
        <v>130</v>
      </c>
      <c r="D4" s="158" t="e">
        <f>т3!P22+#REF!</f>
        <v>#REF!</v>
      </c>
    </row>
    <row r="5" spans="1:12" s="36" customFormat="1" ht="15">
      <c r="A5" s="157">
        <v>2</v>
      </c>
      <c r="B5" s="157" t="s">
        <v>145</v>
      </c>
      <c r="C5" s="158" t="s">
        <v>130</v>
      </c>
      <c r="D5" s="158" t="e">
        <f>D4*20%</f>
        <v>#REF!</v>
      </c>
    </row>
    <row r="6" spans="1:12" ht="60">
      <c r="A6" s="479">
        <v>3</v>
      </c>
      <c r="B6" s="479" t="s">
        <v>146</v>
      </c>
      <c r="C6" s="331"/>
      <c r="D6" s="160" t="e">
        <f>D4+D5</f>
        <v>#REF!</v>
      </c>
      <c r="E6" s="332"/>
      <c r="F6" s="480" t="s">
        <v>240</v>
      </c>
      <c r="G6" s="480" t="s">
        <v>241</v>
      </c>
      <c r="H6" s="480" t="s">
        <v>242</v>
      </c>
      <c r="I6" s="480" t="s">
        <v>243</v>
      </c>
      <c r="J6" s="480" t="s">
        <v>244</v>
      </c>
      <c r="K6" s="480" t="s">
        <v>245</v>
      </c>
      <c r="L6" s="480" t="s">
        <v>246</v>
      </c>
    </row>
    <row r="7" spans="1:12" ht="30">
      <c r="A7" s="479">
        <v>4</v>
      </c>
      <c r="B7" s="479" t="s">
        <v>147</v>
      </c>
      <c r="C7" s="331"/>
      <c r="D7" s="481" t="e">
        <f>D8+D9*(D12/D10*(100+F7)/200+D13/D10*(100+G7)/200*F7/100+D14/D10*(100+H7)/200*F7/100*G7/100+D15/D10*(100+I7)/200*F7/100*G7/100*H7/100+D16/D10*(100+J7)/200*F7/100*G7/100*H7/100*I7/100+D17/D10*(100+K7)/200*F7/100*G7/100*H7/100*I7/100*J7/100+D18/D10*(100+L7)/200*F7/100*G7/100*H7/100*I7/100*J7/100*K7/100)</f>
        <v>#REF!</v>
      </c>
      <c r="E7" s="482"/>
      <c r="F7" s="333">
        <v>105.2557</v>
      </c>
      <c r="G7" s="333">
        <v>107.4466</v>
      </c>
      <c r="H7" s="333">
        <v>103.6404</v>
      </c>
      <c r="I7" s="333">
        <v>103.7188</v>
      </c>
      <c r="J7" s="333">
        <v>103.74630000000001</v>
      </c>
      <c r="K7" s="333">
        <v>103.8249</v>
      </c>
      <c r="L7" s="333">
        <v>103.8494</v>
      </c>
    </row>
    <row r="8" spans="1:12" ht="30">
      <c r="A8" s="479">
        <v>5</v>
      </c>
      <c r="B8" s="479" t="s">
        <v>148</v>
      </c>
      <c r="C8" s="160" t="s">
        <v>130</v>
      </c>
      <c r="D8" s="161">
        <v>0</v>
      </c>
    </row>
    <row r="9" spans="1:12" ht="30">
      <c r="A9" s="479">
        <v>6</v>
      </c>
      <c r="B9" s="479" t="s">
        <v>149</v>
      </c>
      <c r="C9" s="160" t="s">
        <v>130</v>
      </c>
      <c r="D9" s="161" t="e">
        <f>D6</f>
        <v>#REF!</v>
      </c>
    </row>
    <row r="10" spans="1:12" ht="45">
      <c r="A10" s="479">
        <v>7</v>
      </c>
      <c r="B10" s="479" t="s">
        <v>150</v>
      </c>
      <c r="C10" s="160" t="s">
        <v>130</v>
      </c>
      <c r="D10" s="159" t="e">
        <f>D11+D12+D13+D14+D15+D16+D17+D18</f>
        <v>#REF!</v>
      </c>
    </row>
    <row r="11" spans="1:12" ht="15">
      <c r="A11" s="479">
        <v>7.1</v>
      </c>
      <c r="B11" s="479" t="s">
        <v>151</v>
      </c>
      <c r="C11" s="160" t="s">
        <v>130</v>
      </c>
      <c r="D11" s="161"/>
    </row>
    <row r="12" spans="1:12" ht="15">
      <c r="A12" s="479">
        <v>7.2</v>
      </c>
      <c r="B12" s="479" t="s">
        <v>152</v>
      </c>
      <c r="C12" s="160" t="s">
        <v>130</v>
      </c>
      <c r="D12" s="161"/>
    </row>
    <row r="13" spans="1:12" ht="15">
      <c r="A13" s="479">
        <v>7.3</v>
      </c>
      <c r="B13" s="479" t="s">
        <v>153</v>
      </c>
      <c r="C13" s="160" t="s">
        <v>130</v>
      </c>
      <c r="D13" s="161"/>
    </row>
    <row r="14" spans="1:12" ht="15">
      <c r="A14" s="479">
        <v>7.4</v>
      </c>
      <c r="B14" s="479" t="s">
        <v>154</v>
      </c>
      <c r="C14" s="160" t="s">
        <v>130</v>
      </c>
      <c r="D14" s="158"/>
    </row>
    <row r="15" spans="1:12" ht="15">
      <c r="A15" s="479">
        <v>7.5</v>
      </c>
      <c r="B15" s="479" t="s">
        <v>155</v>
      </c>
      <c r="C15" s="160" t="s">
        <v>130</v>
      </c>
      <c r="D15" s="158"/>
      <c r="E15" s="477"/>
      <c r="F15" s="477"/>
      <c r="G15" s="477"/>
    </row>
    <row r="16" spans="1:12" ht="15">
      <c r="A16" s="479">
        <v>7.6</v>
      </c>
      <c r="B16" s="479" t="s">
        <v>156</v>
      </c>
      <c r="C16" s="160" t="s">
        <v>130</v>
      </c>
      <c r="D16" s="483" t="e">
        <f>#REF!</f>
        <v>#REF!</v>
      </c>
      <c r="E16" s="36"/>
      <c r="F16" s="36"/>
      <c r="G16" s="36"/>
    </row>
    <row r="17" spans="1:5" ht="15">
      <c r="A17" s="479">
        <v>7.7</v>
      </c>
      <c r="B17" s="479" t="s">
        <v>247</v>
      </c>
      <c r="C17" s="331"/>
      <c r="D17" s="160"/>
      <c r="E17" s="482"/>
    </row>
    <row r="18" spans="1:5" ht="15">
      <c r="A18" s="479">
        <v>7.8</v>
      </c>
      <c r="B18" s="479" t="s">
        <v>248</v>
      </c>
      <c r="C18" s="331"/>
      <c r="D18" s="160"/>
      <c r="E18" s="482"/>
    </row>
    <row r="19" spans="1:5" ht="30">
      <c r="A19" s="479">
        <v>8</v>
      </c>
      <c r="B19" s="479" t="s">
        <v>157</v>
      </c>
      <c r="C19" s="160" t="s">
        <v>130</v>
      </c>
      <c r="D19" s="483" t="e">
        <f>D7/1000</f>
        <v>#REF!</v>
      </c>
    </row>
    <row r="20" spans="1:5" ht="63" customHeight="1">
      <c r="A20" s="479">
        <v>9</v>
      </c>
      <c r="B20" s="479" t="s">
        <v>158</v>
      </c>
      <c r="C20" s="160" t="s">
        <v>130</v>
      </c>
      <c r="D20" s="160">
        <v>0</v>
      </c>
    </row>
    <row r="21" spans="1:5" ht="37.5" customHeight="1">
      <c r="A21" s="479">
        <v>10</v>
      </c>
      <c r="B21" s="479" t="s">
        <v>159</v>
      </c>
      <c r="C21" s="160" t="s">
        <v>130</v>
      </c>
      <c r="D21" s="160" t="e">
        <f>D7</f>
        <v>#REF!</v>
      </c>
    </row>
    <row r="25" spans="1:5" ht="16.5" customHeight="1"/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00B0F0"/>
    <pageSetUpPr fitToPage="1"/>
  </sheetPr>
  <dimension ref="A1:IR36"/>
  <sheetViews>
    <sheetView view="pageBreakPreview" topLeftCell="A10" zoomScaleNormal="85" zoomScaleSheetLayoutView="100" workbookViewId="0">
      <selection activeCell="A14" sqref="A14:D14"/>
    </sheetView>
  </sheetViews>
  <sheetFormatPr defaultColWidth="9.140625" defaultRowHeight="15.75"/>
  <cols>
    <col min="1" max="1" width="8.5703125" style="474" customWidth="1"/>
    <col min="2" max="2" width="20.5703125" style="474" customWidth="1"/>
    <col min="3" max="3" width="62.140625" style="445" customWidth="1"/>
    <col min="4" max="4" width="17.42578125" style="476" customWidth="1"/>
    <col min="5" max="5" width="16" style="446" customWidth="1"/>
    <col min="6" max="6" width="15.85546875" style="446" customWidth="1"/>
    <col min="7" max="16384" width="9.140625" style="447"/>
  </cols>
  <sheetData>
    <row r="1" spans="1:252" s="445" customFormat="1">
      <c r="A1" s="442"/>
      <c r="B1" s="442"/>
      <c r="C1" s="443"/>
      <c r="D1" s="444" t="s">
        <v>91</v>
      </c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  <c r="U1" s="443"/>
      <c r="V1" s="443"/>
      <c r="W1" s="443"/>
      <c r="X1" s="443"/>
      <c r="Y1" s="443"/>
      <c r="Z1" s="443"/>
      <c r="AA1" s="443"/>
      <c r="AB1" s="443"/>
      <c r="AC1" s="443"/>
      <c r="AD1" s="443"/>
      <c r="AE1" s="443"/>
      <c r="AF1" s="443"/>
      <c r="AG1" s="443"/>
      <c r="AH1" s="443"/>
      <c r="AI1" s="443"/>
      <c r="AJ1" s="443"/>
      <c r="AK1" s="443"/>
      <c r="AL1" s="443"/>
      <c r="AM1" s="443"/>
      <c r="AN1" s="443"/>
      <c r="AO1" s="443"/>
      <c r="AP1" s="443"/>
      <c r="AQ1" s="443"/>
      <c r="AR1" s="443"/>
      <c r="AS1" s="443"/>
      <c r="AT1" s="443"/>
      <c r="AU1" s="443"/>
      <c r="AV1" s="443"/>
      <c r="AW1" s="443"/>
      <c r="AX1" s="443"/>
      <c r="AY1" s="443"/>
      <c r="AZ1" s="443"/>
      <c r="BA1" s="443"/>
      <c r="BB1" s="443"/>
      <c r="BC1" s="443"/>
      <c r="BD1" s="443"/>
      <c r="BE1" s="443"/>
      <c r="BF1" s="443"/>
      <c r="BG1" s="443"/>
      <c r="BH1" s="443"/>
      <c r="BI1" s="443"/>
      <c r="BJ1" s="443"/>
      <c r="BK1" s="443"/>
      <c r="BL1" s="443"/>
      <c r="BM1" s="443"/>
      <c r="BN1" s="443"/>
      <c r="BO1" s="443"/>
      <c r="BP1" s="443"/>
      <c r="BQ1" s="443"/>
      <c r="BR1" s="443"/>
      <c r="BS1" s="443"/>
      <c r="BT1" s="443"/>
      <c r="BU1" s="443"/>
      <c r="BV1" s="443"/>
      <c r="BW1" s="443"/>
      <c r="BX1" s="443"/>
      <c r="BY1" s="443"/>
      <c r="BZ1" s="443"/>
      <c r="CA1" s="443"/>
      <c r="CB1" s="443"/>
      <c r="CC1" s="443"/>
      <c r="CD1" s="443"/>
      <c r="CE1" s="443"/>
      <c r="CF1" s="443"/>
      <c r="CG1" s="443"/>
      <c r="CH1" s="443"/>
      <c r="CI1" s="443"/>
      <c r="CJ1" s="443"/>
      <c r="CK1" s="443"/>
      <c r="CL1" s="443"/>
      <c r="CM1" s="443"/>
      <c r="CN1" s="443"/>
      <c r="CO1" s="443"/>
      <c r="CP1" s="443"/>
      <c r="CQ1" s="443"/>
      <c r="CR1" s="443"/>
      <c r="CS1" s="443"/>
      <c r="CT1" s="443"/>
      <c r="CU1" s="443"/>
      <c r="CV1" s="443"/>
      <c r="CW1" s="443"/>
      <c r="CX1" s="443"/>
      <c r="CY1" s="443"/>
      <c r="CZ1" s="443"/>
      <c r="DA1" s="443"/>
      <c r="DB1" s="443"/>
      <c r="DC1" s="443"/>
      <c r="DD1" s="443"/>
      <c r="DE1" s="443"/>
      <c r="DF1" s="443"/>
      <c r="DG1" s="443"/>
      <c r="DH1" s="443"/>
      <c r="DI1" s="443"/>
      <c r="DJ1" s="443"/>
      <c r="DK1" s="443"/>
      <c r="DL1" s="443"/>
      <c r="DM1" s="443"/>
      <c r="DN1" s="443"/>
      <c r="DO1" s="443"/>
      <c r="DP1" s="443"/>
      <c r="DQ1" s="443"/>
      <c r="DR1" s="443"/>
      <c r="DS1" s="443"/>
      <c r="DT1" s="443"/>
      <c r="DU1" s="443"/>
      <c r="DV1" s="443"/>
      <c r="DW1" s="443"/>
      <c r="DX1" s="443"/>
      <c r="DY1" s="443"/>
      <c r="DZ1" s="443"/>
      <c r="EA1" s="443"/>
      <c r="EB1" s="443"/>
      <c r="EC1" s="443"/>
      <c r="ED1" s="443"/>
      <c r="EE1" s="443"/>
      <c r="EF1" s="443"/>
      <c r="EG1" s="443"/>
      <c r="EH1" s="443"/>
      <c r="EI1" s="443"/>
      <c r="EJ1" s="443"/>
      <c r="EK1" s="443"/>
      <c r="EL1" s="443"/>
      <c r="EM1" s="443"/>
      <c r="EN1" s="443"/>
      <c r="EO1" s="443"/>
      <c r="EP1" s="443"/>
      <c r="EQ1" s="443"/>
      <c r="ER1" s="443"/>
      <c r="ES1" s="443"/>
      <c r="ET1" s="443"/>
      <c r="EU1" s="443"/>
      <c r="EV1" s="443"/>
      <c r="EW1" s="443"/>
      <c r="EX1" s="443"/>
      <c r="EY1" s="443"/>
      <c r="EZ1" s="443"/>
      <c r="FA1" s="443"/>
      <c r="FB1" s="443"/>
      <c r="FC1" s="443"/>
      <c r="FD1" s="443"/>
      <c r="FE1" s="443"/>
      <c r="FF1" s="443"/>
      <c r="FG1" s="443"/>
      <c r="FH1" s="443"/>
      <c r="FI1" s="443"/>
      <c r="FJ1" s="443"/>
      <c r="FK1" s="443"/>
      <c r="FL1" s="443"/>
      <c r="FM1" s="443"/>
      <c r="FN1" s="443"/>
      <c r="FO1" s="443"/>
      <c r="FP1" s="443"/>
      <c r="FQ1" s="443"/>
      <c r="FR1" s="443"/>
      <c r="FS1" s="443"/>
      <c r="FT1" s="443"/>
      <c r="FU1" s="443"/>
      <c r="FV1" s="443"/>
      <c r="FW1" s="443"/>
      <c r="FX1" s="443"/>
      <c r="FY1" s="443"/>
      <c r="FZ1" s="443"/>
      <c r="GA1" s="443"/>
      <c r="GB1" s="443"/>
      <c r="GC1" s="443"/>
      <c r="GD1" s="443"/>
      <c r="GE1" s="443"/>
      <c r="GF1" s="443"/>
      <c r="GG1" s="443"/>
      <c r="GH1" s="443"/>
      <c r="GI1" s="443"/>
      <c r="GJ1" s="443"/>
      <c r="GK1" s="443"/>
      <c r="GL1" s="443"/>
      <c r="GM1" s="443"/>
      <c r="GN1" s="443"/>
      <c r="GO1" s="443"/>
      <c r="GP1" s="443"/>
      <c r="GQ1" s="443"/>
      <c r="GR1" s="443"/>
      <c r="GS1" s="443"/>
      <c r="GT1" s="443"/>
      <c r="GU1" s="443"/>
      <c r="GV1" s="443"/>
      <c r="GW1" s="443"/>
      <c r="GX1" s="443"/>
      <c r="GY1" s="443"/>
      <c r="GZ1" s="443"/>
      <c r="HA1" s="443"/>
      <c r="HB1" s="443"/>
      <c r="HC1" s="443"/>
      <c r="HD1" s="443"/>
      <c r="HE1" s="443"/>
      <c r="HF1" s="443"/>
      <c r="HG1" s="443"/>
      <c r="HH1" s="443"/>
      <c r="HI1" s="443"/>
      <c r="HJ1" s="443"/>
      <c r="HK1" s="443"/>
      <c r="HL1" s="443"/>
      <c r="HM1" s="443"/>
      <c r="HN1" s="443"/>
      <c r="HO1" s="443"/>
      <c r="HP1" s="443"/>
      <c r="HQ1" s="443"/>
      <c r="HR1" s="443"/>
      <c r="HS1" s="443"/>
      <c r="HT1" s="443"/>
      <c r="HU1" s="443"/>
      <c r="HV1" s="443"/>
      <c r="HW1" s="443"/>
      <c r="HX1" s="443"/>
      <c r="HY1" s="443"/>
      <c r="HZ1" s="443"/>
      <c r="IA1" s="443"/>
      <c r="IB1" s="443"/>
      <c r="IC1" s="443"/>
      <c r="ID1" s="443"/>
      <c r="IE1" s="443"/>
      <c r="IF1" s="443"/>
      <c r="IG1" s="443"/>
      <c r="IH1" s="443"/>
      <c r="II1" s="443"/>
      <c r="IJ1" s="443"/>
      <c r="IK1" s="443"/>
      <c r="IL1" s="443"/>
      <c r="IM1" s="443"/>
      <c r="IN1" s="443"/>
      <c r="IO1" s="443"/>
      <c r="IP1" s="443"/>
      <c r="IQ1" s="443"/>
      <c r="IR1" s="443"/>
    </row>
    <row r="2" spans="1:252" s="445" customFormat="1">
      <c r="A2" s="442"/>
      <c r="B2" s="442"/>
      <c r="C2" s="443"/>
      <c r="D2" s="164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  <c r="X2" s="443"/>
      <c r="Y2" s="443"/>
      <c r="Z2" s="443"/>
      <c r="AA2" s="443"/>
      <c r="AB2" s="443"/>
      <c r="AC2" s="443"/>
      <c r="AD2" s="443"/>
      <c r="AE2" s="443"/>
      <c r="AF2" s="443"/>
      <c r="AG2" s="443"/>
      <c r="AH2" s="443"/>
      <c r="AI2" s="443"/>
      <c r="AJ2" s="443"/>
      <c r="AK2" s="443"/>
      <c r="AL2" s="443"/>
      <c r="AM2" s="443"/>
      <c r="AN2" s="443"/>
      <c r="AO2" s="443"/>
      <c r="AP2" s="443"/>
      <c r="AQ2" s="443"/>
      <c r="AR2" s="443"/>
      <c r="AS2" s="443"/>
      <c r="AT2" s="443"/>
      <c r="AU2" s="443"/>
      <c r="AV2" s="443"/>
      <c r="AW2" s="443"/>
      <c r="AX2" s="443"/>
      <c r="AY2" s="443"/>
      <c r="AZ2" s="443"/>
      <c r="BA2" s="443"/>
      <c r="BB2" s="443"/>
      <c r="BC2" s="443"/>
      <c r="BD2" s="443"/>
      <c r="BE2" s="443"/>
      <c r="BF2" s="443"/>
      <c r="BG2" s="443"/>
      <c r="BH2" s="443"/>
      <c r="BI2" s="443"/>
      <c r="BJ2" s="443"/>
      <c r="BK2" s="443"/>
      <c r="BL2" s="443"/>
      <c r="BM2" s="443"/>
      <c r="BN2" s="443"/>
      <c r="BO2" s="443"/>
      <c r="BP2" s="443"/>
      <c r="BQ2" s="443"/>
      <c r="BR2" s="443"/>
      <c r="BS2" s="443"/>
      <c r="BT2" s="443"/>
      <c r="BU2" s="443"/>
      <c r="BV2" s="443"/>
      <c r="BW2" s="443"/>
      <c r="BX2" s="443"/>
      <c r="BY2" s="443"/>
      <c r="BZ2" s="443"/>
      <c r="CA2" s="443"/>
      <c r="CB2" s="443"/>
      <c r="CC2" s="443"/>
      <c r="CD2" s="443"/>
      <c r="CE2" s="443"/>
      <c r="CF2" s="443"/>
      <c r="CG2" s="443"/>
      <c r="CH2" s="443"/>
      <c r="CI2" s="443"/>
      <c r="CJ2" s="443"/>
      <c r="CK2" s="443"/>
      <c r="CL2" s="443"/>
      <c r="CM2" s="443"/>
      <c r="CN2" s="443"/>
      <c r="CO2" s="443"/>
      <c r="CP2" s="443"/>
      <c r="CQ2" s="443"/>
      <c r="CR2" s="443"/>
      <c r="CS2" s="443"/>
      <c r="CT2" s="443"/>
      <c r="CU2" s="443"/>
      <c r="CV2" s="443"/>
      <c r="CW2" s="443"/>
      <c r="CX2" s="443"/>
      <c r="CY2" s="443"/>
      <c r="CZ2" s="443"/>
      <c r="DA2" s="443"/>
      <c r="DB2" s="443"/>
      <c r="DC2" s="443"/>
      <c r="DD2" s="443"/>
      <c r="DE2" s="443"/>
      <c r="DF2" s="443"/>
      <c r="DG2" s="443"/>
      <c r="DH2" s="443"/>
      <c r="DI2" s="443"/>
      <c r="DJ2" s="443"/>
      <c r="DK2" s="443"/>
      <c r="DL2" s="443"/>
      <c r="DM2" s="443"/>
      <c r="DN2" s="443"/>
      <c r="DO2" s="443"/>
      <c r="DP2" s="443"/>
      <c r="DQ2" s="443"/>
      <c r="DR2" s="443"/>
      <c r="DS2" s="443"/>
      <c r="DT2" s="443"/>
      <c r="DU2" s="443"/>
      <c r="DV2" s="443"/>
      <c r="DW2" s="443"/>
      <c r="DX2" s="443"/>
      <c r="DY2" s="443"/>
      <c r="DZ2" s="443"/>
      <c r="EA2" s="443"/>
      <c r="EB2" s="443"/>
      <c r="EC2" s="443"/>
      <c r="ED2" s="443"/>
      <c r="EE2" s="443"/>
      <c r="EF2" s="443"/>
      <c r="EG2" s="443"/>
      <c r="EH2" s="443"/>
      <c r="EI2" s="443"/>
      <c r="EJ2" s="443"/>
      <c r="EK2" s="443"/>
      <c r="EL2" s="443"/>
      <c r="EM2" s="443"/>
      <c r="EN2" s="443"/>
      <c r="EO2" s="443"/>
      <c r="EP2" s="443"/>
      <c r="EQ2" s="443"/>
      <c r="ER2" s="443"/>
      <c r="ES2" s="443"/>
      <c r="ET2" s="443"/>
      <c r="EU2" s="443"/>
      <c r="EV2" s="443"/>
      <c r="EW2" s="443"/>
      <c r="EX2" s="443"/>
      <c r="EY2" s="443"/>
      <c r="EZ2" s="443"/>
      <c r="FA2" s="443"/>
      <c r="FB2" s="443"/>
      <c r="FC2" s="443"/>
      <c r="FD2" s="443"/>
      <c r="FE2" s="443"/>
      <c r="FF2" s="443"/>
      <c r="FG2" s="443"/>
      <c r="FH2" s="443"/>
      <c r="FI2" s="443"/>
      <c r="FJ2" s="443"/>
      <c r="FK2" s="443"/>
      <c r="FL2" s="443"/>
      <c r="FM2" s="443"/>
      <c r="FN2" s="443"/>
      <c r="FO2" s="443"/>
      <c r="FP2" s="443"/>
      <c r="FQ2" s="443"/>
      <c r="FR2" s="443"/>
      <c r="FS2" s="443"/>
      <c r="FT2" s="443"/>
      <c r="FU2" s="443"/>
      <c r="FV2" s="443"/>
      <c r="FW2" s="443"/>
      <c r="FX2" s="443"/>
      <c r="FY2" s="443"/>
      <c r="FZ2" s="443"/>
      <c r="GA2" s="443"/>
      <c r="GB2" s="443"/>
      <c r="GC2" s="443"/>
      <c r="GD2" s="443"/>
      <c r="GE2" s="443"/>
      <c r="GF2" s="443"/>
      <c r="GG2" s="443"/>
      <c r="GH2" s="443"/>
      <c r="GI2" s="443"/>
      <c r="GJ2" s="443"/>
      <c r="GK2" s="443"/>
      <c r="GL2" s="443"/>
      <c r="GM2" s="443"/>
      <c r="GN2" s="443"/>
      <c r="GO2" s="443"/>
      <c r="GP2" s="443"/>
      <c r="GQ2" s="443"/>
      <c r="GR2" s="443"/>
      <c r="GS2" s="443"/>
      <c r="GT2" s="443"/>
      <c r="GU2" s="443"/>
      <c r="GV2" s="443"/>
      <c r="GW2" s="443"/>
      <c r="GX2" s="443"/>
      <c r="GY2" s="443"/>
      <c r="GZ2" s="443"/>
      <c r="HA2" s="443"/>
      <c r="HB2" s="443"/>
      <c r="HC2" s="443"/>
      <c r="HD2" s="443"/>
      <c r="HE2" s="443"/>
      <c r="HF2" s="443"/>
      <c r="HG2" s="443"/>
      <c r="HH2" s="443"/>
      <c r="HI2" s="443"/>
      <c r="HJ2" s="443"/>
      <c r="HK2" s="443"/>
      <c r="HL2" s="443"/>
      <c r="HM2" s="443"/>
      <c r="HN2" s="443"/>
      <c r="HO2" s="443"/>
      <c r="HP2" s="443"/>
      <c r="HQ2" s="443"/>
      <c r="HR2" s="443"/>
      <c r="HS2" s="443"/>
      <c r="HT2" s="443"/>
      <c r="HU2" s="443"/>
      <c r="HV2" s="443"/>
      <c r="HW2" s="443"/>
      <c r="HX2" s="443"/>
      <c r="HY2" s="443"/>
      <c r="HZ2" s="443"/>
      <c r="IA2" s="443"/>
      <c r="IB2" s="443"/>
      <c r="IC2" s="443"/>
      <c r="ID2" s="443"/>
      <c r="IE2" s="443"/>
      <c r="IF2" s="443"/>
      <c r="IG2" s="443"/>
      <c r="IH2" s="443"/>
      <c r="II2" s="443"/>
      <c r="IJ2" s="443"/>
      <c r="IK2" s="443"/>
      <c r="IL2" s="443"/>
      <c r="IM2" s="443"/>
      <c r="IN2" s="443"/>
      <c r="IO2" s="443"/>
      <c r="IP2" s="443"/>
      <c r="IQ2" s="443"/>
      <c r="IR2" s="443"/>
    </row>
    <row r="3" spans="1:252" s="445" customFormat="1">
      <c r="A3" s="443"/>
      <c r="B3" s="443"/>
      <c r="C3" s="443"/>
      <c r="D3" s="164" t="s">
        <v>275</v>
      </c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43"/>
      <c r="T3" s="443"/>
      <c r="U3" s="443"/>
      <c r="V3" s="443"/>
      <c r="W3" s="443"/>
      <c r="X3" s="443"/>
      <c r="Y3" s="443"/>
      <c r="Z3" s="443"/>
      <c r="AA3" s="443"/>
      <c r="AB3" s="443"/>
      <c r="AC3" s="443"/>
      <c r="AD3" s="443"/>
      <c r="AE3" s="443"/>
      <c r="AF3" s="443"/>
      <c r="AG3" s="443"/>
      <c r="AH3" s="443"/>
      <c r="AI3" s="443"/>
      <c r="AJ3" s="443"/>
      <c r="AK3" s="443"/>
      <c r="AL3" s="443"/>
      <c r="AM3" s="443"/>
      <c r="AN3" s="443"/>
      <c r="AO3" s="443"/>
      <c r="AP3" s="443"/>
      <c r="AQ3" s="443"/>
      <c r="AR3" s="443"/>
      <c r="AS3" s="443"/>
      <c r="AT3" s="443"/>
      <c r="AU3" s="443"/>
      <c r="AV3" s="443"/>
      <c r="AW3" s="443"/>
      <c r="AX3" s="443"/>
      <c r="AY3" s="443"/>
      <c r="AZ3" s="443"/>
      <c r="BA3" s="443"/>
      <c r="BB3" s="443"/>
      <c r="BC3" s="443"/>
      <c r="BD3" s="443"/>
      <c r="BE3" s="443"/>
      <c r="BF3" s="443"/>
      <c r="BG3" s="443"/>
      <c r="BH3" s="443"/>
      <c r="BI3" s="443"/>
      <c r="BJ3" s="443"/>
      <c r="BK3" s="443"/>
      <c r="BL3" s="443"/>
      <c r="BM3" s="443"/>
      <c r="BN3" s="443"/>
      <c r="BO3" s="443"/>
      <c r="BP3" s="443"/>
      <c r="BQ3" s="443"/>
      <c r="BR3" s="443"/>
      <c r="BS3" s="443"/>
      <c r="BT3" s="443"/>
      <c r="BU3" s="443"/>
      <c r="BV3" s="443"/>
      <c r="BW3" s="443"/>
      <c r="BX3" s="443"/>
      <c r="BY3" s="443"/>
      <c r="BZ3" s="443"/>
      <c r="CA3" s="443"/>
      <c r="CB3" s="443"/>
      <c r="CC3" s="443"/>
      <c r="CD3" s="443"/>
      <c r="CE3" s="443"/>
      <c r="CF3" s="443"/>
      <c r="CG3" s="443"/>
      <c r="CH3" s="443"/>
      <c r="CI3" s="443"/>
      <c r="CJ3" s="443"/>
      <c r="CK3" s="443"/>
      <c r="CL3" s="443"/>
      <c r="CM3" s="443"/>
      <c r="CN3" s="443"/>
      <c r="CO3" s="443"/>
      <c r="CP3" s="443"/>
      <c r="CQ3" s="443"/>
      <c r="CR3" s="443"/>
      <c r="CS3" s="443"/>
      <c r="CT3" s="443"/>
      <c r="CU3" s="443"/>
      <c r="CV3" s="443"/>
      <c r="CW3" s="443"/>
      <c r="CX3" s="443"/>
      <c r="CY3" s="443"/>
      <c r="CZ3" s="443"/>
      <c r="DA3" s="443"/>
      <c r="DB3" s="443"/>
      <c r="DC3" s="443"/>
      <c r="DD3" s="443"/>
      <c r="DE3" s="443"/>
      <c r="DF3" s="443"/>
      <c r="DG3" s="443"/>
      <c r="DH3" s="443"/>
      <c r="DI3" s="443"/>
      <c r="DJ3" s="443"/>
      <c r="DK3" s="443"/>
      <c r="DL3" s="443"/>
      <c r="DM3" s="443"/>
      <c r="DN3" s="443"/>
      <c r="DO3" s="443"/>
      <c r="DP3" s="443"/>
      <c r="DQ3" s="443"/>
      <c r="DR3" s="443"/>
      <c r="DS3" s="443"/>
      <c r="DT3" s="443"/>
      <c r="DU3" s="443"/>
      <c r="DV3" s="443"/>
      <c r="DW3" s="443"/>
      <c r="DX3" s="443"/>
      <c r="DY3" s="443"/>
      <c r="DZ3" s="443"/>
      <c r="EA3" s="443"/>
      <c r="EB3" s="443"/>
      <c r="EC3" s="443"/>
      <c r="ED3" s="443"/>
      <c r="EE3" s="443"/>
      <c r="EF3" s="443"/>
      <c r="EG3" s="443"/>
      <c r="EH3" s="443"/>
      <c r="EI3" s="443"/>
      <c r="EJ3" s="443"/>
      <c r="EK3" s="443"/>
      <c r="EL3" s="443"/>
      <c r="EM3" s="443"/>
      <c r="EN3" s="443"/>
      <c r="EO3" s="443"/>
      <c r="EP3" s="443"/>
      <c r="EQ3" s="443"/>
      <c r="ER3" s="443"/>
      <c r="ES3" s="443"/>
      <c r="ET3" s="443"/>
      <c r="EU3" s="443"/>
      <c r="EV3" s="443"/>
      <c r="EW3" s="443"/>
      <c r="EX3" s="443"/>
      <c r="EY3" s="443"/>
      <c r="EZ3" s="443"/>
      <c r="FA3" s="443"/>
      <c r="FB3" s="443"/>
      <c r="FC3" s="443"/>
      <c r="FD3" s="443"/>
      <c r="FE3" s="443"/>
      <c r="FF3" s="443"/>
      <c r="FG3" s="443"/>
      <c r="FH3" s="443"/>
      <c r="FI3" s="443"/>
      <c r="FJ3" s="443"/>
      <c r="FK3" s="443"/>
      <c r="FL3" s="443"/>
      <c r="FM3" s="443"/>
      <c r="FN3" s="443"/>
      <c r="FO3" s="443"/>
      <c r="FP3" s="443"/>
      <c r="FQ3" s="443"/>
      <c r="FR3" s="443"/>
      <c r="FS3" s="443"/>
      <c r="FT3" s="443"/>
      <c r="FU3" s="443"/>
      <c r="FV3" s="443"/>
      <c r="FW3" s="443"/>
      <c r="FX3" s="443"/>
      <c r="FY3" s="443"/>
      <c r="FZ3" s="443"/>
      <c r="GA3" s="443"/>
      <c r="GB3" s="443"/>
      <c r="GC3" s="443"/>
      <c r="GD3" s="443"/>
      <c r="GE3" s="443"/>
      <c r="GF3" s="443"/>
      <c r="GG3" s="443"/>
      <c r="GH3" s="443"/>
      <c r="GI3" s="443"/>
      <c r="GJ3" s="443"/>
      <c r="GK3" s="443"/>
      <c r="GL3" s="443"/>
      <c r="GM3" s="443"/>
      <c r="GN3" s="443"/>
      <c r="GO3" s="443"/>
      <c r="GP3" s="443"/>
      <c r="GQ3" s="443"/>
      <c r="GR3" s="443"/>
      <c r="GS3" s="443"/>
      <c r="GT3" s="443"/>
      <c r="GU3" s="443"/>
      <c r="GV3" s="443"/>
      <c r="GW3" s="443"/>
      <c r="GX3" s="443"/>
      <c r="GY3" s="443"/>
      <c r="GZ3" s="443"/>
      <c r="HA3" s="443"/>
      <c r="HB3" s="443"/>
      <c r="HC3" s="443"/>
      <c r="HD3" s="443"/>
      <c r="HE3" s="443"/>
      <c r="HF3" s="443"/>
      <c r="HG3" s="443"/>
      <c r="HH3" s="443"/>
      <c r="HI3" s="443"/>
      <c r="HJ3" s="443"/>
      <c r="HK3" s="443"/>
      <c r="HL3" s="443"/>
      <c r="HM3" s="443"/>
      <c r="HN3" s="443"/>
      <c r="HO3" s="443"/>
      <c r="HP3" s="443"/>
      <c r="HQ3" s="443"/>
      <c r="HR3" s="443"/>
      <c r="HS3" s="443"/>
      <c r="HT3" s="443"/>
      <c r="HU3" s="443"/>
      <c r="HV3" s="443"/>
      <c r="HW3" s="443"/>
      <c r="HX3" s="443"/>
      <c r="HY3" s="443"/>
      <c r="HZ3" s="443"/>
      <c r="IA3" s="443"/>
      <c r="IB3" s="443"/>
      <c r="IC3" s="443"/>
      <c r="ID3" s="443"/>
      <c r="IE3" s="443"/>
      <c r="IF3" s="443"/>
      <c r="IG3" s="443"/>
      <c r="IH3" s="443"/>
      <c r="II3" s="443"/>
      <c r="IJ3" s="443"/>
      <c r="IK3" s="443"/>
      <c r="IL3" s="443"/>
      <c r="IM3" s="443"/>
      <c r="IN3" s="443"/>
      <c r="IO3" s="443"/>
      <c r="IP3" s="443"/>
      <c r="IQ3" s="443"/>
      <c r="IR3" s="443"/>
    </row>
    <row r="4" spans="1:252" s="445" customFormat="1">
      <c r="A4" s="443"/>
      <c r="B4" s="443"/>
      <c r="C4" s="442"/>
      <c r="D4" s="164" t="s">
        <v>281</v>
      </c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43"/>
      <c r="AH4" s="443"/>
      <c r="AI4" s="443"/>
      <c r="AJ4" s="443"/>
      <c r="AK4" s="443"/>
      <c r="AL4" s="443"/>
      <c r="AM4" s="443"/>
      <c r="AN4" s="443"/>
      <c r="AO4" s="443"/>
      <c r="AP4" s="443"/>
      <c r="AQ4" s="443"/>
      <c r="AR4" s="443"/>
      <c r="AS4" s="443"/>
      <c r="AT4" s="443"/>
      <c r="AU4" s="443"/>
      <c r="AV4" s="443"/>
      <c r="AW4" s="443"/>
      <c r="AX4" s="443"/>
      <c r="AY4" s="443"/>
      <c r="AZ4" s="443"/>
      <c r="BA4" s="443"/>
      <c r="BB4" s="443"/>
      <c r="BC4" s="443"/>
      <c r="BD4" s="443"/>
      <c r="BE4" s="443"/>
      <c r="BF4" s="443"/>
      <c r="BG4" s="443"/>
      <c r="BH4" s="443"/>
      <c r="BI4" s="443"/>
      <c r="BJ4" s="443"/>
      <c r="BK4" s="443"/>
      <c r="BL4" s="443"/>
      <c r="BM4" s="443"/>
      <c r="BN4" s="443"/>
      <c r="BO4" s="443"/>
      <c r="BP4" s="443"/>
      <c r="BQ4" s="443"/>
      <c r="BR4" s="443"/>
      <c r="BS4" s="443"/>
      <c r="BT4" s="443"/>
      <c r="BU4" s="443"/>
      <c r="BV4" s="443"/>
      <c r="BW4" s="443"/>
      <c r="BX4" s="443"/>
      <c r="BY4" s="443"/>
      <c r="BZ4" s="443"/>
      <c r="CA4" s="443"/>
      <c r="CB4" s="443"/>
      <c r="CC4" s="443"/>
      <c r="CD4" s="443"/>
      <c r="CE4" s="443"/>
      <c r="CF4" s="443"/>
      <c r="CG4" s="443"/>
      <c r="CH4" s="443"/>
      <c r="CI4" s="443"/>
      <c r="CJ4" s="443"/>
      <c r="CK4" s="443"/>
      <c r="CL4" s="443"/>
      <c r="CM4" s="443"/>
      <c r="CN4" s="443"/>
      <c r="CO4" s="443"/>
      <c r="CP4" s="443"/>
      <c r="CQ4" s="443"/>
      <c r="CR4" s="443"/>
      <c r="CS4" s="443"/>
      <c r="CT4" s="443"/>
      <c r="CU4" s="443"/>
      <c r="CV4" s="443"/>
      <c r="CW4" s="443"/>
      <c r="CX4" s="443"/>
      <c r="CY4" s="443"/>
      <c r="CZ4" s="443"/>
      <c r="DA4" s="443"/>
      <c r="DB4" s="443"/>
      <c r="DC4" s="443"/>
      <c r="DD4" s="443"/>
      <c r="DE4" s="443"/>
      <c r="DF4" s="443"/>
      <c r="DG4" s="443"/>
      <c r="DH4" s="443"/>
      <c r="DI4" s="443"/>
      <c r="DJ4" s="443"/>
      <c r="DK4" s="443"/>
      <c r="DL4" s="443"/>
      <c r="DM4" s="443"/>
      <c r="DN4" s="443"/>
      <c r="DO4" s="443"/>
      <c r="DP4" s="443"/>
      <c r="DQ4" s="443"/>
      <c r="DR4" s="443"/>
      <c r="DS4" s="443"/>
      <c r="DT4" s="443"/>
      <c r="DU4" s="443"/>
      <c r="DV4" s="443"/>
      <c r="DW4" s="443"/>
      <c r="DX4" s="443"/>
      <c r="DY4" s="443"/>
      <c r="DZ4" s="443"/>
      <c r="EA4" s="443"/>
      <c r="EB4" s="443"/>
      <c r="EC4" s="443"/>
      <c r="ED4" s="443"/>
      <c r="EE4" s="443"/>
      <c r="EF4" s="443"/>
      <c r="EG4" s="443"/>
      <c r="EH4" s="443"/>
      <c r="EI4" s="443"/>
      <c r="EJ4" s="443"/>
      <c r="EK4" s="443"/>
      <c r="EL4" s="443"/>
      <c r="EM4" s="443"/>
      <c r="EN4" s="443"/>
      <c r="EO4" s="443"/>
      <c r="EP4" s="443"/>
      <c r="EQ4" s="443"/>
      <c r="ER4" s="443"/>
      <c r="ES4" s="443"/>
      <c r="ET4" s="443"/>
      <c r="EU4" s="443"/>
      <c r="EV4" s="443"/>
      <c r="EW4" s="443"/>
      <c r="EX4" s="443"/>
      <c r="EY4" s="443"/>
      <c r="EZ4" s="443"/>
      <c r="FA4" s="443"/>
      <c r="FB4" s="443"/>
      <c r="FC4" s="443"/>
      <c r="FD4" s="443"/>
      <c r="FE4" s="443"/>
      <c r="FF4" s="443"/>
      <c r="FG4" s="443"/>
      <c r="FH4" s="443"/>
      <c r="FI4" s="443"/>
      <c r="FJ4" s="443"/>
      <c r="FK4" s="443"/>
      <c r="FL4" s="443"/>
      <c r="FM4" s="443"/>
      <c r="FN4" s="443"/>
      <c r="FO4" s="443"/>
      <c r="FP4" s="443"/>
      <c r="FQ4" s="443"/>
      <c r="FR4" s="443"/>
      <c r="FS4" s="443"/>
      <c r="FT4" s="443"/>
      <c r="FU4" s="443"/>
      <c r="FV4" s="443"/>
      <c r="FW4" s="443"/>
      <c r="FX4" s="443"/>
      <c r="FY4" s="443"/>
      <c r="FZ4" s="443"/>
      <c r="GA4" s="443"/>
      <c r="GB4" s="443"/>
      <c r="GC4" s="443"/>
      <c r="GD4" s="443"/>
      <c r="GE4" s="443"/>
      <c r="GF4" s="443"/>
      <c r="GG4" s="443"/>
      <c r="GH4" s="443"/>
      <c r="GI4" s="443"/>
      <c r="GJ4" s="443"/>
      <c r="GK4" s="443"/>
      <c r="GL4" s="443"/>
      <c r="GM4" s="443"/>
      <c r="GN4" s="443"/>
      <c r="GO4" s="443"/>
      <c r="GP4" s="443"/>
      <c r="GQ4" s="443"/>
      <c r="GR4" s="443"/>
      <c r="GS4" s="443"/>
      <c r="GT4" s="443"/>
      <c r="GU4" s="443"/>
      <c r="GV4" s="443"/>
      <c r="GW4" s="443"/>
      <c r="GX4" s="443"/>
      <c r="GY4" s="443"/>
      <c r="GZ4" s="443"/>
      <c r="HA4" s="443"/>
      <c r="HB4" s="443"/>
      <c r="HC4" s="443"/>
      <c r="HD4" s="443"/>
      <c r="HE4" s="443"/>
      <c r="HF4" s="443"/>
      <c r="HG4" s="443"/>
      <c r="HH4" s="443"/>
      <c r="HI4" s="443"/>
      <c r="HJ4" s="443"/>
      <c r="HK4" s="443"/>
      <c r="HL4" s="443"/>
      <c r="HM4" s="443"/>
      <c r="HN4" s="443"/>
      <c r="HO4" s="443"/>
      <c r="HP4" s="443"/>
      <c r="HQ4" s="443"/>
      <c r="HR4" s="443"/>
      <c r="HS4" s="443"/>
      <c r="HT4" s="443"/>
      <c r="HU4" s="443"/>
      <c r="HV4" s="443"/>
      <c r="HW4" s="443"/>
      <c r="HX4" s="443"/>
      <c r="HY4" s="443"/>
      <c r="HZ4" s="443"/>
      <c r="IA4" s="443"/>
      <c r="IB4" s="443"/>
      <c r="IC4" s="443"/>
      <c r="ID4" s="443"/>
      <c r="IE4" s="443"/>
      <c r="IF4" s="443"/>
      <c r="IG4" s="443"/>
      <c r="IH4" s="443"/>
      <c r="II4" s="443"/>
      <c r="IJ4" s="443"/>
      <c r="IK4" s="443"/>
      <c r="IL4" s="443"/>
      <c r="IM4" s="443"/>
      <c r="IN4" s="443"/>
      <c r="IO4" s="443"/>
      <c r="IP4" s="443"/>
      <c r="IQ4" s="443"/>
      <c r="IR4" s="443"/>
    </row>
    <row r="5" spans="1:252" s="445" customFormat="1">
      <c r="A5" s="443"/>
      <c r="B5" s="443"/>
      <c r="C5" s="442"/>
      <c r="D5" s="164" t="s">
        <v>92</v>
      </c>
      <c r="E5" s="443"/>
      <c r="F5" s="443"/>
      <c r="G5" s="443"/>
      <c r="H5" s="443"/>
      <c r="I5" s="443"/>
      <c r="J5" s="443"/>
      <c r="K5" s="443"/>
      <c r="L5" s="443"/>
      <c r="M5" s="443"/>
      <c r="N5" s="443"/>
      <c r="O5" s="443"/>
      <c r="P5" s="443"/>
      <c r="Q5" s="443"/>
      <c r="R5" s="443"/>
      <c r="S5" s="443"/>
      <c r="T5" s="443"/>
      <c r="U5" s="443"/>
      <c r="V5" s="443"/>
      <c r="W5" s="443"/>
      <c r="X5" s="443"/>
      <c r="Y5" s="443"/>
      <c r="Z5" s="443"/>
      <c r="AA5" s="443"/>
      <c r="AB5" s="443"/>
      <c r="AC5" s="443"/>
      <c r="AD5" s="443"/>
      <c r="AE5" s="443"/>
      <c r="AF5" s="443"/>
      <c r="AG5" s="443"/>
      <c r="AH5" s="443"/>
      <c r="AI5" s="443"/>
      <c r="AJ5" s="443"/>
      <c r="AK5" s="443"/>
      <c r="AL5" s="443"/>
      <c r="AM5" s="443"/>
      <c r="AN5" s="443"/>
      <c r="AO5" s="443"/>
      <c r="AP5" s="443"/>
      <c r="AQ5" s="443"/>
      <c r="AR5" s="443"/>
      <c r="AS5" s="443"/>
      <c r="AT5" s="443"/>
      <c r="AU5" s="443"/>
      <c r="AV5" s="443"/>
      <c r="AW5" s="443"/>
      <c r="AX5" s="443"/>
      <c r="AY5" s="443"/>
      <c r="AZ5" s="443"/>
      <c r="BA5" s="443"/>
      <c r="BB5" s="443"/>
      <c r="BC5" s="443"/>
      <c r="BD5" s="443"/>
      <c r="BE5" s="443"/>
      <c r="BF5" s="443"/>
      <c r="BG5" s="443"/>
      <c r="BH5" s="443"/>
      <c r="BI5" s="443"/>
      <c r="BJ5" s="443"/>
      <c r="BK5" s="443"/>
      <c r="BL5" s="443"/>
      <c r="BM5" s="443"/>
      <c r="BN5" s="443"/>
      <c r="BO5" s="443"/>
      <c r="BP5" s="443"/>
      <c r="BQ5" s="443"/>
      <c r="BR5" s="443"/>
      <c r="BS5" s="443"/>
      <c r="BT5" s="443"/>
      <c r="BU5" s="443"/>
      <c r="BV5" s="443"/>
      <c r="BW5" s="443"/>
      <c r="BX5" s="443"/>
      <c r="BY5" s="443"/>
      <c r="BZ5" s="443"/>
      <c r="CA5" s="443"/>
      <c r="CB5" s="443"/>
      <c r="CC5" s="443"/>
      <c r="CD5" s="443"/>
      <c r="CE5" s="443"/>
      <c r="CF5" s="443"/>
      <c r="CG5" s="443"/>
      <c r="CH5" s="443"/>
      <c r="CI5" s="443"/>
      <c r="CJ5" s="443"/>
      <c r="CK5" s="443"/>
      <c r="CL5" s="443"/>
      <c r="CM5" s="443"/>
      <c r="CN5" s="443"/>
      <c r="CO5" s="443"/>
      <c r="CP5" s="443"/>
      <c r="CQ5" s="443"/>
      <c r="CR5" s="443"/>
      <c r="CS5" s="443"/>
      <c r="CT5" s="443"/>
      <c r="CU5" s="443"/>
      <c r="CV5" s="443"/>
      <c r="CW5" s="443"/>
      <c r="CX5" s="443"/>
      <c r="CY5" s="443"/>
      <c r="CZ5" s="443"/>
      <c r="DA5" s="443"/>
      <c r="DB5" s="443"/>
      <c r="DC5" s="443"/>
      <c r="DD5" s="443"/>
      <c r="DE5" s="443"/>
      <c r="DF5" s="443"/>
      <c r="DG5" s="443"/>
      <c r="DH5" s="443"/>
      <c r="DI5" s="443"/>
      <c r="DJ5" s="443"/>
      <c r="DK5" s="443"/>
      <c r="DL5" s="443"/>
      <c r="DM5" s="443"/>
      <c r="DN5" s="443"/>
      <c r="DO5" s="443"/>
      <c r="DP5" s="443"/>
      <c r="DQ5" s="443"/>
      <c r="DR5" s="443"/>
      <c r="DS5" s="443"/>
      <c r="DT5" s="443"/>
      <c r="DU5" s="443"/>
      <c r="DV5" s="443"/>
      <c r="DW5" s="443"/>
      <c r="DX5" s="443"/>
      <c r="DY5" s="443"/>
      <c r="DZ5" s="443"/>
      <c r="EA5" s="443"/>
      <c r="EB5" s="443"/>
      <c r="EC5" s="443"/>
      <c r="ED5" s="443"/>
      <c r="EE5" s="443"/>
      <c r="EF5" s="443"/>
      <c r="EG5" s="443"/>
      <c r="EH5" s="443"/>
      <c r="EI5" s="443"/>
      <c r="EJ5" s="443"/>
      <c r="EK5" s="443"/>
      <c r="EL5" s="443"/>
      <c r="EM5" s="443"/>
      <c r="EN5" s="443"/>
      <c r="EO5" s="443"/>
      <c r="EP5" s="443"/>
      <c r="EQ5" s="443"/>
      <c r="ER5" s="443"/>
      <c r="ES5" s="443"/>
      <c r="ET5" s="443"/>
      <c r="EU5" s="443"/>
      <c r="EV5" s="443"/>
      <c r="EW5" s="443"/>
      <c r="EX5" s="443"/>
      <c r="EY5" s="443"/>
      <c r="EZ5" s="443"/>
      <c r="FA5" s="443"/>
      <c r="FB5" s="443"/>
      <c r="FC5" s="443"/>
      <c r="FD5" s="443"/>
      <c r="FE5" s="443"/>
      <c r="FF5" s="443"/>
      <c r="FG5" s="443"/>
      <c r="FH5" s="443"/>
      <c r="FI5" s="443"/>
      <c r="FJ5" s="443"/>
      <c r="FK5" s="443"/>
      <c r="FL5" s="443"/>
      <c r="FM5" s="443"/>
      <c r="FN5" s="443"/>
      <c r="FO5" s="443"/>
      <c r="FP5" s="443"/>
      <c r="FQ5" s="443"/>
      <c r="FR5" s="443"/>
      <c r="FS5" s="443"/>
      <c r="FT5" s="443"/>
      <c r="FU5" s="443"/>
      <c r="FV5" s="443"/>
      <c r="FW5" s="443"/>
      <c r="FX5" s="443"/>
      <c r="FY5" s="443"/>
      <c r="FZ5" s="443"/>
      <c r="GA5" s="443"/>
      <c r="GB5" s="443"/>
      <c r="GC5" s="443"/>
      <c r="GD5" s="443"/>
      <c r="GE5" s="443"/>
      <c r="GF5" s="443"/>
      <c r="GG5" s="443"/>
      <c r="GH5" s="443"/>
      <c r="GI5" s="443"/>
      <c r="GJ5" s="443"/>
      <c r="GK5" s="443"/>
      <c r="GL5" s="443"/>
      <c r="GM5" s="443"/>
      <c r="GN5" s="443"/>
      <c r="GO5" s="443"/>
      <c r="GP5" s="443"/>
      <c r="GQ5" s="443"/>
      <c r="GR5" s="443"/>
      <c r="GS5" s="443"/>
      <c r="GT5" s="443"/>
      <c r="GU5" s="443"/>
      <c r="GV5" s="443"/>
      <c r="GW5" s="443"/>
      <c r="GX5" s="443"/>
      <c r="GY5" s="443"/>
      <c r="GZ5" s="443"/>
      <c r="HA5" s="443"/>
      <c r="HB5" s="443"/>
      <c r="HC5" s="443"/>
      <c r="HD5" s="443"/>
      <c r="HE5" s="443"/>
      <c r="HF5" s="443"/>
      <c r="HG5" s="443"/>
      <c r="HH5" s="443"/>
      <c r="HI5" s="443"/>
      <c r="HJ5" s="443"/>
      <c r="HK5" s="443"/>
      <c r="HL5" s="443"/>
      <c r="HM5" s="443"/>
      <c r="HN5" s="443"/>
      <c r="HO5" s="443"/>
      <c r="HP5" s="443"/>
      <c r="HQ5" s="443"/>
      <c r="HR5" s="443"/>
      <c r="HS5" s="443"/>
      <c r="HT5" s="443"/>
      <c r="HU5" s="443"/>
      <c r="HV5" s="443"/>
      <c r="HW5" s="443"/>
      <c r="HX5" s="443"/>
      <c r="HY5" s="443"/>
      <c r="HZ5" s="443"/>
      <c r="IA5" s="443"/>
      <c r="IB5" s="443"/>
      <c r="IC5" s="443"/>
      <c r="ID5" s="443"/>
      <c r="IE5" s="443"/>
      <c r="IF5" s="443"/>
      <c r="IG5" s="443"/>
      <c r="IH5" s="443"/>
      <c r="II5" s="443"/>
      <c r="IJ5" s="443"/>
      <c r="IK5" s="443"/>
      <c r="IL5" s="443"/>
      <c r="IM5" s="443"/>
      <c r="IN5" s="443"/>
      <c r="IO5" s="443"/>
      <c r="IP5" s="443"/>
      <c r="IQ5" s="443"/>
      <c r="IR5" s="443"/>
    </row>
    <row r="6" spans="1:252" s="445" customFormat="1">
      <c r="A6" s="443"/>
      <c r="B6" s="443"/>
      <c r="C6" s="442"/>
      <c r="D6" s="164" t="s">
        <v>276</v>
      </c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  <c r="W6" s="443"/>
      <c r="X6" s="443"/>
      <c r="Y6" s="443"/>
      <c r="Z6" s="443"/>
      <c r="AA6" s="443"/>
      <c r="AB6" s="443"/>
      <c r="AC6" s="443"/>
      <c r="AD6" s="443"/>
      <c r="AE6" s="443"/>
      <c r="AF6" s="443"/>
      <c r="AG6" s="443"/>
      <c r="AH6" s="443"/>
      <c r="AI6" s="443"/>
      <c r="AJ6" s="443"/>
      <c r="AK6" s="443"/>
      <c r="AL6" s="443"/>
      <c r="AM6" s="443"/>
      <c r="AN6" s="443"/>
      <c r="AO6" s="443"/>
      <c r="AP6" s="443"/>
      <c r="AQ6" s="443"/>
      <c r="AR6" s="443"/>
      <c r="AS6" s="443"/>
      <c r="AT6" s="443"/>
      <c r="AU6" s="443"/>
      <c r="AV6" s="443"/>
      <c r="AW6" s="443"/>
      <c r="AX6" s="443"/>
      <c r="AY6" s="443"/>
      <c r="AZ6" s="443"/>
      <c r="BA6" s="443"/>
      <c r="BB6" s="443"/>
      <c r="BC6" s="443"/>
      <c r="BD6" s="443"/>
      <c r="BE6" s="443"/>
      <c r="BF6" s="443"/>
      <c r="BG6" s="443"/>
      <c r="BH6" s="443"/>
      <c r="BI6" s="443"/>
      <c r="BJ6" s="443"/>
      <c r="BK6" s="443"/>
      <c r="BL6" s="443"/>
      <c r="BM6" s="443"/>
      <c r="BN6" s="443"/>
      <c r="BO6" s="443"/>
      <c r="BP6" s="443"/>
      <c r="BQ6" s="443"/>
      <c r="BR6" s="443"/>
      <c r="BS6" s="443"/>
      <c r="BT6" s="443"/>
      <c r="BU6" s="443"/>
      <c r="BV6" s="443"/>
      <c r="BW6" s="443"/>
      <c r="BX6" s="443"/>
      <c r="BY6" s="443"/>
      <c r="BZ6" s="443"/>
      <c r="CA6" s="443"/>
      <c r="CB6" s="443"/>
      <c r="CC6" s="443"/>
      <c r="CD6" s="443"/>
      <c r="CE6" s="443"/>
      <c r="CF6" s="443"/>
      <c r="CG6" s="443"/>
      <c r="CH6" s="443"/>
      <c r="CI6" s="443"/>
      <c r="CJ6" s="443"/>
      <c r="CK6" s="443"/>
      <c r="CL6" s="443"/>
      <c r="CM6" s="443"/>
      <c r="CN6" s="443"/>
      <c r="CO6" s="443"/>
      <c r="CP6" s="443"/>
      <c r="CQ6" s="443"/>
      <c r="CR6" s="443"/>
      <c r="CS6" s="443"/>
      <c r="CT6" s="443"/>
      <c r="CU6" s="443"/>
      <c r="CV6" s="443"/>
      <c r="CW6" s="443"/>
      <c r="CX6" s="443"/>
      <c r="CY6" s="443"/>
      <c r="CZ6" s="443"/>
      <c r="DA6" s="443"/>
      <c r="DB6" s="443"/>
      <c r="DC6" s="443"/>
      <c r="DD6" s="443"/>
      <c r="DE6" s="443"/>
      <c r="DF6" s="443"/>
      <c r="DG6" s="443"/>
      <c r="DH6" s="443"/>
      <c r="DI6" s="443"/>
      <c r="DJ6" s="443"/>
      <c r="DK6" s="443"/>
      <c r="DL6" s="443"/>
      <c r="DM6" s="443"/>
      <c r="DN6" s="443"/>
      <c r="DO6" s="443"/>
      <c r="DP6" s="443"/>
      <c r="DQ6" s="443"/>
      <c r="DR6" s="443"/>
      <c r="DS6" s="443"/>
      <c r="DT6" s="443"/>
      <c r="DU6" s="443"/>
      <c r="DV6" s="443"/>
      <c r="DW6" s="443"/>
      <c r="DX6" s="443"/>
      <c r="DY6" s="443"/>
      <c r="DZ6" s="443"/>
      <c r="EA6" s="443"/>
      <c r="EB6" s="443"/>
      <c r="EC6" s="443"/>
      <c r="ED6" s="443"/>
      <c r="EE6" s="443"/>
      <c r="EF6" s="443"/>
      <c r="EG6" s="443"/>
      <c r="EH6" s="443"/>
      <c r="EI6" s="443"/>
      <c r="EJ6" s="443"/>
      <c r="EK6" s="443"/>
      <c r="EL6" s="443"/>
      <c r="EM6" s="443"/>
      <c r="EN6" s="443"/>
      <c r="EO6" s="443"/>
      <c r="EP6" s="443"/>
      <c r="EQ6" s="443"/>
      <c r="ER6" s="443"/>
      <c r="ES6" s="443"/>
      <c r="ET6" s="443"/>
      <c r="EU6" s="443"/>
      <c r="EV6" s="443"/>
      <c r="EW6" s="443"/>
      <c r="EX6" s="443"/>
      <c r="EY6" s="443"/>
      <c r="EZ6" s="443"/>
      <c r="FA6" s="443"/>
      <c r="FB6" s="443"/>
      <c r="FC6" s="443"/>
      <c r="FD6" s="443"/>
      <c r="FE6" s="443"/>
      <c r="FF6" s="443"/>
      <c r="FG6" s="443"/>
      <c r="FH6" s="443"/>
      <c r="FI6" s="443"/>
      <c r="FJ6" s="443"/>
      <c r="FK6" s="443"/>
      <c r="FL6" s="443"/>
      <c r="FM6" s="443"/>
      <c r="FN6" s="443"/>
      <c r="FO6" s="443"/>
      <c r="FP6" s="443"/>
      <c r="FQ6" s="443"/>
      <c r="FR6" s="443"/>
      <c r="FS6" s="443"/>
      <c r="FT6" s="443"/>
      <c r="FU6" s="443"/>
      <c r="FV6" s="443"/>
      <c r="FW6" s="443"/>
      <c r="FX6" s="443"/>
      <c r="FY6" s="443"/>
      <c r="FZ6" s="443"/>
      <c r="GA6" s="443"/>
      <c r="GB6" s="443"/>
      <c r="GC6" s="443"/>
      <c r="GD6" s="443"/>
      <c r="GE6" s="443"/>
      <c r="GF6" s="443"/>
      <c r="GG6" s="443"/>
      <c r="GH6" s="443"/>
      <c r="GI6" s="443"/>
      <c r="GJ6" s="443"/>
      <c r="GK6" s="443"/>
      <c r="GL6" s="443"/>
      <c r="GM6" s="443"/>
      <c r="GN6" s="443"/>
      <c r="GO6" s="443"/>
      <c r="GP6" s="443"/>
      <c r="GQ6" s="443"/>
      <c r="GR6" s="443"/>
      <c r="GS6" s="443"/>
      <c r="GT6" s="443"/>
      <c r="GU6" s="443"/>
      <c r="GV6" s="443"/>
      <c r="GW6" s="443"/>
      <c r="GX6" s="443"/>
      <c r="GY6" s="443"/>
      <c r="GZ6" s="443"/>
      <c r="HA6" s="443"/>
      <c r="HB6" s="443"/>
      <c r="HC6" s="443"/>
      <c r="HD6" s="443"/>
      <c r="HE6" s="443"/>
      <c r="HF6" s="443"/>
      <c r="HG6" s="443"/>
      <c r="HH6" s="443"/>
      <c r="HI6" s="443"/>
      <c r="HJ6" s="443"/>
      <c r="HK6" s="443"/>
      <c r="HL6" s="443"/>
      <c r="HM6" s="443"/>
      <c r="HN6" s="443"/>
      <c r="HO6" s="443"/>
      <c r="HP6" s="443"/>
      <c r="HQ6" s="443"/>
      <c r="HR6" s="443"/>
      <c r="HS6" s="443"/>
      <c r="HT6" s="443"/>
      <c r="HU6" s="443"/>
      <c r="HV6" s="443"/>
      <c r="HW6" s="443"/>
      <c r="HX6" s="443"/>
      <c r="HY6" s="443"/>
      <c r="HZ6" s="443"/>
      <c r="IA6" s="443"/>
      <c r="IB6" s="443"/>
      <c r="IC6" s="443"/>
      <c r="ID6" s="443"/>
      <c r="IE6" s="443"/>
      <c r="IF6" s="443"/>
      <c r="IG6" s="443"/>
      <c r="IH6" s="443"/>
      <c r="II6" s="443"/>
      <c r="IJ6" s="443"/>
      <c r="IK6" s="443"/>
      <c r="IL6" s="443"/>
      <c r="IM6" s="443"/>
      <c r="IN6" s="443"/>
      <c r="IO6" s="443"/>
      <c r="IP6" s="443"/>
      <c r="IQ6" s="443"/>
      <c r="IR6" s="443"/>
    </row>
    <row r="7" spans="1:252" s="445" customFormat="1">
      <c r="A7" s="443"/>
      <c r="B7" s="443"/>
      <c r="C7" s="442"/>
      <c r="D7" s="164" t="s">
        <v>546</v>
      </c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  <c r="AJ7" s="443"/>
      <c r="AK7" s="443"/>
      <c r="AL7" s="443"/>
      <c r="AM7" s="443"/>
      <c r="AN7" s="443"/>
      <c r="AO7" s="443"/>
      <c r="AP7" s="443"/>
      <c r="AQ7" s="443"/>
      <c r="AR7" s="443"/>
      <c r="AS7" s="443"/>
      <c r="AT7" s="443"/>
      <c r="AU7" s="443"/>
      <c r="AV7" s="443"/>
      <c r="AW7" s="443"/>
      <c r="AX7" s="443"/>
      <c r="AY7" s="443"/>
      <c r="AZ7" s="443"/>
      <c r="BA7" s="443"/>
      <c r="BB7" s="443"/>
      <c r="BC7" s="443"/>
      <c r="BD7" s="443"/>
      <c r="BE7" s="443"/>
      <c r="BF7" s="443"/>
      <c r="BG7" s="443"/>
      <c r="BH7" s="443"/>
      <c r="BI7" s="443"/>
      <c r="BJ7" s="443"/>
      <c r="BK7" s="443"/>
      <c r="BL7" s="443"/>
      <c r="BM7" s="443"/>
      <c r="BN7" s="443"/>
      <c r="BO7" s="443"/>
      <c r="BP7" s="443"/>
      <c r="BQ7" s="443"/>
      <c r="BR7" s="443"/>
      <c r="BS7" s="443"/>
      <c r="BT7" s="443"/>
      <c r="BU7" s="443"/>
      <c r="BV7" s="443"/>
      <c r="BW7" s="443"/>
      <c r="BX7" s="443"/>
      <c r="BY7" s="443"/>
      <c r="BZ7" s="443"/>
      <c r="CA7" s="443"/>
      <c r="CB7" s="443"/>
      <c r="CC7" s="443"/>
      <c r="CD7" s="443"/>
      <c r="CE7" s="443"/>
      <c r="CF7" s="443"/>
      <c r="CG7" s="443"/>
      <c r="CH7" s="443"/>
      <c r="CI7" s="443"/>
      <c r="CJ7" s="443"/>
      <c r="CK7" s="443"/>
      <c r="CL7" s="443"/>
      <c r="CM7" s="443"/>
      <c r="CN7" s="443"/>
      <c r="CO7" s="443"/>
      <c r="CP7" s="443"/>
      <c r="CQ7" s="443"/>
      <c r="CR7" s="443"/>
      <c r="CS7" s="443"/>
      <c r="CT7" s="443"/>
      <c r="CU7" s="443"/>
      <c r="CV7" s="443"/>
      <c r="CW7" s="443"/>
      <c r="CX7" s="443"/>
      <c r="CY7" s="443"/>
      <c r="CZ7" s="443"/>
      <c r="DA7" s="443"/>
      <c r="DB7" s="443"/>
      <c r="DC7" s="443"/>
      <c r="DD7" s="443"/>
      <c r="DE7" s="443"/>
      <c r="DF7" s="443"/>
      <c r="DG7" s="443"/>
      <c r="DH7" s="443"/>
      <c r="DI7" s="443"/>
      <c r="DJ7" s="443"/>
      <c r="DK7" s="443"/>
      <c r="DL7" s="443"/>
      <c r="DM7" s="443"/>
      <c r="DN7" s="443"/>
      <c r="DO7" s="443"/>
      <c r="DP7" s="443"/>
      <c r="DQ7" s="443"/>
      <c r="DR7" s="443"/>
      <c r="DS7" s="443"/>
      <c r="DT7" s="443"/>
      <c r="DU7" s="443"/>
      <c r="DV7" s="443"/>
      <c r="DW7" s="443"/>
      <c r="DX7" s="443"/>
      <c r="DY7" s="443"/>
      <c r="DZ7" s="443"/>
      <c r="EA7" s="443"/>
      <c r="EB7" s="443"/>
      <c r="EC7" s="443"/>
      <c r="ED7" s="443"/>
      <c r="EE7" s="443"/>
      <c r="EF7" s="443"/>
      <c r="EG7" s="443"/>
      <c r="EH7" s="443"/>
      <c r="EI7" s="443"/>
      <c r="EJ7" s="443"/>
      <c r="EK7" s="443"/>
      <c r="EL7" s="443"/>
      <c r="EM7" s="443"/>
      <c r="EN7" s="443"/>
      <c r="EO7" s="443"/>
      <c r="EP7" s="443"/>
      <c r="EQ7" s="443"/>
      <c r="ER7" s="443"/>
      <c r="ES7" s="443"/>
      <c r="ET7" s="443"/>
      <c r="EU7" s="443"/>
      <c r="EV7" s="443"/>
      <c r="EW7" s="443"/>
      <c r="EX7" s="443"/>
      <c r="EY7" s="443"/>
      <c r="EZ7" s="443"/>
      <c r="FA7" s="443"/>
      <c r="FB7" s="443"/>
      <c r="FC7" s="443"/>
      <c r="FD7" s="443"/>
      <c r="FE7" s="443"/>
      <c r="FF7" s="443"/>
      <c r="FG7" s="443"/>
      <c r="FH7" s="443"/>
      <c r="FI7" s="443"/>
      <c r="FJ7" s="443"/>
      <c r="FK7" s="443"/>
      <c r="FL7" s="443"/>
      <c r="FM7" s="443"/>
      <c r="FN7" s="443"/>
      <c r="FO7" s="443"/>
      <c r="FP7" s="443"/>
      <c r="FQ7" s="443"/>
      <c r="FR7" s="443"/>
      <c r="FS7" s="443"/>
      <c r="FT7" s="443"/>
      <c r="FU7" s="443"/>
      <c r="FV7" s="443"/>
      <c r="FW7" s="443"/>
      <c r="FX7" s="443"/>
      <c r="FY7" s="443"/>
      <c r="FZ7" s="443"/>
      <c r="GA7" s="443"/>
      <c r="GB7" s="443"/>
      <c r="GC7" s="443"/>
      <c r="GD7" s="443"/>
      <c r="GE7" s="443"/>
      <c r="GF7" s="443"/>
      <c r="GG7" s="443"/>
      <c r="GH7" s="443"/>
      <c r="GI7" s="443"/>
      <c r="GJ7" s="443"/>
      <c r="GK7" s="443"/>
      <c r="GL7" s="443"/>
      <c r="GM7" s="443"/>
      <c r="GN7" s="443"/>
      <c r="GO7" s="443"/>
      <c r="GP7" s="443"/>
      <c r="GQ7" s="443"/>
      <c r="GR7" s="443"/>
      <c r="GS7" s="443"/>
      <c r="GT7" s="443"/>
      <c r="GU7" s="443"/>
      <c r="GV7" s="443"/>
      <c r="GW7" s="443"/>
      <c r="GX7" s="443"/>
      <c r="GY7" s="443"/>
      <c r="GZ7" s="443"/>
      <c r="HA7" s="443"/>
      <c r="HB7" s="443"/>
      <c r="HC7" s="443"/>
      <c r="HD7" s="443"/>
      <c r="HE7" s="443"/>
      <c r="HF7" s="443"/>
      <c r="HG7" s="443"/>
      <c r="HH7" s="443"/>
      <c r="HI7" s="443"/>
      <c r="HJ7" s="443"/>
      <c r="HK7" s="443"/>
      <c r="HL7" s="443"/>
      <c r="HM7" s="443"/>
      <c r="HN7" s="443"/>
      <c r="HO7" s="443"/>
      <c r="HP7" s="443"/>
      <c r="HQ7" s="443"/>
      <c r="HR7" s="443"/>
      <c r="HS7" s="443"/>
      <c r="HT7" s="443"/>
      <c r="HU7" s="443"/>
      <c r="HV7" s="443"/>
      <c r="HW7" s="443"/>
      <c r="HX7" s="443"/>
      <c r="HY7" s="443"/>
      <c r="HZ7" s="443"/>
      <c r="IA7" s="443"/>
      <c r="IB7" s="443"/>
      <c r="IC7" s="443"/>
      <c r="ID7" s="443"/>
      <c r="IE7" s="443"/>
      <c r="IF7" s="443"/>
      <c r="IG7" s="443"/>
      <c r="IH7" s="443"/>
      <c r="II7" s="443"/>
      <c r="IJ7" s="443"/>
      <c r="IK7" s="443"/>
      <c r="IL7" s="443"/>
      <c r="IM7" s="443"/>
      <c r="IN7" s="443"/>
      <c r="IO7" s="443"/>
      <c r="IP7" s="443"/>
      <c r="IQ7" s="443"/>
      <c r="IR7" s="443"/>
    </row>
    <row r="8" spans="1:252" s="445" customFormat="1" ht="36" customHeight="1">
      <c r="A8" s="443"/>
      <c r="B8" s="443"/>
      <c r="C8" s="442"/>
      <c r="D8" s="443"/>
      <c r="E8" s="443"/>
      <c r="F8" s="443"/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  <c r="AD8" s="443"/>
      <c r="AE8" s="443"/>
      <c r="AF8" s="443"/>
      <c r="AG8" s="443"/>
      <c r="AH8" s="443"/>
      <c r="AI8" s="443"/>
      <c r="AJ8" s="443"/>
      <c r="AK8" s="443"/>
      <c r="AL8" s="443"/>
      <c r="AM8" s="443"/>
      <c r="AN8" s="443"/>
      <c r="AO8" s="443"/>
      <c r="AP8" s="443"/>
      <c r="AQ8" s="443"/>
      <c r="AR8" s="443"/>
      <c r="AS8" s="443"/>
      <c r="AT8" s="443"/>
      <c r="AU8" s="443"/>
      <c r="AV8" s="443"/>
      <c r="AW8" s="443"/>
      <c r="AX8" s="443"/>
      <c r="AY8" s="443"/>
      <c r="AZ8" s="443"/>
      <c r="BA8" s="443"/>
      <c r="BB8" s="443"/>
      <c r="BC8" s="443"/>
      <c r="BD8" s="443"/>
      <c r="BE8" s="443"/>
      <c r="BF8" s="443"/>
      <c r="BG8" s="443"/>
      <c r="BH8" s="443"/>
      <c r="BI8" s="443"/>
      <c r="BJ8" s="443"/>
      <c r="BK8" s="443"/>
      <c r="BL8" s="443"/>
      <c r="BM8" s="443"/>
      <c r="BN8" s="443"/>
      <c r="BO8" s="443"/>
      <c r="BP8" s="443"/>
      <c r="BQ8" s="443"/>
      <c r="BR8" s="443"/>
      <c r="BS8" s="443"/>
      <c r="BT8" s="443"/>
      <c r="BU8" s="443"/>
      <c r="BV8" s="443"/>
      <c r="BW8" s="443"/>
      <c r="BX8" s="443"/>
      <c r="BY8" s="443"/>
      <c r="BZ8" s="443"/>
      <c r="CA8" s="443"/>
      <c r="CB8" s="443"/>
      <c r="CC8" s="443"/>
      <c r="CD8" s="443"/>
      <c r="CE8" s="443"/>
      <c r="CF8" s="443"/>
      <c r="CG8" s="443"/>
      <c r="CH8" s="443"/>
      <c r="CI8" s="443"/>
      <c r="CJ8" s="443"/>
      <c r="CK8" s="443"/>
      <c r="CL8" s="443"/>
      <c r="CM8" s="443"/>
      <c r="CN8" s="443"/>
      <c r="CO8" s="443"/>
      <c r="CP8" s="443"/>
      <c r="CQ8" s="443"/>
      <c r="CR8" s="443"/>
      <c r="CS8" s="443"/>
      <c r="CT8" s="443"/>
      <c r="CU8" s="443"/>
      <c r="CV8" s="443"/>
      <c r="CW8" s="443"/>
      <c r="CX8" s="443"/>
      <c r="CY8" s="443"/>
      <c r="CZ8" s="443"/>
      <c r="DA8" s="443"/>
      <c r="DB8" s="443"/>
      <c r="DC8" s="443"/>
      <c r="DD8" s="443"/>
      <c r="DE8" s="443"/>
      <c r="DF8" s="443"/>
      <c r="DG8" s="443"/>
      <c r="DH8" s="443"/>
      <c r="DI8" s="443"/>
      <c r="DJ8" s="443"/>
      <c r="DK8" s="443"/>
      <c r="DL8" s="443"/>
      <c r="DM8" s="443"/>
      <c r="DN8" s="443"/>
      <c r="DO8" s="443"/>
      <c r="DP8" s="443"/>
      <c r="DQ8" s="443"/>
      <c r="DR8" s="443"/>
      <c r="DS8" s="443"/>
      <c r="DT8" s="443"/>
      <c r="DU8" s="443"/>
      <c r="DV8" s="443"/>
      <c r="DW8" s="443"/>
      <c r="DX8" s="443"/>
      <c r="DY8" s="443"/>
      <c r="DZ8" s="443"/>
      <c r="EA8" s="443"/>
      <c r="EB8" s="443"/>
      <c r="EC8" s="443"/>
      <c r="ED8" s="443"/>
      <c r="EE8" s="443"/>
      <c r="EF8" s="443"/>
      <c r="EG8" s="443"/>
      <c r="EH8" s="443"/>
      <c r="EI8" s="443"/>
      <c r="EJ8" s="443"/>
      <c r="EK8" s="443"/>
      <c r="EL8" s="443"/>
      <c r="EM8" s="443"/>
      <c r="EN8" s="443"/>
      <c r="EO8" s="443"/>
      <c r="EP8" s="443"/>
      <c r="EQ8" s="443"/>
      <c r="ER8" s="443"/>
      <c r="ES8" s="443"/>
      <c r="ET8" s="443"/>
      <c r="EU8" s="443"/>
      <c r="EV8" s="443"/>
      <c r="EW8" s="443"/>
      <c r="EX8" s="443"/>
      <c r="EY8" s="443"/>
      <c r="EZ8" s="443"/>
      <c r="FA8" s="443"/>
      <c r="FB8" s="443"/>
      <c r="FC8" s="443"/>
      <c r="FD8" s="443"/>
      <c r="FE8" s="443"/>
      <c r="FF8" s="443"/>
      <c r="FG8" s="443"/>
      <c r="FH8" s="443"/>
      <c r="FI8" s="443"/>
      <c r="FJ8" s="443"/>
      <c r="FK8" s="443"/>
      <c r="FL8" s="443"/>
      <c r="FM8" s="443"/>
      <c r="FN8" s="443"/>
      <c r="FO8" s="443"/>
      <c r="FP8" s="443"/>
      <c r="FQ8" s="443"/>
      <c r="FR8" s="443"/>
      <c r="FS8" s="443"/>
      <c r="FT8" s="443"/>
      <c r="FU8" s="443"/>
      <c r="FV8" s="443"/>
      <c r="FW8" s="443"/>
      <c r="FX8" s="443"/>
      <c r="FY8" s="443"/>
      <c r="FZ8" s="443"/>
      <c r="GA8" s="443"/>
      <c r="GB8" s="443"/>
      <c r="GC8" s="443"/>
      <c r="GD8" s="443"/>
      <c r="GE8" s="443"/>
      <c r="GF8" s="443"/>
      <c r="GG8" s="443"/>
      <c r="GH8" s="443"/>
      <c r="GI8" s="443"/>
      <c r="GJ8" s="443"/>
      <c r="GK8" s="443"/>
      <c r="GL8" s="443"/>
      <c r="GM8" s="443"/>
      <c r="GN8" s="443"/>
      <c r="GO8" s="443"/>
      <c r="GP8" s="443"/>
      <c r="GQ8" s="443"/>
      <c r="GR8" s="443"/>
      <c r="GS8" s="443"/>
      <c r="GT8" s="443"/>
      <c r="GU8" s="443"/>
      <c r="GV8" s="443"/>
      <c r="GW8" s="443"/>
      <c r="GX8" s="443"/>
      <c r="GY8" s="443"/>
      <c r="GZ8" s="443"/>
      <c r="HA8" s="443"/>
      <c r="HB8" s="443"/>
      <c r="HC8" s="443"/>
      <c r="HD8" s="443"/>
      <c r="HE8" s="443"/>
      <c r="HF8" s="443"/>
      <c r="HG8" s="443"/>
      <c r="HH8" s="443"/>
      <c r="HI8" s="443"/>
      <c r="HJ8" s="443"/>
      <c r="HK8" s="443"/>
      <c r="HL8" s="443"/>
      <c r="HM8" s="443"/>
      <c r="HN8" s="443"/>
      <c r="HO8" s="443"/>
      <c r="HP8" s="443"/>
      <c r="HQ8" s="443"/>
      <c r="HR8" s="443"/>
      <c r="HS8" s="443"/>
      <c r="HT8" s="443"/>
      <c r="HU8" s="443"/>
      <c r="HV8" s="443"/>
      <c r="HW8" s="443"/>
      <c r="HX8" s="443"/>
      <c r="HY8" s="443"/>
      <c r="HZ8" s="443"/>
      <c r="IA8" s="443"/>
      <c r="IB8" s="443"/>
      <c r="IC8" s="443"/>
      <c r="ID8" s="443"/>
      <c r="IE8" s="443"/>
      <c r="IF8" s="443"/>
      <c r="IG8" s="443"/>
      <c r="IH8" s="443"/>
      <c r="II8" s="443"/>
      <c r="IJ8" s="443"/>
      <c r="IK8" s="443"/>
      <c r="IL8" s="443"/>
      <c r="IM8" s="443"/>
      <c r="IN8" s="443"/>
      <c r="IO8" s="443"/>
      <c r="IP8" s="443"/>
      <c r="IQ8" s="443"/>
      <c r="IR8" s="443"/>
    </row>
    <row r="9" spans="1:252">
      <c r="A9" s="1653" t="s">
        <v>167</v>
      </c>
      <c r="B9" s="1653"/>
      <c r="C9" s="1653"/>
      <c r="D9" s="1653"/>
    </row>
    <row r="10" spans="1:252">
      <c r="A10" s="1654" t="s">
        <v>173</v>
      </c>
      <c r="B10" s="1654"/>
      <c r="C10" s="1654"/>
      <c r="D10" s="1654"/>
      <c r="E10" s="942" t="s">
        <v>174</v>
      </c>
    </row>
    <row r="11" spans="1:252">
      <c r="A11" s="1655" t="s">
        <v>181</v>
      </c>
      <c r="B11" s="1655"/>
      <c r="C11" s="1655"/>
      <c r="D11" s="1655"/>
    </row>
    <row r="12" spans="1:252">
      <c r="A12" s="441"/>
      <c r="B12" s="441"/>
      <c r="C12" s="441"/>
      <c r="D12" s="441"/>
    </row>
    <row r="13" spans="1:252" s="448" customFormat="1" ht="16.5" customHeight="1">
      <c r="A13" s="1657" t="s">
        <v>175</v>
      </c>
      <c r="B13" s="1657"/>
      <c r="C13" s="1657"/>
      <c r="D13" s="1657"/>
      <c r="E13" s="446"/>
      <c r="F13" s="446"/>
      <c r="G13" s="447"/>
    </row>
    <row r="14" spans="1:252" ht="71.25" customHeight="1">
      <c r="A14" s="1656" t="str">
        <f>'[71]02 УРС ВЛ10 Мелкоян'!$A$10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14" s="1656"/>
      <c r="C14" s="1656"/>
      <c r="D14" s="1656"/>
    </row>
    <row r="15" spans="1:252">
      <c r="A15" s="449"/>
      <c r="B15" s="449"/>
      <c r="C15" s="450"/>
      <c r="D15" s="451"/>
      <c r="J15" s="452"/>
    </row>
    <row r="16" spans="1:252" s="457" customFormat="1" ht="48" customHeight="1">
      <c r="A16" s="453" t="s">
        <v>93</v>
      </c>
      <c r="B16" s="454" t="s">
        <v>168</v>
      </c>
      <c r="C16" s="453" t="s">
        <v>94</v>
      </c>
      <c r="D16" s="455" t="s">
        <v>183</v>
      </c>
      <c r="E16" s="456"/>
      <c r="F16" s="456"/>
    </row>
    <row r="17" spans="1:8">
      <c r="A17" s="458">
        <v>1</v>
      </c>
      <c r="B17" s="458">
        <v>2</v>
      </c>
      <c r="C17" s="458">
        <v>3</v>
      </c>
      <c r="D17" s="458">
        <v>4</v>
      </c>
    </row>
    <row r="18" spans="1:8">
      <c r="A18" s="459"/>
      <c r="B18" s="460"/>
      <c r="C18" s="979" t="s">
        <v>799</v>
      </c>
      <c r="D18" s="1196"/>
    </row>
    <row r="19" spans="1:8">
      <c r="A19" s="461">
        <v>1</v>
      </c>
      <c r="B19" s="462" t="s">
        <v>96</v>
      </c>
      <c r="C19" s="463" t="s">
        <v>405</v>
      </c>
      <c r="D19" s="1384">
        <f>'Предпроект ВЛ 10'!G20</f>
        <v>2671.8</v>
      </c>
      <c r="E19" s="464"/>
    </row>
    <row r="20" spans="1:8">
      <c r="A20" s="461">
        <v>2</v>
      </c>
      <c r="B20" s="462" t="s">
        <v>97</v>
      </c>
      <c r="C20" s="943" t="s">
        <v>696</v>
      </c>
      <c r="D20" s="1385">
        <f>'Проект ВЛ10'!E13</f>
        <v>51985.71</v>
      </c>
      <c r="E20" s="464"/>
    </row>
    <row r="21" spans="1:8">
      <c r="A21" s="461">
        <v>3</v>
      </c>
      <c r="B21" s="462" t="s">
        <v>98</v>
      </c>
      <c r="C21" s="463" t="s">
        <v>406</v>
      </c>
      <c r="D21" s="1385">
        <f>'ИИ ВЛ10'!G38</f>
        <v>24421.23</v>
      </c>
      <c r="E21" s="464"/>
    </row>
    <row r="22" spans="1:8" ht="31.5">
      <c r="A22" s="461">
        <v>4</v>
      </c>
      <c r="B22" s="462" t="s">
        <v>99</v>
      </c>
      <c r="C22" s="465" t="s">
        <v>407</v>
      </c>
      <c r="D22" s="1384">
        <f>'СРЗУ ВЛ10'!G16</f>
        <v>4369.8599999999997</v>
      </c>
      <c r="E22" s="464"/>
    </row>
    <row r="23" spans="1:8" ht="47.25" hidden="1">
      <c r="A23" s="461">
        <v>5</v>
      </c>
      <c r="B23" s="462" t="s">
        <v>100</v>
      </c>
      <c r="C23" s="465" t="s">
        <v>527</v>
      </c>
      <c r="D23" s="1384"/>
      <c r="E23" s="464"/>
    </row>
    <row r="24" spans="1:8" ht="31.5">
      <c r="A24" s="461">
        <v>5</v>
      </c>
      <c r="B24" s="462" t="s">
        <v>100</v>
      </c>
      <c r="C24" s="463" t="s">
        <v>531</v>
      </c>
      <c r="D24" s="1385">
        <f>'ОЗ ВЛ '!K33</f>
        <v>4268.8500000000004</v>
      </c>
      <c r="E24" s="464"/>
    </row>
    <row r="25" spans="1:8" hidden="1">
      <c r="A25" s="461"/>
      <c r="B25" s="462"/>
      <c r="C25" s="978" t="s">
        <v>758</v>
      </c>
      <c r="D25" s="977"/>
      <c r="E25" s="464"/>
    </row>
    <row r="26" spans="1:8" hidden="1">
      <c r="A26" s="461">
        <v>7</v>
      </c>
      <c r="B26" s="462" t="s">
        <v>578</v>
      </c>
      <c r="C26" s="463" t="s">
        <v>759</v>
      </c>
      <c r="D26" s="1385"/>
      <c r="E26" s="464"/>
    </row>
    <row r="27" spans="1:8" ht="31.5" hidden="1">
      <c r="A27" s="461">
        <v>8</v>
      </c>
      <c r="B27" s="462" t="s">
        <v>581</v>
      </c>
      <c r="C27" s="463" t="s">
        <v>760</v>
      </c>
      <c r="D27" s="1385"/>
      <c r="E27" s="464"/>
    </row>
    <row r="28" spans="1:8">
      <c r="A28" s="461"/>
      <c r="B28" s="466"/>
      <c r="C28" s="1423" t="s">
        <v>806</v>
      </c>
      <c r="D28" s="468">
        <f>D19+D20+D21+D22+D24+D26+D27</f>
        <v>87717.450000000012</v>
      </c>
      <c r="E28" s="464"/>
      <c r="F28" s="659"/>
      <c r="G28" s="660"/>
      <c r="H28" s="660"/>
    </row>
    <row r="29" spans="1:8">
      <c r="A29" s="469"/>
      <c r="B29" s="466"/>
      <c r="C29" s="467" t="s">
        <v>95</v>
      </c>
      <c r="D29" s="470">
        <f>D28*0.2</f>
        <v>17543.490000000002</v>
      </c>
      <c r="E29" s="464"/>
      <c r="F29" s="661"/>
      <c r="G29" s="660"/>
      <c r="H29" s="660"/>
    </row>
    <row r="30" spans="1:8">
      <c r="A30" s="461"/>
      <c r="B30" s="466"/>
      <c r="C30" s="467" t="s">
        <v>169</v>
      </c>
      <c r="D30" s="470">
        <f>SUM(D28:D29)</f>
        <v>105260.94000000002</v>
      </c>
      <c r="E30" s="464"/>
    </row>
    <row r="31" spans="1:8">
      <c r="A31" s="445"/>
      <c r="B31" s="445"/>
      <c r="D31" s="446"/>
    </row>
    <row r="32" spans="1:8">
      <c r="A32" s="471" t="s">
        <v>282</v>
      </c>
      <c r="B32" s="471"/>
      <c r="C32" s="472" t="s">
        <v>277</v>
      </c>
      <c r="D32" s="446"/>
    </row>
    <row r="33" spans="1:7">
      <c r="A33" s="471"/>
      <c r="B33" s="471"/>
      <c r="C33" s="473"/>
      <c r="D33" s="446"/>
    </row>
    <row r="34" spans="1:7">
      <c r="A34" s="471" t="s">
        <v>278</v>
      </c>
      <c r="B34" s="471"/>
      <c r="C34" s="473"/>
      <c r="D34" s="446"/>
    </row>
    <row r="35" spans="1:7">
      <c r="D35" s="475"/>
    </row>
    <row r="36" spans="1:7" ht="26.45" customHeight="1">
      <c r="D36" s="944"/>
      <c r="E36" s="916"/>
      <c r="F36" s="916"/>
      <c r="G36" s="917"/>
    </row>
  </sheetData>
  <mergeCells count="5">
    <mergeCell ref="A9:D9"/>
    <mergeCell ref="A10:D10"/>
    <mergeCell ref="A11:D11"/>
    <mergeCell ref="A14:D14"/>
    <mergeCell ref="A13:D13"/>
  </mergeCells>
  <pageMargins left="0.87" right="0.17" top="0.4" bottom="0.42" header="0.3" footer="0.3"/>
  <pageSetup paperSize="9" scale="8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FFFF00"/>
    <pageSetUpPr fitToPage="1"/>
  </sheetPr>
  <dimension ref="A1:AM26"/>
  <sheetViews>
    <sheetView view="pageBreakPreview" zoomScale="85" zoomScaleNormal="80" zoomScaleSheetLayoutView="85" workbookViewId="0">
      <selection activeCell="G20" sqref="G20"/>
    </sheetView>
  </sheetViews>
  <sheetFormatPr defaultColWidth="9.140625" defaultRowHeight="16.5"/>
  <cols>
    <col min="1" max="1" width="5.42578125" style="123" customWidth="1"/>
    <col min="2" max="2" width="27.28515625" style="123" customWidth="1"/>
    <col min="3" max="3" width="10" style="123" customWidth="1"/>
    <col min="4" max="4" width="7.140625" style="123" customWidth="1"/>
    <col min="5" max="5" width="33.5703125" style="123" customWidth="1"/>
    <col min="6" max="6" width="21.85546875" style="123" customWidth="1"/>
    <col min="7" max="7" width="15.7109375" style="126" customWidth="1"/>
    <col min="8" max="8" width="39.7109375" style="339" customWidth="1"/>
    <col min="9" max="9" width="29.5703125" style="339" customWidth="1"/>
    <col min="10" max="16384" width="9.140625" style="339"/>
  </cols>
  <sheetData>
    <row r="1" spans="1:9">
      <c r="A1" s="115"/>
      <c r="B1" s="115"/>
      <c r="C1" s="115"/>
      <c r="D1" s="115"/>
      <c r="E1" s="115"/>
      <c r="F1" s="1658" t="s">
        <v>37</v>
      </c>
      <c r="G1" s="1658"/>
    </row>
    <row r="2" spans="1:9">
      <c r="A2" s="1659" t="str">
        <f>'[69]Свод к торгам ПИР'!B20</f>
        <v>Смета №1.1</v>
      </c>
      <c r="B2" s="1660"/>
      <c r="C2" s="1660"/>
      <c r="D2" s="1660"/>
      <c r="E2" s="1660"/>
      <c r="F2" s="1660"/>
      <c r="G2" s="1660"/>
    </row>
    <row r="3" spans="1:9">
      <c r="A3" s="1661" t="s">
        <v>38</v>
      </c>
      <c r="B3" s="1661"/>
      <c r="C3" s="1661"/>
      <c r="D3" s="1661"/>
      <c r="E3" s="1661"/>
      <c r="F3" s="1661"/>
      <c r="G3" s="1661"/>
    </row>
    <row r="4" spans="1:9" ht="7.5" customHeight="1">
      <c r="A4" s="25"/>
      <c r="B4" s="25"/>
      <c r="C4" s="25"/>
      <c r="D4" s="25"/>
      <c r="E4" s="25"/>
      <c r="F4" s="25"/>
      <c r="G4" s="26"/>
    </row>
    <row r="5" spans="1:9" ht="16.5" customHeight="1">
      <c r="A5" s="1662" t="s">
        <v>177</v>
      </c>
      <c r="B5" s="1662"/>
      <c r="C5" s="1662"/>
      <c r="D5" s="1662"/>
      <c r="E5" s="1662"/>
      <c r="F5" s="1662"/>
      <c r="G5" s="1662"/>
    </row>
    <row r="6" spans="1:9" ht="81" customHeight="1">
      <c r="A6" s="1665" t="str">
        <f>'Свод к торгам ПИР'!$A$14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6" s="1666"/>
      <c r="C6" s="1666"/>
      <c r="D6" s="1666"/>
      <c r="E6" s="1666"/>
      <c r="F6" s="1666"/>
      <c r="G6" s="1666"/>
    </row>
    <row r="7" spans="1:9">
      <c r="A7" s="25"/>
      <c r="B7" s="25"/>
      <c r="C7" s="25"/>
      <c r="D7" s="25"/>
      <c r="E7" s="25"/>
      <c r="F7" s="25"/>
      <c r="G7" s="26"/>
    </row>
    <row r="8" spans="1:9" s="175" customFormat="1" ht="48">
      <c r="A8" s="176" t="s">
        <v>6</v>
      </c>
      <c r="B8" s="1663" t="s">
        <v>172</v>
      </c>
      <c r="C8" s="1663"/>
      <c r="D8" s="1663"/>
      <c r="E8" s="666" t="s">
        <v>171</v>
      </c>
      <c r="F8" s="666" t="s">
        <v>7</v>
      </c>
      <c r="G8" s="174" t="s">
        <v>39</v>
      </c>
    </row>
    <row r="9" spans="1:9" s="214" customFormat="1" ht="12.95" customHeight="1">
      <c r="A9" s="206">
        <v>1</v>
      </c>
      <c r="B9" s="1672">
        <v>2</v>
      </c>
      <c r="C9" s="1673"/>
      <c r="D9" s="1674"/>
      <c r="E9" s="213">
        <v>3</v>
      </c>
      <c r="F9" s="206">
        <v>4</v>
      </c>
      <c r="G9" s="207">
        <v>5</v>
      </c>
    </row>
    <row r="10" spans="1:9" ht="15" customHeight="1">
      <c r="A10" s="1667"/>
      <c r="B10" s="1668"/>
      <c r="C10" s="1668"/>
      <c r="D10" s="1668"/>
      <c r="E10" s="1669"/>
      <c r="F10" s="1669"/>
      <c r="G10" s="1670"/>
    </row>
    <row r="11" spans="1:9" ht="58.5" customHeight="1">
      <c r="A11" s="202" t="s">
        <v>0</v>
      </c>
      <c r="B11" s="1675" t="s">
        <v>800</v>
      </c>
      <c r="C11" s="1676"/>
      <c r="D11" s="1677"/>
      <c r="E11" s="636" t="s">
        <v>41</v>
      </c>
      <c r="F11" s="637"/>
      <c r="G11" s="638"/>
    </row>
    <row r="12" spans="1:9" ht="38.25">
      <c r="A12" s="203"/>
      <c r="B12" s="639" t="s">
        <v>184</v>
      </c>
      <c r="C12" s="640">
        <f>200/100</f>
        <v>2</v>
      </c>
      <c r="D12" s="641" t="s">
        <v>42</v>
      </c>
      <c r="E12" s="675" t="s">
        <v>810</v>
      </c>
      <c r="F12" s="642" t="s">
        <v>811</v>
      </c>
      <c r="G12" s="1390">
        <f>ROUND(1414*C12*0.1,2)</f>
        <v>282.8</v>
      </c>
      <c r="H12" s="676"/>
      <c r="I12" s="320" t="s">
        <v>233</v>
      </c>
    </row>
    <row r="13" spans="1:9" ht="49.5" customHeight="1">
      <c r="A13" s="643"/>
      <c r="B13" s="1687" t="s">
        <v>532</v>
      </c>
      <c r="C13" s="1688"/>
      <c r="D13" s="1689"/>
      <c r="E13" s="644" t="s">
        <v>790</v>
      </c>
      <c r="F13" s="645" t="str">
        <f>G12&amp;"*1,3"</f>
        <v>282,8*1,3</v>
      </c>
      <c r="G13" s="1391">
        <f>ROUND(G12*1.3,2)</f>
        <v>367.64</v>
      </c>
      <c r="H13" s="677"/>
    </row>
    <row r="14" spans="1:9" ht="26.25" customHeight="1">
      <c r="A14" s="221" t="s">
        <v>1</v>
      </c>
      <c r="B14" s="1684" t="s">
        <v>44</v>
      </c>
      <c r="C14" s="1685"/>
      <c r="D14" s="1686"/>
      <c r="E14" s="678" t="s">
        <v>700</v>
      </c>
      <c r="F14" s="637"/>
      <c r="G14" s="1392"/>
      <c r="H14" s="677"/>
    </row>
    <row r="15" spans="1:9" ht="29.45" customHeight="1">
      <c r="A15" s="23"/>
      <c r="B15" s="438" t="s">
        <v>402</v>
      </c>
      <c r="C15" s="439"/>
      <c r="D15" s="440"/>
      <c r="E15" s="262" t="s">
        <v>403</v>
      </c>
      <c r="F15" s="1197" t="str">
        <f>G13&amp;"*8,75%"</f>
        <v>367,64*8,75%</v>
      </c>
      <c r="G15" s="1393">
        <f>G13*E15</f>
        <v>32.168499999999995</v>
      </c>
      <c r="H15" s="677"/>
    </row>
    <row r="16" spans="1:9" ht="25.5" customHeight="1">
      <c r="A16" s="203" t="s">
        <v>3</v>
      </c>
      <c r="B16" s="1694" t="s">
        <v>34</v>
      </c>
      <c r="C16" s="1695"/>
      <c r="D16" s="1696"/>
      <c r="E16" s="221" t="s">
        <v>575</v>
      </c>
      <c r="F16" s="222"/>
      <c r="G16" s="1394"/>
      <c r="H16" s="677"/>
    </row>
    <row r="17" spans="1:39" ht="40.5" customHeight="1">
      <c r="A17" s="203"/>
      <c r="B17" s="1691" t="s">
        <v>801</v>
      </c>
      <c r="C17" s="1692"/>
      <c r="D17" s="1693"/>
      <c r="E17" s="1332">
        <v>0.19600000000000001</v>
      </c>
      <c r="F17" s="1315" t="s">
        <v>279</v>
      </c>
      <c r="G17" s="1395">
        <f>(G12+G15)*E17</f>
        <v>61.733826000000001</v>
      </c>
    </row>
    <row r="18" spans="1:39" ht="33" customHeight="1">
      <c r="A18" s="221" t="s">
        <v>2</v>
      </c>
      <c r="B18" s="1690" t="s">
        <v>32</v>
      </c>
      <c r="C18" s="1690"/>
      <c r="D18" s="1690"/>
      <c r="E18" s="643" t="s">
        <v>89</v>
      </c>
      <c r="F18" s="645" t="s">
        <v>701</v>
      </c>
      <c r="G18" s="1396">
        <f>(G13+G15+G17)*1.08</f>
        <v>498.46571208000006</v>
      </c>
    </row>
    <row r="19" spans="1:39" ht="14.25">
      <c r="A19" s="306"/>
      <c r="B19" s="1681" t="s">
        <v>46</v>
      </c>
      <c r="C19" s="1682"/>
      <c r="D19" s="1683"/>
      <c r="E19" s="310"/>
      <c r="F19" s="311"/>
      <c r="G19" s="646">
        <f>ROUND(G18,2)</f>
        <v>498.47</v>
      </c>
    </row>
    <row r="20" spans="1:39" ht="35.25" customHeight="1">
      <c r="A20" s="306"/>
      <c r="B20" s="1678" t="s">
        <v>802</v>
      </c>
      <c r="C20" s="1679"/>
      <c r="D20" s="1680"/>
      <c r="E20" s="662"/>
      <c r="F20" s="1430">
        <v>5.36</v>
      </c>
      <c r="G20" s="646">
        <f>ROUND(G19*F20,2)</f>
        <v>2671.8</v>
      </c>
      <c r="H20" s="914"/>
    </row>
    <row r="21" spans="1:39" s="343" customFormat="1" ht="19.5" customHeight="1">
      <c r="A21" s="341"/>
      <c r="B21" s="76" t="s">
        <v>67</v>
      </c>
      <c r="C21" s="679"/>
      <c r="D21" s="341"/>
      <c r="E21" s="341"/>
      <c r="F21" s="341"/>
      <c r="G21" s="341"/>
      <c r="H21" s="341"/>
      <c r="I21" s="341"/>
      <c r="J21" s="341"/>
      <c r="K21" s="342"/>
      <c r="L21" s="342"/>
      <c r="M21" s="342"/>
      <c r="N21" s="342"/>
      <c r="O21" s="342"/>
      <c r="P21" s="342"/>
      <c r="Q21" s="342"/>
      <c r="R21" s="342"/>
      <c r="S21" s="342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</row>
    <row r="22" spans="1:39" s="343" customFormat="1" ht="15" customHeight="1">
      <c r="A22" s="341"/>
      <c r="B22" s="76"/>
      <c r="C22" s="679"/>
      <c r="D22" s="341"/>
      <c r="E22" s="341"/>
      <c r="F22" s="341"/>
      <c r="G22" s="341"/>
      <c r="H22" s="341"/>
      <c r="I22" s="341"/>
      <c r="J22" s="341"/>
      <c r="K22" s="342"/>
      <c r="L22" s="342"/>
      <c r="M22" s="342"/>
      <c r="N22" s="342"/>
      <c r="O22" s="342"/>
      <c r="P22" s="342"/>
      <c r="Q22" s="342"/>
      <c r="R22" s="342"/>
      <c r="S22" s="342"/>
      <c r="T22" s="342"/>
      <c r="U22" s="342"/>
      <c r="V22" s="342"/>
      <c r="W22" s="342"/>
      <c r="X22" s="342"/>
      <c r="Y22" s="342"/>
      <c r="Z22" s="342"/>
      <c r="AA22" s="342"/>
      <c r="AB22" s="342"/>
      <c r="AC22" s="342"/>
      <c r="AD22" s="342"/>
      <c r="AE22" s="342"/>
      <c r="AF22" s="342"/>
      <c r="AG22" s="342"/>
      <c r="AH22" s="342"/>
      <c r="AI22" s="342"/>
      <c r="AJ22" s="342"/>
      <c r="AK22" s="342"/>
      <c r="AL22" s="342"/>
      <c r="AM22" s="342"/>
    </row>
    <row r="23" spans="1:39" s="343" customFormat="1" ht="15" customHeight="1">
      <c r="A23" s="341"/>
      <c r="B23" s="78" t="s">
        <v>68</v>
      </c>
      <c r="C23" s="679"/>
      <c r="D23" s="341"/>
      <c r="E23" s="341"/>
      <c r="F23" s="341"/>
      <c r="G23" s="341"/>
      <c r="H23" s="341"/>
      <c r="I23" s="341"/>
      <c r="J23" s="341"/>
      <c r="K23" s="342"/>
      <c r="L23" s="342"/>
      <c r="M23" s="342"/>
      <c r="N23" s="342"/>
      <c r="O23" s="342"/>
      <c r="P23" s="342"/>
      <c r="Q23" s="342"/>
      <c r="R23" s="342"/>
      <c r="S23" s="342"/>
      <c r="T23" s="342"/>
      <c r="U23" s="342"/>
      <c r="V23" s="342"/>
      <c r="W23" s="342"/>
      <c r="X23" s="342"/>
      <c r="Y23" s="342"/>
      <c r="Z23" s="342"/>
      <c r="AA23" s="342"/>
      <c r="AB23" s="342"/>
      <c r="AC23" s="342"/>
      <c r="AD23" s="342"/>
      <c r="AE23" s="342"/>
      <c r="AF23" s="342"/>
      <c r="AG23" s="342"/>
      <c r="AH23" s="342"/>
      <c r="AI23" s="342"/>
      <c r="AJ23" s="342"/>
      <c r="AK23" s="342"/>
      <c r="AL23" s="342"/>
      <c r="AM23" s="342"/>
    </row>
    <row r="24" spans="1:39" ht="15.75" customHeight="1">
      <c r="A24" s="117"/>
      <c r="B24" s="118"/>
      <c r="C24" s="119"/>
      <c r="D24" s="119"/>
      <c r="E24" s="120"/>
      <c r="F24" s="1671"/>
      <c r="G24" s="1671"/>
    </row>
    <row r="25" spans="1:39" ht="15.75" customHeight="1">
      <c r="A25" s="117"/>
      <c r="B25" s="118"/>
      <c r="C25" s="1664"/>
      <c r="D25" s="1664"/>
      <c r="E25" s="1664"/>
      <c r="F25" s="121"/>
      <c r="G25" s="122"/>
    </row>
    <row r="26" spans="1:39">
      <c r="B26" s="124"/>
      <c r="C26" s="124"/>
      <c r="D26" s="124"/>
      <c r="E26" s="124"/>
      <c r="F26" s="124"/>
      <c r="G26" s="125"/>
    </row>
  </sheetData>
  <mergeCells count="18">
    <mergeCell ref="C25:E25"/>
    <mergeCell ref="A6:G6"/>
    <mergeCell ref="A10:G10"/>
    <mergeCell ref="F24:G24"/>
    <mergeCell ref="B9:D9"/>
    <mergeCell ref="B11:D11"/>
    <mergeCell ref="B20:D20"/>
    <mergeCell ref="B19:D19"/>
    <mergeCell ref="B14:D14"/>
    <mergeCell ref="B13:D13"/>
    <mergeCell ref="B18:D18"/>
    <mergeCell ref="B17:D17"/>
    <mergeCell ref="B16:D16"/>
    <mergeCell ref="F1:G1"/>
    <mergeCell ref="A2:G2"/>
    <mergeCell ref="A3:G3"/>
    <mergeCell ref="A5:G5"/>
    <mergeCell ref="B8:D8"/>
  </mergeCells>
  <pageMargins left="0.7" right="0.17" top="0.75" bottom="0.75" header="0.3" footer="0.3"/>
  <pageSetup paperSize="9" scale="79" fitToHeight="0" orientation="portrait" r:id="rId1"/>
  <colBreaks count="1" manualBreakCount="1">
    <brk id="7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pageSetUpPr fitToPage="1"/>
  </sheetPr>
  <dimension ref="A1:AT19"/>
  <sheetViews>
    <sheetView view="pageBreakPreview" zoomScale="90" zoomScaleNormal="100" zoomScaleSheetLayoutView="90" workbookViewId="0">
      <selection activeCell="D10" sqref="D10"/>
    </sheetView>
  </sheetViews>
  <sheetFormatPr defaultColWidth="9.140625" defaultRowHeight="12.75"/>
  <cols>
    <col min="1" max="1" width="5" style="411" customWidth="1"/>
    <col min="2" max="2" width="28.85546875" style="411" customWidth="1"/>
    <col min="3" max="3" width="33.28515625" style="411" customWidth="1"/>
    <col min="4" max="4" width="29.85546875" style="411" customWidth="1"/>
    <col min="5" max="5" width="19.28515625" style="411" customWidth="1"/>
    <col min="6" max="6" width="63.28515625" style="411" customWidth="1"/>
    <col min="7" max="16384" width="9.140625" style="411"/>
  </cols>
  <sheetData>
    <row r="1" spans="1:46" s="36" customFormat="1" ht="35.25" customHeight="1">
      <c r="A1" s="1698" t="str">
        <f>'[69]Свод к торгам ПИР'!B21</f>
        <v>Смета №1.2</v>
      </c>
      <c r="B1" s="1698"/>
      <c r="C1" s="1698"/>
      <c r="D1" s="1698"/>
      <c r="E1" s="1698"/>
    </row>
    <row r="2" spans="1:46" ht="12.75" customHeight="1">
      <c r="A2" s="1699" t="s">
        <v>36</v>
      </c>
      <c r="B2" s="1699"/>
      <c r="C2" s="1699"/>
      <c r="D2" s="1699"/>
      <c r="E2" s="1699"/>
    </row>
    <row r="3" spans="1:46" ht="12.75" customHeight="1">
      <c r="A3" s="413"/>
      <c r="B3" s="413"/>
      <c r="C3" s="413"/>
      <c r="D3" s="413"/>
      <c r="E3" s="413"/>
    </row>
    <row r="4" spans="1:46" s="13" customFormat="1" ht="16.5" customHeight="1">
      <c r="A4" s="1704" t="s">
        <v>177</v>
      </c>
      <c r="B4" s="1704"/>
      <c r="C4" s="1704"/>
      <c r="D4" s="1704"/>
      <c r="E4" s="1704"/>
      <c r="F4" s="411"/>
    </row>
    <row r="5" spans="1:46" ht="43.5" customHeight="1">
      <c r="A5" s="1700" t="str">
        <f>'Свод к торгам ПИР'!$A$14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5" s="1701"/>
      <c r="C5" s="1701"/>
      <c r="D5" s="1701"/>
      <c r="E5" s="1701"/>
    </row>
    <row r="6" spans="1:46" s="428" customFormat="1" ht="30" customHeight="1">
      <c r="A6" s="1715"/>
      <c r="B6" s="1715"/>
      <c r="C6" s="1715"/>
      <c r="D6" s="1715"/>
      <c r="E6" s="1715"/>
    </row>
    <row r="7" spans="1:46" ht="15.75">
      <c r="A7" s="387"/>
      <c r="B7" s="1702"/>
      <c r="C7" s="1703"/>
      <c r="D7" s="1703"/>
      <c r="E7" s="388"/>
    </row>
    <row r="8" spans="1:46" s="175" customFormat="1" ht="84" customHeight="1">
      <c r="A8" s="412" t="s">
        <v>6</v>
      </c>
      <c r="B8" s="412" t="s">
        <v>172</v>
      </c>
      <c r="C8" s="412" t="s">
        <v>171</v>
      </c>
      <c r="D8" s="412" t="s">
        <v>176</v>
      </c>
      <c r="E8" s="372" t="s">
        <v>39</v>
      </c>
    </row>
    <row r="9" spans="1:46" s="179" customFormat="1" ht="12.95" customHeight="1">
      <c r="A9" s="371">
        <v>1</v>
      </c>
      <c r="B9" s="371">
        <v>2</v>
      </c>
      <c r="C9" s="389">
        <v>3</v>
      </c>
      <c r="D9" s="371">
        <v>4</v>
      </c>
      <c r="E9" s="383">
        <v>5</v>
      </c>
    </row>
    <row r="10" spans="1:46" s="11" customFormat="1" ht="84.75" customHeight="1">
      <c r="A10" s="1711">
        <v>1</v>
      </c>
      <c r="B10" s="1709" t="s">
        <v>803</v>
      </c>
      <c r="C10" s="1707" t="s">
        <v>767</v>
      </c>
      <c r="D10" s="1324" t="s">
        <v>764</v>
      </c>
      <c r="E10" s="1705">
        <f>ROUND(9090*1*1.075,2)</f>
        <v>9771.75</v>
      </c>
    </row>
    <row r="11" spans="1:46" s="11" customFormat="1" ht="44.25" customHeight="1">
      <c r="A11" s="1712"/>
      <c r="B11" s="1710"/>
      <c r="C11" s="1708"/>
      <c r="D11" s="613" t="s">
        <v>765</v>
      </c>
      <c r="E11" s="1706"/>
    </row>
    <row r="12" spans="1:46" ht="15">
      <c r="A12" s="390"/>
      <c r="B12" s="1713" t="s">
        <v>88</v>
      </c>
      <c r="C12" s="1714"/>
      <c r="D12" s="663"/>
      <c r="E12" s="614">
        <f>SUM(E10:E11)</f>
        <v>9771.75</v>
      </c>
    </row>
    <row r="13" spans="1:46" s="170" customFormat="1" ht="24.75" customHeight="1">
      <c r="A13" s="390"/>
      <c r="B13" s="1697" t="s">
        <v>802</v>
      </c>
      <c r="C13" s="1697"/>
      <c r="D13" s="1431">
        <v>5.32</v>
      </c>
      <c r="E13" s="614">
        <f>ROUND(E12*D13,2)</f>
        <v>51985.71</v>
      </c>
    </row>
    <row r="14" spans="1:46" ht="23.25" customHeight="1"/>
    <row r="15" spans="1:46" s="55" customFormat="1" ht="15">
      <c r="A15" s="57"/>
      <c r="B15" s="76" t="s">
        <v>67</v>
      </c>
      <c r="C15" s="77"/>
      <c r="D15" s="57"/>
      <c r="E15" s="57"/>
      <c r="F15" s="57"/>
      <c r="G15" s="57"/>
      <c r="H15" s="57"/>
      <c r="I15" s="57"/>
      <c r="J15" s="57"/>
      <c r="K15" s="57"/>
      <c r="L15" s="57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</row>
    <row r="16" spans="1:46" s="55" customFormat="1" ht="15" customHeight="1">
      <c r="A16" s="57"/>
      <c r="B16" s="76"/>
      <c r="C16" s="77"/>
      <c r="D16" s="57"/>
      <c r="E16" s="57"/>
      <c r="F16" s="57"/>
      <c r="G16" s="57"/>
      <c r="H16" s="57"/>
      <c r="I16" s="57"/>
      <c r="J16" s="57"/>
      <c r="K16" s="57"/>
      <c r="L16" s="57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</row>
    <row r="17" spans="1:46" s="55" customFormat="1" ht="19.5" customHeight="1">
      <c r="A17" s="57"/>
      <c r="B17" s="78" t="s">
        <v>68</v>
      </c>
      <c r="C17" s="77"/>
      <c r="D17" s="57"/>
      <c r="E17" s="57"/>
      <c r="F17" s="57"/>
      <c r="G17" s="57"/>
      <c r="H17" s="57"/>
      <c r="I17" s="57"/>
      <c r="J17" s="57"/>
      <c r="K17" s="57"/>
      <c r="L17" s="57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</row>
    <row r="18" spans="1:46" ht="15" customHeight="1"/>
    <row r="19" spans="1:46" ht="15" customHeight="1"/>
  </sheetData>
  <mergeCells count="12">
    <mergeCell ref="B13:C13"/>
    <mergeCell ref="A1:E1"/>
    <mergeCell ref="A2:E2"/>
    <mergeCell ref="A5:E5"/>
    <mergeCell ref="B7:D7"/>
    <mergeCell ref="A4:E4"/>
    <mergeCell ref="E10:E11"/>
    <mergeCell ref="C10:C11"/>
    <mergeCell ref="B10:B11"/>
    <mergeCell ref="A10:A11"/>
    <mergeCell ref="B12:C12"/>
    <mergeCell ref="A6:E6"/>
  </mergeCells>
  <pageMargins left="0.7" right="0.17" top="0.75" bottom="0.75" header="0.3" footer="0.3"/>
  <pageSetup paperSize="9" scale="8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FF00"/>
    <pageSetUpPr fitToPage="1"/>
  </sheetPr>
  <dimension ref="A1:AF51"/>
  <sheetViews>
    <sheetView view="pageBreakPreview" zoomScale="85" zoomScaleNormal="85" zoomScaleSheetLayoutView="85" workbookViewId="0">
      <selection activeCell="G38" sqref="G38"/>
    </sheetView>
  </sheetViews>
  <sheetFormatPr defaultColWidth="9.140625" defaultRowHeight="12.75"/>
  <cols>
    <col min="1" max="1" width="7.5703125" style="411" customWidth="1"/>
    <col min="2" max="2" width="25.28515625" style="411" customWidth="1"/>
    <col min="3" max="3" width="7.28515625" style="411" customWidth="1"/>
    <col min="4" max="4" width="9.140625" style="411"/>
    <col min="5" max="5" width="30.7109375" style="411" customWidth="1"/>
    <col min="6" max="6" width="20.28515625" style="411" customWidth="1"/>
    <col min="7" max="7" width="17" style="411" customWidth="1"/>
    <col min="8" max="8" width="21.42578125" style="36" customWidth="1"/>
    <col min="9" max="16384" width="9.140625" style="36"/>
  </cols>
  <sheetData>
    <row r="1" spans="1:8" ht="16.5">
      <c r="A1" s="1660" t="str">
        <f>'[69]Свод к торгам ПИР'!B22</f>
        <v>Смета №1.3</v>
      </c>
      <c r="B1" s="1660"/>
      <c r="C1" s="1660"/>
      <c r="D1" s="1660"/>
      <c r="E1" s="1660"/>
      <c r="F1" s="1660"/>
      <c r="G1" s="1660"/>
    </row>
    <row r="2" spans="1:8" ht="16.5">
      <c r="A2" s="1743" t="s">
        <v>48</v>
      </c>
      <c r="B2" s="1743"/>
      <c r="C2" s="1743"/>
      <c r="D2" s="1743"/>
      <c r="E2" s="1743"/>
      <c r="F2" s="1743"/>
      <c r="G2" s="1743"/>
    </row>
    <row r="3" spans="1:8" ht="16.5">
      <c r="A3" s="414"/>
      <c r="B3" s="414"/>
      <c r="C3" s="414"/>
      <c r="D3" s="414"/>
      <c r="E3" s="414"/>
      <c r="F3" s="414"/>
      <c r="G3" s="2"/>
    </row>
    <row r="4" spans="1:8" ht="15">
      <c r="A4" s="378"/>
      <c r="B4" s="1744" t="s">
        <v>177</v>
      </c>
      <c r="C4" s="1745"/>
      <c r="D4" s="1745"/>
      <c r="E4" s="1745"/>
      <c r="F4" s="1745"/>
      <c r="G4" s="378"/>
    </row>
    <row r="5" spans="1:8" ht="61.5" customHeight="1">
      <c r="A5" s="1746" t="str">
        <f>'Свод к торгам ПИР'!$A$14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5" s="1747"/>
      <c r="C5" s="1747"/>
      <c r="D5" s="1747"/>
      <c r="E5" s="1747"/>
      <c r="F5" s="1747"/>
      <c r="G5" s="1747"/>
    </row>
    <row r="6" spans="1:8" ht="16.5">
      <c r="A6" s="416"/>
      <c r="B6" s="1748" t="s">
        <v>8</v>
      </c>
      <c r="C6" s="1748"/>
      <c r="D6" s="1748"/>
      <c r="E6" s="1748"/>
      <c r="F6" s="1748"/>
      <c r="G6" s="379"/>
    </row>
    <row r="7" spans="1:8" ht="24.75" customHeight="1">
      <c r="A7" s="1749" t="s">
        <v>796</v>
      </c>
      <c r="B7" s="1749"/>
      <c r="C7" s="1749"/>
      <c r="D7" s="1749"/>
      <c r="E7" s="1749"/>
      <c r="F7" s="1749"/>
      <c r="G7" s="1749"/>
    </row>
    <row r="8" spans="1:8" ht="14.25">
      <c r="A8" s="1716" t="s">
        <v>9</v>
      </c>
      <c r="B8" s="1716"/>
      <c r="C8" s="1716"/>
      <c r="D8" s="1716"/>
      <c r="E8" s="1716"/>
      <c r="F8" s="1716"/>
      <c r="G8" s="380"/>
    </row>
    <row r="9" spans="1:8" ht="14.25">
      <c r="A9" s="1716" t="s">
        <v>10</v>
      </c>
      <c r="B9" s="1716"/>
      <c r="C9" s="1716"/>
      <c r="D9" s="1716"/>
      <c r="E9" s="1716"/>
      <c r="F9" s="1716"/>
      <c r="G9" s="380"/>
    </row>
    <row r="10" spans="1:8" ht="4.5" customHeight="1">
      <c r="A10" s="381"/>
      <c r="B10" s="382"/>
      <c r="C10" s="382"/>
      <c r="D10" s="382"/>
      <c r="E10" s="382"/>
      <c r="F10" s="382"/>
      <c r="G10" s="380"/>
    </row>
    <row r="11" spans="1:8" s="212" customFormat="1" ht="72.75" customHeight="1">
      <c r="A11" s="371" t="s">
        <v>6</v>
      </c>
      <c r="B11" s="1720" t="s">
        <v>172</v>
      </c>
      <c r="C11" s="1721"/>
      <c r="D11" s="1722"/>
      <c r="E11" s="412" t="s">
        <v>171</v>
      </c>
      <c r="F11" s="371" t="s">
        <v>7</v>
      </c>
      <c r="G11" s="383" t="s">
        <v>4</v>
      </c>
    </row>
    <row r="12" spans="1:8">
      <c r="A12" s="373">
        <v>1</v>
      </c>
      <c r="B12" s="1717">
        <v>2</v>
      </c>
      <c r="C12" s="1718"/>
      <c r="D12" s="1719"/>
      <c r="E12" s="374">
        <v>3</v>
      </c>
      <c r="F12" s="373">
        <v>4</v>
      </c>
      <c r="G12" s="375">
        <v>5</v>
      </c>
    </row>
    <row r="13" spans="1:8" ht="48.75" customHeight="1">
      <c r="A13" s="384"/>
      <c r="B13" s="1726" t="s">
        <v>703</v>
      </c>
      <c r="C13" s="1727"/>
      <c r="D13" s="1728"/>
      <c r="E13" s="1201" t="s">
        <v>50</v>
      </c>
      <c r="F13" s="637"/>
      <c r="G13" s="1198"/>
    </row>
    <row r="14" spans="1:8" s="119" customFormat="1" ht="18.75" customHeight="1">
      <c r="A14" s="385"/>
      <c r="B14" s="1723" t="s">
        <v>51</v>
      </c>
      <c r="C14" s="1724"/>
      <c r="D14" s="1725"/>
      <c r="E14" s="1202" t="s">
        <v>761</v>
      </c>
      <c r="F14" s="973"/>
      <c r="G14" s="1199"/>
      <c r="H14" s="615"/>
    </row>
    <row r="15" spans="1:8" s="119" customFormat="1" ht="24" customHeight="1">
      <c r="A15" s="385"/>
      <c r="B15" s="974" t="s">
        <v>576</v>
      </c>
      <c r="C15" s="1327" t="s">
        <v>193</v>
      </c>
      <c r="D15" s="1328">
        <f>(200+20*2)*40/10000</f>
        <v>0.96</v>
      </c>
      <c r="E15" s="1429"/>
      <c r="F15" s="975"/>
      <c r="G15" s="1200"/>
      <c r="H15" s="615"/>
    </row>
    <row r="16" spans="1:8" s="119" customFormat="1" ht="51" customHeight="1">
      <c r="A16" s="385"/>
      <c r="B16" s="1737" t="s">
        <v>52</v>
      </c>
      <c r="C16" s="1738"/>
      <c r="D16" s="1739"/>
      <c r="E16" s="1203" t="s">
        <v>762</v>
      </c>
      <c r="F16" s="275" t="s">
        <v>812</v>
      </c>
      <c r="G16" s="1326">
        <f>ROUND(1723*D15*1.3,2)</f>
        <v>2150.3000000000002</v>
      </c>
      <c r="H16" s="615"/>
    </row>
    <row r="17" spans="1:7" s="119" customFormat="1" ht="30.75" customHeight="1">
      <c r="A17" s="386"/>
      <c r="B17" s="1740" t="s">
        <v>577</v>
      </c>
      <c r="C17" s="1741"/>
      <c r="D17" s="1742"/>
      <c r="E17" s="1204" t="s">
        <v>702</v>
      </c>
      <c r="F17" s="431" t="s">
        <v>763</v>
      </c>
      <c r="G17" s="432">
        <f>ROUND(418*D15*1.2,2)</f>
        <v>481.54</v>
      </c>
    </row>
    <row r="18" spans="1:7" s="119" customFormat="1" ht="17.100000000000001" customHeight="1">
      <c r="A18" s="240" t="s">
        <v>1</v>
      </c>
      <c r="B18" s="267" t="s">
        <v>195</v>
      </c>
      <c r="C18" s="268"/>
      <c r="D18" s="269"/>
      <c r="E18" s="1729"/>
      <c r="F18" s="433"/>
      <c r="G18" s="241">
        <f>G16</f>
        <v>2150.3000000000002</v>
      </c>
    </row>
    <row r="19" spans="1:7" s="119" customFormat="1" ht="17.100000000000001" hidden="1" customHeight="1">
      <c r="A19" s="245"/>
      <c r="B19" s="258" t="s">
        <v>197</v>
      </c>
      <c r="C19" s="259"/>
      <c r="D19" s="260"/>
      <c r="E19" s="1730"/>
      <c r="F19" s="434"/>
      <c r="G19" s="246"/>
    </row>
    <row r="20" spans="1:7" s="119" customFormat="1" ht="18.75" hidden="1" customHeight="1">
      <c r="A20" s="262"/>
      <c r="B20" s="263"/>
      <c r="C20" s="264"/>
      <c r="D20" s="265"/>
      <c r="E20" s="1731"/>
      <c r="F20" s="403"/>
      <c r="G20" s="270"/>
    </row>
    <row r="21" spans="1:7" s="119" customFormat="1" ht="17.100000000000001" customHeight="1">
      <c r="A21" s="271" t="s">
        <v>3</v>
      </c>
      <c r="B21" s="272" t="s">
        <v>53</v>
      </c>
      <c r="C21" s="273"/>
      <c r="D21" s="274"/>
      <c r="E21" s="275"/>
      <c r="F21" s="276"/>
      <c r="G21" s="275">
        <f>G17</f>
        <v>481.54</v>
      </c>
    </row>
    <row r="22" spans="1:7" s="119" customFormat="1" ht="18.75" customHeight="1">
      <c r="A22" s="240" t="s">
        <v>2</v>
      </c>
      <c r="B22" s="267" t="s">
        <v>44</v>
      </c>
      <c r="C22" s="268"/>
      <c r="D22" s="269"/>
      <c r="E22" s="241" t="s">
        <v>699</v>
      </c>
      <c r="F22" s="279"/>
      <c r="G22" s="280"/>
    </row>
    <row r="23" spans="1:7" s="119" customFormat="1" ht="17.100000000000001" customHeight="1">
      <c r="A23" s="262"/>
      <c r="B23" s="1732" t="s">
        <v>402</v>
      </c>
      <c r="C23" s="1733"/>
      <c r="D23" s="1734"/>
      <c r="E23" s="262" t="s">
        <v>403</v>
      </c>
      <c r="F23" s="1316" t="str">
        <f>G18&amp;"*"&amp;E23</f>
        <v>2150,3*8,75%</v>
      </c>
      <c r="G23" s="270">
        <f>G18*E23</f>
        <v>188.15125</v>
      </c>
    </row>
    <row r="24" spans="1:7" s="119" customFormat="1" ht="27" customHeight="1">
      <c r="A24" s="240" t="s">
        <v>5</v>
      </c>
      <c r="B24" s="267" t="s">
        <v>34</v>
      </c>
      <c r="C24" s="268"/>
      <c r="D24" s="269"/>
      <c r="E24" s="241" t="s">
        <v>203</v>
      </c>
      <c r="F24" s="279" t="s">
        <v>83</v>
      </c>
      <c r="G24" s="280"/>
    </row>
    <row r="25" spans="1:7" s="119" customFormat="1" ht="64.150000000000006" customHeight="1">
      <c r="A25" s="262"/>
      <c r="B25" s="1732" t="str">
        <f>'Предпроект ВЛ 10'!B17:D17</f>
        <v>Расстояние от 100 км до 300 км, продолжительность работ до 1 месяца  (расстояние от г.Оренбург до Красаногвардейского р-на, Яшкинского с/с) - 215 км.</v>
      </c>
      <c r="C25" s="1733"/>
      <c r="D25" s="1734"/>
      <c r="E25" s="262" t="s">
        <v>280</v>
      </c>
      <c r="F25" s="680" t="s">
        <v>408</v>
      </c>
      <c r="G25" s="270">
        <f>(G18+G23)*0.196</f>
        <v>458.33644500000003</v>
      </c>
    </row>
    <row r="26" spans="1:7" s="119" customFormat="1" ht="15">
      <c r="A26" s="240" t="s">
        <v>54</v>
      </c>
      <c r="B26" s="267" t="s">
        <v>199</v>
      </c>
      <c r="C26" s="268"/>
      <c r="D26" s="269"/>
      <c r="E26" s="246" t="s">
        <v>55</v>
      </c>
      <c r="F26" s="279" t="s">
        <v>83</v>
      </c>
      <c r="G26" s="280"/>
    </row>
    <row r="27" spans="1:7" s="119" customFormat="1" ht="15">
      <c r="A27" s="262"/>
      <c r="B27" s="263" t="s">
        <v>200</v>
      </c>
      <c r="C27" s="264"/>
      <c r="D27" s="265"/>
      <c r="E27" s="283" t="s">
        <v>201</v>
      </c>
      <c r="F27" s="266" t="s">
        <v>202</v>
      </c>
      <c r="G27" s="277">
        <f>(G18+G23)*0.06*2.5</f>
        <v>350.76768749999997</v>
      </c>
    </row>
    <row r="28" spans="1:7" s="119" customFormat="1" ht="17.100000000000001" customHeight="1">
      <c r="A28" s="240" t="s">
        <v>84</v>
      </c>
      <c r="B28" s="267" t="s">
        <v>206</v>
      </c>
      <c r="C28" s="268"/>
      <c r="D28" s="269"/>
      <c r="E28" s="241"/>
      <c r="F28" s="279"/>
      <c r="G28" s="280"/>
    </row>
    <row r="29" spans="1:7" s="119" customFormat="1" ht="17.100000000000001" customHeight="1">
      <c r="A29" s="245"/>
      <c r="B29" s="258" t="s">
        <v>207</v>
      </c>
      <c r="C29" s="259"/>
      <c r="D29" s="260"/>
      <c r="E29" s="246"/>
      <c r="F29" s="1735" t="s">
        <v>533</v>
      </c>
      <c r="G29" s="256"/>
    </row>
    <row r="30" spans="1:7" s="119" customFormat="1" ht="17.100000000000001" customHeight="1">
      <c r="A30" s="245"/>
      <c r="B30" s="258" t="s">
        <v>56</v>
      </c>
      <c r="C30" s="259"/>
      <c r="D30" s="260"/>
      <c r="E30" s="246" t="s">
        <v>57</v>
      </c>
      <c r="F30" s="1735"/>
      <c r="G30" s="256"/>
    </row>
    <row r="31" spans="1:7" s="119" customFormat="1" ht="15" customHeight="1">
      <c r="A31" s="245"/>
      <c r="B31" s="263" t="s">
        <v>208</v>
      </c>
      <c r="C31" s="264"/>
      <c r="D31" s="265"/>
      <c r="E31" s="270" t="s">
        <v>209</v>
      </c>
      <c r="F31" s="1736"/>
      <c r="G31" s="277">
        <f>(G18+G21+G23+G25+G27)*1.08</f>
        <v>3919.4230130999999</v>
      </c>
    </row>
    <row r="32" spans="1:7" s="119" customFormat="1" ht="17.100000000000001" customHeight="1">
      <c r="A32" s="271"/>
      <c r="B32" s="949" t="s">
        <v>205</v>
      </c>
      <c r="C32" s="273"/>
      <c r="D32" s="274"/>
      <c r="E32" s="948"/>
      <c r="F32" s="288"/>
      <c r="G32" s="950">
        <f>G31</f>
        <v>3919.4230130999999</v>
      </c>
    </row>
    <row r="33" spans="1:32" s="300" customFormat="1" ht="31.5" customHeight="1">
      <c r="A33" s="271" t="s">
        <v>223</v>
      </c>
      <c r="B33" s="438" t="s">
        <v>11</v>
      </c>
      <c r="C33" s="439"/>
      <c r="D33" s="440"/>
      <c r="E33" s="270" t="s">
        <v>224</v>
      </c>
      <c r="F33" s="298" t="s">
        <v>784</v>
      </c>
      <c r="G33" s="275">
        <f>G32*0.04</f>
        <v>156.77692052399999</v>
      </c>
    </row>
    <row r="34" spans="1:32" s="312" customFormat="1" ht="33" customHeight="1">
      <c r="A34" s="271" t="s">
        <v>225</v>
      </c>
      <c r="B34" s="301" t="s">
        <v>12</v>
      </c>
      <c r="C34" s="302"/>
      <c r="D34" s="303"/>
      <c r="E34" s="304" t="s">
        <v>226</v>
      </c>
      <c r="F34" s="276">
        <v>480</v>
      </c>
      <c r="G34" s="275">
        <f>ROUND((480),0)</f>
        <v>480</v>
      </c>
    </row>
    <row r="35" spans="1:32" s="612" customFormat="1" ht="53.25" hidden="1" customHeight="1">
      <c r="A35" s="647" t="s">
        <v>394</v>
      </c>
      <c r="B35" s="648" t="s">
        <v>400</v>
      </c>
      <c r="C35" s="649" t="s">
        <v>395</v>
      </c>
      <c r="D35" s="650">
        <v>2</v>
      </c>
      <c r="E35" s="651" t="s">
        <v>396</v>
      </c>
      <c r="F35" s="652" t="s">
        <v>397</v>
      </c>
      <c r="G35" s="653">
        <f>80*D35*0</f>
        <v>0</v>
      </c>
    </row>
    <row r="36" spans="1:32" s="612" customFormat="1" ht="53.25" hidden="1" customHeight="1">
      <c r="A36" s="647" t="s">
        <v>398</v>
      </c>
      <c r="B36" s="648" t="s">
        <v>401</v>
      </c>
      <c r="C36" s="649" t="s">
        <v>395</v>
      </c>
      <c r="D36" s="650">
        <v>2</v>
      </c>
      <c r="E36" s="651" t="s">
        <v>399</v>
      </c>
      <c r="F36" s="652" t="s">
        <v>397</v>
      </c>
      <c r="G36" s="653">
        <f>80*D36*0</f>
        <v>0</v>
      </c>
    </row>
    <row r="37" spans="1:32" ht="14.25">
      <c r="A37" s="306"/>
      <c r="B37" s="435" t="s">
        <v>46</v>
      </c>
      <c r="C37" s="436"/>
      <c r="D37" s="437"/>
      <c r="E37" s="376"/>
      <c r="F37" s="377"/>
      <c r="G37" s="391">
        <f>ROUND(G32+G33+G34,2)</f>
        <v>4556.2</v>
      </c>
    </row>
    <row r="38" spans="1:32" ht="15.75">
      <c r="A38" s="656"/>
      <c r="B38" s="1678" t="s">
        <v>802</v>
      </c>
      <c r="C38" s="1679"/>
      <c r="D38" s="1679"/>
      <c r="E38" s="1680"/>
      <c r="F38" s="1430">
        <v>5.36</v>
      </c>
      <c r="G38" s="658">
        <f>ROUND(G37*F38,2)</f>
        <v>24421.23</v>
      </c>
    </row>
    <row r="39" spans="1:32" s="55" customFormat="1" ht="19.5" customHeight="1">
      <c r="A39" s="429"/>
      <c r="B39" s="429"/>
      <c r="C39" s="429"/>
      <c r="D39" s="429"/>
      <c r="E39" s="429"/>
      <c r="F39" s="429"/>
      <c r="G39" s="429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</row>
    <row r="40" spans="1:32" s="55" customFormat="1" ht="15">
      <c r="A40" s="57"/>
      <c r="B40" s="76" t="s">
        <v>67</v>
      </c>
      <c r="C40" s="77"/>
      <c r="D40" s="57"/>
      <c r="E40" s="57"/>
      <c r="F40" s="57"/>
      <c r="G40" s="57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</row>
    <row r="41" spans="1:32" s="55" customFormat="1" ht="15">
      <c r="A41" s="57"/>
      <c r="B41" s="76"/>
      <c r="C41" s="77"/>
      <c r="D41" s="57"/>
      <c r="E41" s="57"/>
      <c r="F41" s="57"/>
      <c r="G41" s="57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</row>
    <row r="42" spans="1:32" ht="15">
      <c r="A42" s="57"/>
      <c r="B42" s="78" t="s">
        <v>68</v>
      </c>
      <c r="C42" s="77"/>
      <c r="D42" s="57"/>
      <c r="E42" s="57"/>
      <c r="F42" s="57"/>
      <c r="G42" s="57"/>
    </row>
    <row r="51" spans="5:5" ht="127.5">
      <c r="E51" s="484" t="s">
        <v>293</v>
      </c>
    </row>
  </sheetData>
  <mergeCells count="19">
    <mergeCell ref="A1:G1"/>
    <mergeCell ref="A2:G2"/>
    <mergeCell ref="B4:F4"/>
    <mergeCell ref="A5:G5"/>
    <mergeCell ref="A8:F8"/>
    <mergeCell ref="B6:F6"/>
    <mergeCell ref="A7:G7"/>
    <mergeCell ref="A9:F9"/>
    <mergeCell ref="B12:D12"/>
    <mergeCell ref="B11:D11"/>
    <mergeCell ref="B38:E38"/>
    <mergeCell ref="B14:D14"/>
    <mergeCell ref="B13:D13"/>
    <mergeCell ref="E18:E20"/>
    <mergeCell ref="B23:D23"/>
    <mergeCell ref="B25:D25"/>
    <mergeCell ref="F29:F31"/>
    <mergeCell ref="B16:D16"/>
    <mergeCell ref="B17:D17"/>
  </mergeCells>
  <pageMargins left="0.7" right="0.17" top="0.32" bottom="0.38" header="0.3" footer="0.3"/>
  <pageSetup paperSize="9" scale="82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FF00"/>
    <pageSetUpPr fitToPage="1"/>
  </sheetPr>
  <dimension ref="A1:AE20"/>
  <sheetViews>
    <sheetView view="pageBreakPreview" zoomScale="80" zoomScaleNormal="70" zoomScaleSheetLayoutView="80" workbookViewId="0">
      <selection activeCell="D12" sqref="D12"/>
    </sheetView>
  </sheetViews>
  <sheetFormatPr defaultColWidth="9.140625" defaultRowHeight="16.5"/>
  <cols>
    <col min="1" max="1" width="5.42578125" style="1" customWidth="1"/>
    <col min="2" max="2" width="20.140625" style="1" customWidth="1"/>
    <col min="3" max="3" width="7.28515625" style="1" customWidth="1"/>
    <col min="4" max="4" width="13.85546875" style="1" customWidth="1"/>
    <col min="5" max="5" width="44.5703125" style="1" customWidth="1"/>
    <col min="6" max="6" width="27.140625" style="1" customWidth="1"/>
    <col min="7" max="7" width="22.28515625" style="10" customWidth="1"/>
    <col min="8" max="16384" width="9.140625" style="411"/>
  </cols>
  <sheetData>
    <row r="1" spans="1:11" s="36" customFormat="1">
      <c r="A1" s="1750" t="str">
        <f>'[69]Свод к торгам ПИР'!B23</f>
        <v>Смета №1.4</v>
      </c>
      <c r="B1" s="1750"/>
      <c r="C1" s="1750"/>
      <c r="D1" s="1750"/>
      <c r="E1" s="1750"/>
      <c r="F1" s="1750"/>
      <c r="G1" s="1750"/>
    </row>
    <row r="2" spans="1:11">
      <c r="A2" s="1751" t="s">
        <v>47</v>
      </c>
      <c r="B2" s="1751"/>
      <c r="C2" s="1751"/>
      <c r="D2" s="1751"/>
      <c r="E2" s="1751"/>
      <c r="F2" s="1751"/>
      <c r="G2" s="1751"/>
    </row>
    <row r="3" spans="1:11">
      <c r="A3" s="416"/>
      <c r="B3" s="416"/>
      <c r="C3" s="416"/>
      <c r="D3" s="416"/>
      <c r="E3" s="416"/>
      <c r="F3" s="416"/>
      <c r="G3" s="379"/>
    </row>
    <row r="4" spans="1:11" ht="15">
      <c r="A4" s="392"/>
      <c r="B4" s="1752" t="s">
        <v>177</v>
      </c>
      <c r="C4" s="1753"/>
      <c r="D4" s="1753"/>
      <c r="E4" s="1753"/>
      <c r="F4" s="1753"/>
      <c r="G4" s="392"/>
    </row>
    <row r="5" spans="1:11" ht="41.25" customHeight="1">
      <c r="A5" s="1746" t="str">
        <f>'Свод к торгам ПИР'!$A$14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5" s="1747"/>
      <c r="C5" s="1747"/>
      <c r="D5" s="1747"/>
      <c r="E5" s="1747"/>
      <c r="F5" s="1747"/>
      <c r="G5" s="1747"/>
    </row>
    <row r="6" spans="1:11" ht="16.5" customHeight="1">
      <c r="A6" s="1748" t="s">
        <v>8</v>
      </c>
      <c r="B6" s="1748"/>
      <c r="C6" s="1748"/>
      <c r="D6" s="1748"/>
      <c r="E6" s="1748"/>
      <c r="F6" s="1748"/>
      <c r="G6" s="1748"/>
    </row>
    <row r="7" spans="1:11" ht="16.5" hidden="1" customHeight="1">
      <c r="A7" s="1754"/>
      <c r="B7" s="1755"/>
      <c r="C7" s="1755"/>
      <c r="D7" s="1755"/>
      <c r="E7" s="1755"/>
      <c r="F7" s="1755"/>
      <c r="G7" s="1755"/>
    </row>
    <row r="8" spans="1:11" ht="16.5" customHeight="1">
      <c r="A8" s="1774" t="s">
        <v>796</v>
      </c>
      <c r="B8" s="1774"/>
      <c r="C8" s="1774"/>
      <c r="D8" s="1774"/>
      <c r="E8" s="1774"/>
      <c r="F8" s="1774"/>
      <c r="G8" s="1774"/>
      <c r="H8" s="1426"/>
      <c r="I8" s="1426"/>
      <c r="J8" s="1426"/>
      <c r="K8" s="1426"/>
    </row>
    <row r="9" spans="1:11" s="199" customFormat="1" ht="69.75" customHeight="1">
      <c r="A9" s="415" t="s">
        <v>6</v>
      </c>
      <c r="B9" s="1763" t="s">
        <v>172</v>
      </c>
      <c r="C9" s="1763"/>
      <c r="D9" s="1763"/>
      <c r="E9" s="415" t="s">
        <v>182</v>
      </c>
      <c r="F9" s="415" t="s">
        <v>7</v>
      </c>
      <c r="G9" s="393" t="s">
        <v>4</v>
      </c>
    </row>
    <row r="10" spans="1:11" ht="12.75">
      <c r="A10" s="396">
        <v>1</v>
      </c>
      <c r="B10" s="1764">
        <v>2</v>
      </c>
      <c r="C10" s="1765"/>
      <c r="D10" s="1766"/>
      <c r="E10" s="397">
        <v>3</v>
      </c>
      <c r="F10" s="396">
        <v>4</v>
      </c>
      <c r="G10" s="398">
        <v>5</v>
      </c>
    </row>
    <row r="11" spans="1:11" ht="12.75">
      <c r="A11" s="1767" t="s">
        <v>13</v>
      </c>
      <c r="B11" s="1768"/>
      <c r="C11" s="1768"/>
      <c r="D11" s="1768"/>
      <c r="E11" s="1769"/>
      <c r="F11" s="1769"/>
      <c r="G11" s="1770"/>
    </row>
    <row r="12" spans="1:11" s="52" customFormat="1" ht="140.25" customHeight="1">
      <c r="A12" s="399">
        <v>1</v>
      </c>
      <c r="B12" s="400" t="s">
        <v>15</v>
      </c>
      <c r="C12" s="394" t="s">
        <v>14</v>
      </c>
      <c r="D12" s="195">
        <f>(200*5.3)/10000/1000</f>
        <v>1.06E-4</v>
      </c>
      <c r="E12" s="189" t="s">
        <v>180</v>
      </c>
      <c r="F12" s="190" t="s">
        <v>16</v>
      </c>
      <c r="G12" s="1329">
        <f>(1363*0.1+3431*D12)*1.47</f>
        <v>200.89561842000001</v>
      </c>
    </row>
    <row r="13" spans="1:11" s="52" customFormat="1" ht="149.25" customHeight="1">
      <c r="A13" s="188">
        <v>2</v>
      </c>
      <c r="B13" s="400" t="s">
        <v>17</v>
      </c>
      <c r="C13" s="394" t="s">
        <v>14</v>
      </c>
      <c r="D13" s="195">
        <f>D12</f>
        <v>1.06E-4</v>
      </c>
      <c r="E13" s="192" t="s">
        <v>33</v>
      </c>
      <c r="F13" s="190" t="s">
        <v>18</v>
      </c>
      <c r="G13" s="1329">
        <f>(355*0.1+22*3.94*1.6*D13)*1.24</f>
        <v>44.038229150720007</v>
      </c>
    </row>
    <row r="14" spans="1:11" ht="13.5" customHeight="1">
      <c r="A14" s="401">
        <v>3</v>
      </c>
      <c r="B14" s="1760" t="s">
        <v>19</v>
      </c>
      <c r="C14" s="1761"/>
      <c r="D14" s="1762"/>
      <c r="E14" s="402"/>
      <c r="F14" s="401" t="s">
        <v>20</v>
      </c>
      <c r="G14" s="1330">
        <f>G12+G13</f>
        <v>244.93384757072002</v>
      </c>
      <c r="H14" s="913"/>
    </row>
    <row r="15" spans="1:11" ht="28.5" customHeight="1">
      <c r="A15" s="654" t="s">
        <v>2</v>
      </c>
      <c r="B15" s="1757" t="s">
        <v>409</v>
      </c>
      <c r="C15" s="1758"/>
      <c r="D15" s="1759"/>
      <c r="E15" s="1323" t="s">
        <v>29</v>
      </c>
      <c r="F15" s="655">
        <v>2.5099999999999998</v>
      </c>
      <c r="G15" s="1331">
        <f>ROUND(G14*F15,2)</f>
        <v>614.78</v>
      </c>
      <c r="H15" s="913"/>
    </row>
    <row r="16" spans="1:11" s="140" customFormat="1" ht="25.5">
      <c r="A16" s="656"/>
      <c r="B16" s="1771" t="s">
        <v>802</v>
      </c>
      <c r="C16" s="1772"/>
      <c r="D16" s="1773"/>
      <c r="E16" s="657" t="s">
        <v>804</v>
      </c>
      <c r="F16" s="1432">
        <v>7.1079999999999997</v>
      </c>
      <c r="G16" s="1397">
        <f>ROUND(G15*F16,2)</f>
        <v>4369.8599999999997</v>
      </c>
    </row>
    <row r="17" spans="1:31" ht="15.75">
      <c r="A17" s="6"/>
      <c r="B17" s="5"/>
      <c r="C17" s="5"/>
      <c r="D17" s="5"/>
      <c r="E17" s="8"/>
      <c r="F17" s="1756"/>
      <c r="G17" s="1756"/>
    </row>
    <row r="18" spans="1:31" s="55" customFormat="1" ht="19.5" customHeight="1">
      <c r="A18" s="57"/>
      <c r="B18" s="76" t="s">
        <v>67</v>
      </c>
      <c r="C18" s="77"/>
      <c r="D18" s="57"/>
      <c r="E18" s="57"/>
      <c r="F18" s="57"/>
      <c r="G18" s="57"/>
      <c r="H18" s="57"/>
      <c r="I18" s="57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</row>
    <row r="19" spans="1:31" s="55" customFormat="1" ht="15" customHeight="1">
      <c r="A19" s="57"/>
      <c r="B19" s="76"/>
      <c r="C19" s="77"/>
      <c r="D19" s="57"/>
      <c r="E19" s="57"/>
      <c r="F19" s="57"/>
      <c r="G19" s="57"/>
      <c r="H19" s="57"/>
      <c r="I19" s="57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</row>
    <row r="20" spans="1:31" s="55" customFormat="1" ht="15" customHeight="1">
      <c r="A20" s="57"/>
      <c r="B20" s="78" t="s">
        <v>68</v>
      </c>
      <c r="C20" s="77"/>
      <c r="D20" s="57"/>
      <c r="E20" s="57"/>
      <c r="F20" s="57"/>
      <c r="G20" s="57"/>
      <c r="H20" s="57"/>
      <c r="I20" s="57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</row>
  </sheetData>
  <mergeCells count="14">
    <mergeCell ref="A1:G1"/>
    <mergeCell ref="A2:G2"/>
    <mergeCell ref="B4:F4"/>
    <mergeCell ref="A7:G7"/>
    <mergeCell ref="F17:G17"/>
    <mergeCell ref="A5:G5"/>
    <mergeCell ref="B15:D15"/>
    <mergeCell ref="B14:D14"/>
    <mergeCell ref="B9:D9"/>
    <mergeCell ref="B10:D10"/>
    <mergeCell ref="A11:G11"/>
    <mergeCell ref="A6:G6"/>
    <mergeCell ref="B16:D16"/>
    <mergeCell ref="A8:G8"/>
  </mergeCells>
  <pageMargins left="0.7" right="0.17" top="0.75" bottom="0.75" header="0.3" footer="0.3"/>
  <pageSetup paperSize="9" scale="68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FFFF00"/>
    <pageSetUpPr fitToPage="1"/>
  </sheetPr>
  <dimension ref="A1:AT65"/>
  <sheetViews>
    <sheetView view="pageBreakPreview" topLeftCell="A7" zoomScale="70" zoomScaleNormal="85" zoomScaleSheetLayoutView="70" workbookViewId="0">
      <selection activeCell="H33" sqref="H33:J33"/>
    </sheetView>
  </sheetViews>
  <sheetFormatPr defaultColWidth="10.28515625" defaultRowHeight="15"/>
  <cols>
    <col min="1" max="1" width="4.28515625" style="55" customWidth="1"/>
    <col min="2" max="2" width="21.28515625" style="55" customWidth="1"/>
    <col min="3" max="3" width="15.85546875" style="55" customWidth="1"/>
    <col min="4" max="4" width="17.28515625" style="55" customWidth="1"/>
    <col min="5" max="5" width="14.85546875" style="55" customWidth="1"/>
    <col min="6" max="6" width="13.5703125" style="55" customWidth="1"/>
    <col min="7" max="7" width="19.28515625" style="55" customWidth="1"/>
    <col min="8" max="8" width="9" style="55" customWidth="1"/>
    <col min="9" max="9" width="8.7109375" style="55" customWidth="1"/>
    <col min="10" max="10" width="7.140625" style="55" customWidth="1"/>
    <col min="11" max="11" width="15.7109375" style="55" customWidth="1"/>
    <col min="12" max="12" width="27.140625" style="55" customWidth="1"/>
    <col min="13" max="13" width="18.28515625" style="55" customWidth="1"/>
    <col min="14" max="16384" width="10.28515625" style="55"/>
  </cols>
  <sheetData>
    <row r="1" spans="1:46" hidden="1">
      <c r="C1" s="417"/>
      <c r="D1" s="417"/>
      <c r="H1" s="417"/>
      <c r="I1" s="417"/>
      <c r="J1" s="417"/>
      <c r="K1" s="417"/>
    </row>
    <row r="2" spans="1:46" hidden="1">
      <c r="C2" s="417"/>
      <c r="D2" s="417"/>
      <c r="H2" s="417"/>
      <c r="I2" s="417"/>
      <c r="J2" s="417"/>
      <c r="K2" s="417"/>
    </row>
    <row r="3" spans="1:46" hidden="1">
      <c r="B3" s="417"/>
      <c r="C3" s="417"/>
      <c r="D3" s="417"/>
      <c r="H3" s="417"/>
      <c r="I3" s="417"/>
      <c r="J3" s="417"/>
      <c r="K3" s="417"/>
    </row>
    <row r="4" spans="1:46" hidden="1">
      <c r="B4" s="1805"/>
      <c r="C4" s="1805"/>
      <c r="D4" s="1805"/>
      <c r="H4" s="417"/>
      <c r="I4" s="417"/>
      <c r="J4" s="417"/>
      <c r="K4" s="417"/>
    </row>
    <row r="5" spans="1:46" hidden="1">
      <c r="B5" s="417"/>
      <c r="C5" s="417"/>
      <c r="D5" s="417"/>
      <c r="H5" s="417"/>
      <c r="I5" s="417"/>
      <c r="J5" s="417"/>
      <c r="K5" s="417"/>
    </row>
    <row r="6" spans="1:46" hidden="1">
      <c r="B6" s="417"/>
      <c r="C6" s="417"/>
      <c r="D6" s="417"/>
      <c r="H6" s="417"/>
      <c r="I6" s="417"/>
      <c r="J6" s="417"/>
      <c r="K6" s="417"/>
    </row>
    <row r="7" spans="1:46">
      <c r="B7" s="417"/>
      <c r="C7" s="417"/>
      <c r="D7" s="417"/>
      <c r="H7" s="417"/>
      <c r="I7" s="417"/>
      <c r="J7" s="417"/>
      <c r="K7" s="417"/>
    </row>
    <row r="8" spans="1:46" s="343" customFormat="1" ht="15.75" customHeight="1">
      <c r="A8" s="1806" t="s">
        <v>100</v>
      </c>
      <c r="B8" s="1806"/>
      <c r="C8" s="1806"/>
      <c r="D8" s="1806"/>
      <c r="E8" s="1806"/>
      <c r="F8" s="1806"/>
      <c r="G8" s="1806"/>
      <c r="H8" s="1806"/>
      <c r="I8" s="1806"/>
      <c r="J8" s="1806"/>
      <c r="K8" s="1806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2"/>
    </row>
    <row r="9" spans="1:46" ht="22.5" customHeight="1">
      <c r="A9" s="1807" t="s">
        <v>86</v>
      </c>
      <c r="B9" s="1807"/>
      <c r="C9" s="1807"/>
      <c r="D9" s="1807"/>
      <c r="E9" s="1807"/>
      <c r="F9" s="1807"/>
      <c r="G9" s="1807"/>
      <c r="H9" s="1807"/>
      <c r="I9" s="1807"/>
      <c r="J9" s="1807"/>
      <c r="K9" s="1807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</row>
    <row r="10" spans="1:46" s="411" customFormat="1" ht="15" customHeight="1">
      <c r="A10" s="1816" t="s">
        <v>177</v>
      </c>
      <c r="B10" s="1816"/>
      <c r="C10" s="1816"/>
      <c r="D10" s="1816"/>
      <c r="E10" s="1816"/>
      <c r="F10" s="1816"/>
      <c r="G10" s="1816"/>
      <c r="H10" s="1816"/>
      <c r="I10" s="1816"/>
      <c r="J10" s="1816"/>
      <c r="K10" s="1816"/>
    </row>
    <row r="11" spans="1:46" ht="70.5" customHeight="1" thickBot="1">
      <c r="A11" s="1808" t="str">
        <f>'Свод к торгам ПИР'!$A$14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11" s="1809"/>
      <c r="C11" s="1809"/>
      <c r="D11" s="1809"/>
      <c r="E11" s="1809"/>
      <c r="F11" s="1809"/>
      <c r="G11" s="1809"/>
      <c r="H11" s="1809"/>
      <c r="I11" s="1809"/>
      <c r="J11" s="1809"/>
      <c r="K11" s="1809"/>
      <c r="L11" s="57"/>
      <c r="M11" s="57"/>
      <c r="N11" s="57"/>
      <c r="O11" s="57"/>
      <c r="P11" s="57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</row>
    <row r="12" spans="1:46" ht="59.25" customHeight="1" thickBot="1">
      <c r="A12" s="1810" t="s">
        <v>6</v>
      </c>
      <c r="B12" s="1811" t="s">
        <v>172</v>
      </c>
      <c r="C12" s="1778"/>
      <c r="D12" s="1812"/>
      <c r="E12" s="1811" t="s">
        <v>182</v>
      </c>
      <c r="F12" s="1778"/>
      <c r="G12" s="1778"/>
      <c r="H12" s="1811" t="s">
        <v>7</v>
      </c>
      <c r="I12" s="1778"/>
      <c r="J12" s="1812"/>
      <c r="K12" s="1803" t="s">
        <v>22</v>
      </c>
      <c r="L12" s="57"/>
      <c r="M12" s="57"/>
      <c r="N12" s="57"/>
      <c r="O12" s="57"/>
      <c r="P12" s="57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</row>
    <row r="13" spans="1:46" ht="15.75" thickBot="1">
      <c r="A13" s="1810"/>
      <c r="B13" s="1813"/>
      <c r="C13" s="1814"/>
      <c r="D13" s="1815"/>
      <c r="E13" s="1813"/>
      <c r="F13" s="1814"/>
      <c r="G13" s="1814"/>
      <c r="H13" s="1813"/>
      <c r="I13" s="1814"/>
      <c r="J13" s="1815"/>
      <c r="K13" s="1804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</row>
    <row r="14" spans="1:46" ht="15.75" thickBot="1">
      <c r="A14" s="419">
        <v>1</v>
      </c>
      <c r="B14" s="1775">
        <v>2</v>
      </c>
      <c r="C14" s="1776"/>
      <c r="D14" s="1777"/>
      <c r="E14" s="1778">
        <v>3</v>
      </c>
      <c r="F14" s="1778"/>
      <c r="G14" s="1778"/>
      <c r="H14" s="1775">
        <v>4</v>
      </c>
      <c r="I14" s="1776"/>
      <c r="J14" s="1777"/>
      <c r="K14" s="937">
        <v>5</v>
      </c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</row>
    <row r="15" spans="1:46" ht="15" customHeight="1">
      <c r="A15" s="1817">
        <v>1</v>
      </c>
      <c r="B15" s="1789" t="s">
        <v>805</v>
      </c>
      <c r="C15" s="1790"/>
      <c r="D15" s="1790"/>
      <c r="E15" s="1793" t="s">
        <v>23</v>
      </c>
      <c r="F15" s="1794"/>
      <c r="G15" s="1795"/>
      <c r="H15" s="1797" t="s">
        <v>90</v>
      </c>
      <c r="I15" s="1798"/>
      <c r="J15" s="1799"/>
      <c r="K15" s="1779">
        <f>(1363*F22+3431*G18*3.5)*1.47</f>
        <v>239.27248799999998</v>
      </c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</row>
    <row r="16" spans="1:46" ht="60" customHeight="1">
      <c r="A16" s="1818"/>
      <c r="B16" s="1791"/>
      <c r="C16" s="1792"/>
      <c r="D16" s="1792"/>
      <c r="E16" s="1781"/>
      <c r="F16" s="1782"/>
      <c r="G16" s="1796"/>
      <c r="H16" s="1800"/>
      <c r="I16" s="1801"/>
      <c r="J16" s="1802"/>
      <c r="K16" s="1780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</row>
    <row r="17" spans="1:46">
      <c r="A17" s="1818"/>
      <c r="B17" s="1781" t="s">
        <v>24</v>
      </c>
      <c r="C17" s="1782"/>
      <c r="D17" s="1782"/>
      <c r="E17" s="1781"/>
      <c r="F17" s="1782"/>
      <c r="G17" s="1796"/>
      <c r="H17" s="1800"/>
      <c r="I17" s="1801"/>
      <c r="J17" s="1802"/>
      <c r="K17" s="1780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</row>
    <row r="18" spans="1:46" ht="15.75">
      <c r="A18" s="1818"/>
      <c r="B18" s="1781"/>
      <c r="C18" s="1782"/>
      <c r="D18" s="1782"/>
      <c r="E18" s="616" t="s">
        <v>179</v>
      </c>
      <c r="F18" s="971"/>
      <c r="G18" s="617">
        <f>0.2/100</f>
        <v>2E-3</v>
      </c>
      <c r="H18" s="1800"/>
      <c r="I18" s="1801"/>
      <c r="J18" s="1802"/>
      <c r="K18" s="1780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</row>
    <row r="19" spans="1:46" ht="16.5" customHeight="1">
      <c r="A19" s="1818"/>
      <c r="B19" s="1781"/>
      <c r="C19" s="1782"/>
      <c r="D19" s="1782"/>
      <c r="E19" s="1783" t="s">
        <v>25</v>
      </c>
      <c r="F19" s="1784"/>
      <c r="G19" s="1785"/>
      <c r="H19" s="1800"/>
      <c r="I19" s="1801"/>
      <c r="J19" s="1802"/>
      <c r="K19" s="1780"/>
      <c r="L19" s="62"/>
      <c r="M19" s="63"/>
      <c r="N19" s="63"/>
      <c r="O19" s="63"/>
      <c r="P19" s="63"/>
      <c r="Q19" s="63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</row>
    <row r="20" spans="1:46" ht="15" customHeight="1">
      <c r="A20" s="1818"/>
      <c r="B20" s="1781" t="s">
        <v>26</v>
      </c>
      <c r="C20" s="1782"/>
      <c r="D20" s="1782"/>
      <c r="E20" s="1786" t="s">
        <v>59</v>
      </c>
      <c r="F20" s="1787"/>
      <c r="G20" s="1788"/>
      <c r="H20" s="1800"/>
      <c r="I20" s="1801"/>
      <c r="J20" s="1802"/>
      <c r="K20" s="1780"/>
      <c r="L20" s="62"/>
      <c r="M20" s="63"/>
      <c r="N20" s="63"/>
      <c r="O20" s="63"/>
      <c r="P20" s="63"/>
      <c r="Q20" s="63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</row>
    <row r="21" spans="1:46" ht="15" customHeight="1">
      <c r="A21" s="1818"/>
      <c r="B21" s="1781"/>
      <c r="C21" s="1782"/>
      <c r="D21" s="1782"/>
      <c r="E21" s="1786"/>
      <c r="F21" s="1787"/>
      <c r="G21" s="1788"/>
      <c r="H21" s="1800"/>
      <c r="I21" s="1801"/>
      <c r="J21" s="1802"/>
      <c r="K21" s="1780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</row>
    <row r="22" spans="1:46" ht="18" customHeight="1">
      <c r="A22" s="1818"/>
      <c r="B22" s="1781"/>
      <c r="C22" s="1782"/>
      <c r="D22" s="1782"/>
      <c r="E22" s="618" t="s">
        <v>178</v>
      </c>
      <c r="F22" s="619">
        <f>1-0.9*(1-G18)</f>
        <v>0.1018</v>
      </c>
      <c r="G22" s="620"/>
      <c r="H22" s="1800"/>
      <c r="I22" s="1801"/>
      <c r="J22" s="1802"/>
      <c r="K22" s="1780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</row>
    <row r="23" spans="1:46" ht="15" customHeight="1">
      <c r="A23" s="1818"/>
      <c r="B23" s="1781" t="s">
        <v>745</v>
      </c>
      <c r="C23" s="1782"/>
      <c r="D23" s="1782"/>
      <c r="E23" s="621" t="s">
        <v>61</v>
      </c>
      <c r="F23" s="622"/>
      <c r="G23" s="623"/>
      <c r="H23" s="1800"/>
      <c r="I23" s="1801"/>
      <c r="J23" s="1802"/>
      <c r="K23" s="1780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</row>
    <row r="24" spans="1:46" ht="15" customHeight="1">
      <c r="A24" s="1818"/>
      <c r="B24" s="1781"/>
      <c r="C24" s="1782"/>
      <c r="D24" s="1782"/>
      <c r="E24" s="624"/>
      <c r="F24" s="625"/>
      <c r="G24" s="620"/>
      <c r="H24" s="1800"/>
      <c r="I24" s="1801"/>
      <c r="J24" s="1802"/>
      <c r="K24" s="1780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</row>
    <row r="25" spans="1:46" ht="15" customHeight="1">
      <c r="A25" s="1818"/>
      <c r="B25" s="1781"/>
      <c r="C25" s="1782"/>
      <c r="D25" s="1782"/>
      <c r="E25" s="1781" t="s">
        <v>62</v>
      </c>
      <c r="F25" s="1782"/>
      <c r="G25" s="1796"/>
      <c r="H25" s="1800"/>
      <c r="I25" s="1801"/>
      <c r="J25" s="1802"/>
      <c r="K25" s="1780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</row>
    <row r="26" spans="1:46" ht="15" customHeight="1">
      <c r="A26" s="1818"/>
      <c r="B26" s="1781"/>
      <c r="C26" s="1782"/>
      <c r="D26" s="1782"/>
      <c r="E26" s="1781"/>
      <c r="F26" s="1782"/>
      <c r="G26" s="1796"/>
      <c r="H26" s="1800"/>
      <c r="I26" s="1801"/>
      <c r="J26" s="1802"/>
      <c r="K26" s="1780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</row>
    <row r="27" spans="1:46" ht="15" customHeight="1">
      <c r="A27" s="1818"/>
      <c r="B27" s="1781"/>
      <c r="C27" s="1782"/>
      <c r="D27" s="1782"/>
      <c r="E27" s="1781"/>
      <c r="F27" s="1782"/>
      <c r="G27" s="1796"/>
      <c r="H27" s="1800"/>
      <c r="I27" s="1801"/>
      <c r="J27" s="1802"/>
      <c r="K27" s="1780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</row>
    <row r="28" spans="1:46" ht="206.25" customHeight="1" thickBot="1">
      <c r="A28" s="1818"/>
      <c r="B28" s="1781"/>
      <c r="C28" s="1782"/>
      <c r="D28" s="1782"/>
      <c r="E28" s="626"/>
      <c r="F28" s="627"/>
      <c r="G28" s="628"/>
      <c r="H28" s="1800"/>
      <c r="I28" s="1801"/>
      <c r="J28" s="1802"/>
      <c r="K28" s="1780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</row>
    <row r="29" spans="1:46" ht="66.75" hidden="1" customHeight="1">
      <c r="A29" s="918"/>
      <c r="B29" s="1781" t="s">
        <v>530</v>
      </c>
      <c r="C29" s="1782"/>
      <c r="D29" s="1796"/>
      <c r="E29" s="932"/>
      <c r="F29" s="622"/>
      <c r="G29" s="623"/>
      <c r="H29" s="933"/>
      <c r="I29" s="919"/>
      <c r="J29" s="920"/>
      <c r="K29" s="938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</row>
    <row r="30" spans="1:46" ht="87.75" hidden="1" customHeight="1" thickBot="1">
      <c r="A30" s="918"/>
      <c r="B30" s="1842" t="s">
        <v>529</v>
      </c>
      <c r="C30" s="1843"/>
      <c r="D30" s="1844"/>
      <c r="E30" s="626"/>
      <c r="F30" s="627"/>
      <c r="G30" s="628"/>
      <c r="H30" s="934"/>
      <c r="I30" s="935"/>
      <c r="J30" s="936"/>
      <c r="K30" s="939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</row>
    <row r="31" spans="1:46" s="72" customFormat="1" ht="16.5" customHeight="1" thickBot="1">
      <c r="A31" s="187"/>
      <c r="B31" s="1822" t="s">
        <v>63</v>
      </c>
      <c r="C31" s="1823"/>
      <c r="D31" s="1823"/>
      <c r="E31" s="1824"/>
      <c r="F31" s="1824"/>
      <c r="G31" s="1824"/>
      <c r="H31" s="1825"/>
      <c r="I31" s="1826"/>
      <c r="J31" s="1826"/>
      <c r="K31" s="629">
        <f>K15</f>
        <v>239.27248799999998</v>
      </c>
      <c r="L31" s="56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</row>
    <row r="32" spans="1:46" s="75" customFormat="1" ht="31.5" customHeight="1" thickBot="1">
      <c r="A32" s="73"/>
      <c r="B32" s="1827" t="s">
        <v>410</v>
      </c>
      <c r="C32" s="1828"/>
      <c r="D32" s="1829"/>
      <c r="E32" s="1830" t="s">
        <v>29</v>
      </c>
      <c r="F32" s="1831"/>
      <c r="G32" s="1832"/>
      <c r="H32" s="1833">
        <v>2.5099999999999998</v>
      </c>
      <c r="I32" s="1834"/>
      <c r="J32" s="1835"/>
      <c r="K32" s="630">
        <f>ROUND((K31*H32),2)</f>
        <v>600.57000000000005</v>
      </c>
      <c r="L32" s="56"/>
    </row>
    <row r="33" spans="1:46" s="133" customFormat="1" ht="39" customHeight="1" thickBot="1">
      <c r="A33" s="664"/>
      <c r="B33" s="1836" t="s">
        <v>802</v>
      </c>
      <c r="C33" s="1837"/>
      <c r="D33" s="1838"/>
      <c r="E33" s="1839" t="s">
        <v>804</v>
      </c>
      <c r="F33" s="1840"/>
      <c r="G33" s="1841"/>
      <c r="H33" s="1819">
        <v>7.1079999999999997</v>
      </c>
      <c r="I33" s="1820"/>
      <c r="J33" s="1821"/>
      <c r="K33" s="665">
        <f>ROUND(K32*H33,2)</f>
        <v>4268.8500000000004</v>
      </c>
      <c r="L33" s="56"/>
    </row>
    <row r="34" spans="1:46" ht="37.5" customHeight="1">
      <c r="A34" s="57"/>
      <c r="B34" s="76" t="s">
        <v>67</v>
      </c>
      <c r="C34" s="77"/>
      <c r="D34" s="57"/>
      <c r="E34" s="57"/>
      <c r="F34" s="57"/>
      <c r="G34" s="57"/>
      <c r="H34" s="57"/>
      <c r="I34" s="57"/>
      <c r="J34" s="57"/>
      <c r="K34" s="57"/>
      <c r="L34" s="57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</row>
    <row r="35" spans="1:46" ht="15" customHeight="1">
      <c r="A35" s="57"/>
      <c r="B35" s="76"/>
      <c r="C35" s="77"/>
      <c r="D35" s="57"/>
      <c r="E35" s="57"/>
      <c r="F35" s="57"/>
      <c r="G35" s="57"/>
      <c r="H35" s="57"/>
      <c r="I35" s="57"/>
      <c r="J35" s="57"/>
      <c r="K35" s="57"/>
      <c r="L35" s="57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</row>
    <row r="36" spans="1:46" ht="15" customHeight="1">
      <c r="A36" s="57"/>
      <c r="B36" s="78" t="s">
        <v>68</v>
      </c>
      <c r="C36" s="77"/>
      <c r="D36" s="57"/>
      <c r="E36" s="57"/>
      <c r="F36" s="57"/>
      <c r="G36" s="57"/>
      <c r="H36" s="57"/>
      <c r="I36" s="57"/>
      <c r="J36" s="57"/>
      <c r="K36" s="57"/>
      <c r="L36" s="57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</row>
    <row r="37" spans="1:46" ht="15" customHeight="1">
      <c r="A37" s="57"/>
      <c r="B37" s="57"/>
      <c r="C37" s="77"/>
      <c r="D37" s="57"/>
      <c r="E37" s="57"/>
      <c r="F37" s="57"/>
      <c r="G37" s="57"/>
      <c r="H37" s="57"/>
      <c r="I37" s="57"/>
      <c r="J37" s="57"/>
      <c r="K37" s="57"/>
      <c r="L37" s="57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</row>
    <row r="38" spans="1:46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</row>
    <row r="39" spans="1:46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</row>
    <row r="40" spans="1:46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</row>
    <row r="41" spans="1:46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</row>
    <row r="42" spans="1:46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</row>
    <row r="43" spans="1:46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</row>
    <row r="44" spans="1:46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</row>
    <row r="45" spans="1:46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</row>
    <row r="46" spans="1:46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</row>
    <row r="47" spans="1:46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</row>
    <row r="48" spans="1:46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</row>
    <row r="49" spans="1:46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</row>
    <row r="50" spans="1:46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</row>
    <row r="51" spans="1:46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</row>
    <row r="52" spans="1:46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</row>
    <row r="53" spans="1:46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</row>
    <row r="54" spans="1:46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</row>
    <row r="55" spans="1:46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</row>
    <row r="56" spans="1:46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</row>
    <row r="57" spans="1:46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</row>
    <row r="58" spans="1:46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</row>
    <row r="59" spans="1:46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</row>
    <row r="60" spans="1:46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</row>
    <row r="61" spans="1:46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</row>
    <row r="62" spans="1:46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</row>
    <row r="63" spans="1:46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</row>
    <row r="64" spans="1:46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</row>
    <row r="65" spans="1:46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</row>
  </sheetData>
  <mergeCells count="34">
    <mergeCell ref="A15:A28"/>
    <mergeCell ref="H33:J33"/>
    <mergeCell ref="B31:G31"/>
    <mergeCell ref="H31:J31"/>
    <mergeCell ref="B32:D32"/>
    <mergeCell ref="E32:G32"/>
    <mergeCell ref="H32:J32"/>
    <mergeCell ref="B33:D33"/>
    <mergeCell ref="E33:G33"/>
    <mergeCell ref="B29:D29"/>
    <mergeCell ref="B30:D30"/>
    <mergeCell ref="K12:K13"/>
    <mergeCell ref="B4:D4"/>
    <mergeCell ref="A8:K8"/>
    <mergeCell ref="A9:K9"/>
    <mergeCell ref="A11:K11"/>
    <mergeCell ref="A12:A13"/>
    <mergeCell ref="B12:D13"/>
    <mergeCell ref="H12:J13"/>
    <mergeCell ref="A10:K10"/>
    <mergeCell ref="E12:G13"/>
    <mergeCell ref="H14:J14"/>
    <mergeCell ref="E14:G14"/>
    <mergeCell ref="B14:D14"/>
    <mergeCell ref="K15:K28"/>
    <mergeCell ref="B17:D19"/>
    <mergeCell ref="E19:G19"/>
    <mergeCell ref="B20:D22"/>
    <mergeCell ref="E20:G21"/>
    <mergeCell ref="B15:D16"/>
    <mergeCell ref="E15:G17"/>
    <mergeCell ref="H15:J28"/>
    <mergeCell ref="B23:D28"/>
    <mergeCell ref="E25:G27"/>
  </mergeCells>
  <pageMargins left="0.70866141732283472" right="0.17" top="0.74803149606299213" bottom="0.74803149606299213" header="0.31496062992125984" footer="0.31496062992125984"/>
  <pageSetup paperSize="9" scale="6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tabColor rgb="FFFF0000"/>
  </sheetPr>
  <dimension ref="A1:AT30"/>
  <sheetViews>
    <sheetView zoomScale="90" zoomScaleNormal="90" workbookViewId="0">
      <selection activeCell="G29" sqref="G29"/>
    </sheetView>
  </sheetViews>
  <sheetFormatPr defaultColWidth="9.140625" defaultRowHeight="16.5"/>
  <cols>
    <col min="1" max="1" width="5.42578125" style="123" customWidth="1"/>
    <col min="2" max="2" width="25.7109375" style="123" customWidth="1"/>
    <col min="3" max="3" width="10" style="123" customWidth="1"/>
    <col min="4" max="4" width="7.140625" style="123" customWidth="1"/>
    <col min="5" max="5" width="27.7109375" style="123" customWidth="1"/>
    <col min="6" max="6" width="21.85546875" style="123" customWidth="1"/>
    <col min="7" max="7" width="15.28515625" style="126" customWidth="1"/>
    <col min="8" max="8" width="9.140625" style="13"/>
    <col min="9" max="9" width="29.5703125" style="13" customWidth="1"/>
    <col min="10" max="16384" width="9.140625" style="13"/>
  </cols>
  <sheetData>
    <row r="1" spans="1:10">
      <c r="A1" s="115"/>
      <c r="B1" s="115"/>
      <c r="C1" s="115"/>
      <c r="D1" s="115"/>
      <c r="E1" s="115"/>
      <c r="F1" s="1658" t="s">
        <v>37</v>
      </c>
      <c r="G1" s="1658"/>
    </row>
    <row r="2" spans="1:10">
      <c r="A2" s="1659" t="e">
        <f>'Свод к торгам ПИР'!#REF!</f>
        <v>#REF!</v>
      </c>
      <c r="B2" s="1660"/>
      <c r="C2" s="1660"/>
      <c r="D2" s="1660"/>
      <c r="E2" s="1660"/>
      <c r="F2" s="1660"/>
      <c r="G2" s="1660"/>
    </row>
    <row r="3" spans="1:10">
      <c r="A3" s="1867" t="s">
        <v>38</v>
      </c>
      <c r="B3" s="1867"/>
      <c r="C3" s="1867"/>
      <c r="D3" s="1867"/>
      <c r="E3" s="1867"/>
      <c r="F3" s="1867"/>
      <c r="G3" s="1867"/>
    </row>
    <row r="4" spans="1:10">
      <c r="A4" s="25"/>
      <c r="B4" s="25"/>
      <c r="C4" s="25"/>
      <c r="D4" s="25"/>
      <c r="E4" s="25"/>
      <c r="F4" s="25"/>
      <c r="G4" s="26"/>
    </row>
    <row r="5" spans="1:10" ht="16.5" customHeight="1">
      <c r="A5" s="1868" t="s">
        <v>177</v>
      </c>
      <c r="B5" s="1868"/>
      <c r="C5" s="1868"/>
      <c r="D5" s="1868"/>
      <c r="E5" s="1868"/>
      <c r="F5" s="1868"/>
      <c r="G5" s="1868"/>
    </row>
    <row r="6" spans="1:10" ht="33" customHeight="1">
      <c r="A6" s="1869" t="str">
        <f>'Свод к торгам ПИР'!A14:D14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6" s="1870"/>
      <c r="C6" s="1870"/>
      <c r="D6" s="1870"/>
      <c r="E6" s="1870"/>
      <c r="F6" s="1870"/>
      <c r="G6" s="1870"/>
    </row>
    <row r="7" spans="1:10" ht="14.25">
      <c r="A7" s="227"/>
      <c r="B7" s="228"/>
      <c r="C7" s="228"/>
      <c r="D7" s="228"/>
      <c r="E7" s="228"/>
      <c r="F7" s="228"/>
      <c r="G7" s="228"/>
    </row>
    <row r="8" spans="1:10" ht="15.75">
      <c r="A8" s="13"/>
      <c r="B8" s="228"/>
      <c r="C8" s="228"/>
      <c r="D8" s="228"/>
      <c r="E8" s="228"/>
      <c r="F8" s="228"/>
      <c r="G8" s="228"/>
      <c r="J8" s="165"/>
    </row>
    <row r="9" spans="1:10">
      <c r="A9" s="25"/>
      <c r="B9" s="25"/>
      <c r="C9" s="25"/>
      <c r="D9" s="25"/>
      <c r="E9" s="25"/>
      <c r="F9" s="25"/>
      <c r="G9" s="26"/>
    </row>
    <row r="10" spans="1:10" s="175" customFormat="1" ht="72">
      <c r="A10" s="176" t="s">
        <v>6</v>
      </c>
      <c r="B10" s="1663" t="s">
        <v>172</v>
      </c>
      <c r="C10" s="1663"/>
      <c r="D10" s="1663"/>
      <c r="E10" s="226" t="s">
        <v>171</v>
      </c>
      <c r="F10" s="226" t="s">
        <v>7</v>
      </c>
      <c r="G10" s="174" t="s">
        <v>39</v>
      </c>
    </row>
    <row r="11" spans="1:10" s="214" customFormat="1" ht="12.95" customHeight="1">
      <c r="A11" s="206">
        <v>1</v>
      </c>
      <c r="B11" s="1672">
        <v>2</v>
      </c>
      <c r="C11" s="1673"/>
      <c r="D11" s="1674"/>
      <c r="E11" s="213">
        <v>3</v>
      </c>
      <c r="F11" s="206">
        <v>4</v>
      </c>
      <c r="G11" s="207">
        <v>5</v>
      </c>
    </row>
    <row r="12" spans="1:10" ht="14.25">
      <c r="A12" s="1855" t="s">
        <v>40</v>
      </c>
      <c r="B12" s="1668"/>
      <c r="C12" s="1668"/>
      <c r="D12" s="1668"/>
      <c r="E12" s="1856"/>
      <c r="F12" s="1856"/>
      <c r="G12" s="1857"/>
    </row>
    <row r="13" spans="1:10" ht="38.25" customHeight="1">
      <c r="A13" s="202" t="s">
        <v>0</v>
      </c>
      <c r="B13" s="1858" t="s">
        <v>265</v>
      </c>
      <c r="C13" s="1859"/>
      <c r="D13" s="1860"/>
      <c r="E13" s="215" t="s">
        <v>41</v>
      </c>
      <c r="F13" s="27"/>
      <c r="G13" s="28"/>
    </row>
    <row r="14" spans="1:10" ht="41.25" customHeight="1">
      <c r="A14" s="203"/>
      <c r="B14" s="217" t="s">
        <v>185</v>
      </c>
      <c r="C14" s="218">
        <f>30/100</f>
        <v>0.3</v>
      </c>
      <c r="D14" s="219" t="s">
        <v>42</v>
      </c>
      <c r="E14" s="216" t="s">
        <v>234</v>
      </c>
      <c r="F14" s="29" t="s">
        <v>235</v>
      </c>
      <c r="G14" s="365">
        <f>ROUND(1414*C14*0.125,2)</f>
        <v>53.03</v>
      </c>
      <c r="I14" s="320" t="s">
        <v>233</v>
      </c>
    </row>
    <row r="15" spans="1:10" ht="47.25" hidden="1" customHeight="1">
      <c r="A15" s="22"/>
      <c r="B15" s="1861" t="s">
        <v>256</v>
      </c>
      <c r="C15" s="1862"/>
      <c r="D15" s="1863"/>
      <c r="E15" s="355" t="s">
        <v>257</v>
      </c>
      <c r="F15" s="355">
        <f>G14</f>
        <v>53.03</v>
      </c>
      <c r="G15" s="356">
        <f>ROUND(G14,2)</f>
        <v>53.03</v>
      </c>
    </row>
    <row r="16" spans="1:10" ht="38.25" hidden="1">
      <c r="A16" s="21"/>
      <c r="B16" s="107" t="s">
        <v>43</v>
      </c>
      <c r="C16" s="108"/>
      <c r="D16" s="109"/>
      <c r="E16" s="111" t="s">
        <v>85</v>
      </c>
      <c r="F16" s="112" t="str">
        <f>G15&amp;"*1"</f>
        <v>53,03*1</v>
      </c>
      <c r="G16" s="113">
        <f>G15*1</f>
        <v>53.03</v>
      </c>
    </row>
    <row r="17" spans="1:46" ht="26.25" customHeight="1">
      <c r="A17" s="21" t="s">
        <v>1</v>
      </c>
      <c r="B17" s="1864" t="s">
        <v>44</v>
      </c>
      <c r="C17" s="1865"/>
      <c r="D17" s="1866"/>
      <c r="E17" s="130" t="s">
        <v>87</v>
      </c>
      <c r="F17" s="110"/>
      <c r="G17" s="30"/>
    </row>
    <row r="18" spans="1:46" ht="21" customHeight="1">
      <c r="A18" s="23"/>
      <c r="B18" s="1732" t="s">
        <v>230</v>
      </c>
      <c r="C18" s="1733"/>
      <c r="D18" s="1734"/>
      <c r="E18" s="262" t="s">
        <v>231</v>
      </c>
      <c r="F18" s="220" t="str">
        <f>G15&amp;"*16,25%"</f>
        <v>53,03*16,25%</v>
      </c>
      <c r="G18" s="208">
        <f>G16*E18</f>
        <v>8.6173750000000009</v>
      </c>
    </row>
    <row r="19" spans="1:46" ht="16.5" hidden="1" customHeight="1">
      <c r="A19" s="203" t="s">
        <v>3</v>
      </c>
      <c r="B19" s="1694" t="s">
        <v>34</v>
      </c>
      <c r="C19" s="1695"/>
      <c r="D19" s="1696"/>
      <c r="E19" s="221" t="s">
        <v>80</v>
      </c>
      <c r="F19" s="222"/>
      <c r="G19" s="209"/>
    </row>
    <row r="20" spans="1:46" ht="63.75" hidden="1" customHeight="1">
      <c r="A20" s="203"/>
      <c r="B20" s="1845" t="s">
        <v>187</v>
      </c>
      <c r="C20" s="1846"/>
      <c r="D20" s="1847"/>
      <c r="E20" s="116">
        <v>0.14000000000000001</v>
      </c>
      <c r="F20" s="223" t="s">
        <v>188</v>
      </c>
      <c r="G20" s="210">
        <f>(G16+G18)*E20*0</f>
        <v>0</v>
      </c>
    </row>
    <row r="21" spans="1:46" ht="33" customHeight="1">
      <c r="A21" s="21" t="s">
        <v>3</v>
      </c>
      <c r="B21" s="1848" t="s">
        <v>32</v>
      </c>
      <c r="C21" s="1848"/>
      <c r="D21" s="1848"/>
      <c r="E21" s="315" t="s">
        <v>89</v>
      </c>
      <c r="F21" s="316" t="s">
        <v>45</v>
      </c>
      <c r="G21" s="317">
        <f>(G16+G18+G20)*1.08</f>
        <v>66.579165000000003</v>
      </c>
    </row>
    <row r="22" spans="1:46" ht="14.25">
      <c r="A22" s="31"/>
      <c r="B22" s="1849" t="s">
        <v>46</v>
      </c>
      <c r="C22" s="1850"/>
      <c r="D22" s="1851"/>
      <c r="E22" s="33"/>
      <c r="F22" s="32"/>
      <c r="G22" s="131">
        <f>G21</f>
        <v>66.579165000000003</v>
      </c>
    </row>
    <row r="23" spans="1:46" ht="14.25">
      <c r="A23" s="135"/>
      <c r="B23" s="1852" t="s">
        <v>263</v>
      </c>
      <c r="C23" s="1853"/>
      <c r="D23" s="1854"/>
      <c r="E23" s="166"/>
      <c r="F23" s="144">
        <v>4.45</v>
      </c>
      <c r="G23" s="211">
        <f>G22*F23-149.15-30.18</f>
        <v>116.94728425000002</v>
      </c>
    </row>
    <row r="24" spans="1:46" ht="25.5" customHeight="1">
      <c r="A24" s="34"/>
      <c r="B24" s="35"/>
      <c r="C24" s="17"/>
      <c r="D24" s="17"/>
      <c r="E24" s="16"/>
      <c r="F24" s="16"/>
      <c r="G24" s="16"/>
    </row>
    <row r="25" spans="1:46" s="55" customFormat="1" ht="19.5" customHeight="1">
      <c r="A25" s="57"/>
      <c r="B25" s="76" t="s">
        <v>67</v>
      </c>
      <c r="C25" s="77"/>
      <c r="D25" s="57"/>
      <c r="E25" s="57"/>
      <c r="F25" s="57"/>
      <c r="G25" s="57"/>
      <c r="H25" s="57"/>
      <c r="I25" s="57"/>
      <c r="J25" s="57"/>
      <c r="K25" s="57"/>
      <c r="L25" s="57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</row>
    <row r="26" spans="1:46" s="55" customFormat="1" ht="15" customHeight="1">
      <c r="A26" s="57"/>
      <c r="B26" s="76"/>
      <c r="C26" s="77"/>
      <c r="D26" s="57"/>
      <c r="E26" s="57"/>
      <c r="F26" s="57"/>
      <c r="G26" s="57"/>
      <c r="H26" s="57"/>
      <c r="I26" s="57"/>
      <c r="J26" s="57"/>
      <c r="K26" s="57"/>
      <c r="L26" s="57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</row>
    <row r="27" spans="1:46" s="55" customFormat="1" ht="15" customHeight="1">
      <c r="A27" s="57"/>
      <c r="B27" s="78" t="s">
        <v>68</v>
      </c>
      <c r="C27" s="77"/>
      <c r="D27" s="57"/>
      <c r="E27" s="57"/>
      <c r="F27" s="57"/>
      <c r="G27" s="57"/>
      <c r="H27" s="57"/>
      <c r="I27" s="57"/>
      <c r="J27" s="57"/>
      <c r="K27" s="57"/>
      <c r="L27" s="57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</row>
    <row r="28" spans="1:46" ht="15.75">
      <c r="A28" s="117"/>
      <c r="B28" s="118"/>
      <c r="C28" s="119"/>
      <c r="D28" s="119"/>
      <c r="E28" s="120"/>
      <c r="F28" s="1671"/>
      <c r="G28" s="1671"/>
    </row>
    <row r="29" spans="1:46" ht="15.75">
      <c r="A29" s="117"/>
      <c r="B29" s="118"/>
      <c r="C29" s="1664"/>
      <c r="D29" s="1664"/>
      <c r="E29" s="1664"/>
      <c r="F29" s="121"/>
      <c r="G29" s="122"/>
    </row>
    <row r="30" spans="1:46">
      <c r="B30" s="124"/>
      <c r="C30" s="124"/>
      <c r="D30" s="124"/>
      <c r="E30" s="124"/>
      <c r="F30" s="124"/>
      <c r="G30" s="125"/>
    </row>
  </sheetData>
  <mergeCells count="19">
    <mergeCell ref="B10:D10"/>
    <mergeCell ref="F1:G1"/>
    <mergeCell ref="A2:G2"/>
    <mergeCell ref="A3:G3"/>
    <mergeCell ref="A5:G5"/>
    <mergeCell ref="A6:G6"/>
    <mergeCell ref="F28:G28"/>
    <mergeCell ref="B11:D11"/>
    <mergeCell ref="A12:G12"/>
    <mergeCell ref="B13:D13"/>
    <mergeCell ref="B15:D15"/>
    <mergeCell ref="B17:D17"/>
    <mergeCell ref="B18:D18"/>
    <mergeCell ref="C29:E29"/>
    <mergeCell ref="B19:D19"/>
    <mergeCell ref="B20:D20"/>
    <mergeCell ref="B21:D21"/>
    <mergeCell ref="B22:D22"/>
    <mergeCell ref="B23:D23"/>
  </mergeCells>
  <pageMargins left="0.7" right="0.7" top="0.75" bottom="0.75" header="0.3" footer="0.3"/>
  <pageSetup paperSize="9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FF0000"/>
  </sheetPr>
  <dimension ref="A1:AT26"/>
  <sheetViews>
    <sheetView zoomScale="80" zoomScaleNormal="80" workbookViewId="0">
      <selection activeCell="C22" sqref="C22"/>
    </sheetView>
  </sheetViews>
  <sheetFormatPr defaultColWidth="9.140625" defaultRowHeight="12.75"/>
  <cols>
    <col min="1" max="1" width="5" style="224" customWidth="1"/>
    <col min="2" max="2" width="21.5703125" style="224" customWidth="1"/>
    <col min="3" max="3" width="33.28515625" style="224" customWidth="1"/>
    <col min="4" max="4" width="29.85546875" style="224" customWidth="1"/>
    <col min="5" max="5" width="23.28515625" style="224" customWidth="1"/>
    <col min="6" max="16384" width="9.140625" style="36"/>
  </cols>
  <sheetData>
    <row r="1" spans="1:46" ht="35.25" customHeight="1">
      <c r="A1" s="1874" t="e">
        <f>'Свод к торгам ПИР'!#REF!</f>
        <v>#REF!</v>
      </c>
      <c r="B1" s="1874"/>
      <c r="C1" s="1874"/>
      <c r="D1" s="1874"/>
      <c r="E1" s="1874"/>
    </row>
    <row r="2" spans="1:46" ht="12.75" customHeight="1">
      <c r="A2" s="1875" t="s">
        <v>36</v>
      </c>
      <c r="B2" s="1875"/>
      <c r="C2" s="1875"/>
      <c r="D2" s="1875"/>
      <c r="E2" s="1875"/>
    </row>
    <row r="3" spans="1:46" ht="12.75" customHeight="1">
      <c r="A3" s="229"/>
      <c r="B3" s="229"/>
      <c r="C3" s="229"/>
      <c r="D3" s="229"/>
      <c r="E3" s="229"/>
    </row>
    <row r="4" spans="1:46" s="339" customFormat="1" ht="16.5" customHeight="1">
      <c r="A4" s="1868" t="s">
        <v>177</v>
      </c>
      <c r="B4" s="1868"/>
      <c r="C4" s="1868"/>
      <c r="D4" s="1868"/>
      <c r="E4" s="1868"/>
      <c r="F4" s="36"/>
    </row>
    <row r="5" spans="1:46" ht="39" customHeight="1">
      <c r="A5" s="1876" t="str">
        <f>'Свод к торгам ПИР'!A14:C14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5" s="1877"/>
      <c r="C5" s="1877"/>
      <c r="D5" s="1877"/>
      <c r="E5" s="1877"/>
    </row>
    <row r="6" spans="1:46" ht="15.75">
      <c r="A6" s="11"/>
      <c r="B6" s="1878"/>
      <c r="C6" s="1879"/>
      <c r="D6" s="1879"/>
      <c r="E6" s="12"/>
    </row>
    <row r="7" spans="1:46" s="175" customFormat="1" ht="84" customHeight="1">
      <c r="A7" s="226" t="s">
        <v>6</v>
      </c>
      <c r="B7" s="226" t="s">
        <v>172</v>
      </c>
      <c r="C7" s="226" t="s">
        <v>171</v>
      </c>
      <c r="D7" s="226" t="s">
        <v>176</v>
      </c>
      <c r="E7" s="174" t="s">
        <v>39</v>
      </c>
    </row>
    <row r="8" spans="1:46" s="179" customFormat="1" ht="12.95" customHeight="1">
      <c r="A8" s="176">
        <v>1</v>
      </c>
      <c r="B8" s="176">
        <v>2</v>
      </c>
      <c r="C8" s="177">
        <v>3</v>
      </c>
      <c r="D8" s="176">
        <v>4</v>
      </c>
      <c r="E8" s="178">
        <v>5</v>
      </c>
    </row>
    <row r="9" spans="1:46" s="340" customFormat="1" ht="114.75" customHeight="1">
      <c r="A9" s="319" t="s">
        <v>1</v>
      </c>
      <c r="B9" s="344" t="s">
        <v>268</v>
      </c>
      <c r="C9" s="344" t="s">
        <v>267</v>
      </c>
      <c r="D9" s="344" t="s">
        <v>266</v>
      </c>
      <c r="E9" s="346">
        <f>(7763+42*180)*1.075</f>
        <v>16472.224999999999</v>
      </c>
    </row>
    <row r="10" spans="1:46" ht="105" hidden="1">
      <c r="A10" s="18">
        <v>2</v>
      </c>
      <c r="B10" s="19" t="s">
        <v>30</v>
      </c>
      <c r="C10" s="19" t="s">
        <v>35</v>
      </c>
      <c r="D10" s="204" t="s">
        <v>31</v>
      </c>
      <c r="E10" s="24">
        <f>ROUND(2820*1.075,2)*0</f>
        <v>0</v>
      </c>
    </row>
    <row r="11" spans="1:46" ht="24.75" customHeight="1">
      <c r="A11" s="20"/>
      <c r="B11" s="1871" t="s">
        <v>88</v>
      </c>
      <c r="C11" s="1872"/>
      <c r="D11" s="127"/>
      <c r="E11" s="128">
        <f>(E9+E10)</f>
        <v>16472.224999999999</v>
      </c>
    </row>
    <row r="12" spans="1:46" ht="23.25" customHeight="1">
      <c r="A12" s="168"/>
      <c r="B12" s="1873" t="s">
        <v>263</v>
      </c>
      <c r="C12" s="1873"/>
      <c r="D12" s="205">
        <v>4.37</v>
      </c>
      <c r="E12" s="169">
        <f>E11*D12</f>
        <v>71983.62324999999</v>
      </c>
    </row>
    <row r="15" spans="1:46" s="343" customFormat="1" ht="19.5" customHeight="1">
      <c r="A15" s="57"/>
      <c r="B15" s="76" t="s">
        <v>67</v>
      </c>
      <c r="C15" s="77"/>
      <c r="D15" s="57"/>
      <c r="E15" s="57"/>
      <c r="F15" s="341"/>
      <c r="G15" s="341"/>
      <c r="H15" s="341"/>
      <c r="I15" s="341"/>
      <c r="J15" s="341"/>
      <c r="K15" s="341"/>
      <c r="L15" s="341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2"/>
      <c r="Z15" s="342"/>
      <c r="AA15" s="342"/>
      <c r="AB15" s="342"/>
      <c r="AC15" s="342"/>
      <c r="AD15" s="342"/>
      <c r="AE15" s="342"/>
      <c r="AF15" s="342"/>
      <c r="AG15" s="342"/>
      <c r="AH15" s="342"/>
      <c r="AI15" s="342"/>
      <c r="AJ15" s="342"/>
      <c r="AK15" s="342"/>
      <c r="AL15" s="342"/>
      <c r="AM15" s="342"/>
      <c r="AN15" s="342"/>
      <c r="AO15" s="342"/>
      <c r="AP15" s="342"/>
      <c r="AQ15" s="342"/>
      <c r="AR15" s="342"/>
      <c r="AS15" s="342"/>
      <c r="AT15" s="342"/>
    </row>
    <row r="16" spans="1:46" s="343" customFormat="1" ht="15" customHeight="1">
      <c r="A16" s="57"/>
      <c r="B16" s="76"/>
      <c r="C16" s="77"/>
      <c r="D16" s="57"/>
      <c r="E16" s="57"/>
      <c r="F16" s="341"/>
      <c r="G16" s="341"/>
      <c r="H16" s="341"/>
      <c r="I16" s="341"/>
      <c r="J16" s="341"/>
      <c r="K16" s="341"/>
      <c r="L16" s="341"/>
      <c r="M16" s="342"/>
      <c r="N16" s="342"/>
      <c r="O16" s="342"/>
      <c r="P16" s="342"/>
      <c r="Q16" s="342"/>
      <c r="R16" s="342"/>
      <c r="S16" s="342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2"/>
    </row>
    <row r="17" spans="1:46" s="343" customFormat="1" ht="15" customHeight="1">
      <c r="A17" s="57"/>
      <c r="B17" s="78" t="s">
        <v>68</v>
      </c>
      <c r="C17" s="77"/>
      <c r="D17" s="57"/>
      <c r="E17" s="57"/>
      <c r="F17" s="341"/>
      <c r="G17" s="341"/>
      <c r="H17" s="341"/>
      <c r="I17" s="341"/>
      <c r="J17" s="341"/>
      <c r="K17" s="341"/>
      <c r="L17" s="341"/>
      <c r="M17" s="342"/>
      <c r="N17" s="342"/>
      <c r="O17" s="342"/>
      <c r="P17" s="342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2"/>
    </row>
    <row r="26" spans="1:46">
      <c r="D26" s="237"/>
    </row>
  </sheetData>
  <mergeCells count="7">
    <mergeCell ref="B11:C11"/>
    <mergeCell ref="B12:C12"/>
    <mergeCell ref="A1:E1"/>
    <mergeCell ref="A2:E2"/>
    <mergeCell ref="A4:E4"/>
    <mergeCell ref="A5:E5"/>
    <mergeCell ref="B6:D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0">
    <tabColor rgb="FFFF0000"/>
  </sheetPr>
  <dimension ref="A1:J55"/>
  <sheetViews>
    <sheetView topLeftCell="A10" zoomScale="80" zoomScaleNormal="80" workbookViewId="0">
      <selection activeCell="E40" sqref="E40"/>
    </sheetView>
  </sheetViews>
  <sheetFormatPr defaultColWidth="9.140625" defaultRowHeight="12.75"/>
  <cols>
    <col min="1" max="1" width="7.5703125" style="224" customWidth="1"/>
    <col min="2" max="2" width="25.28515625" style="224" customWidth="1"/>
    <col min="3" max="3" width="7.28515625" style="224" customWidth="1"/>
    <col min="4" max="4" width="9.140625" style="224"/>
    <col min="5" max="5" width="30.7109375" style="224" customWidth="1"/>
    <col min="6" max="6" width="20.28515625" style="224" customWidth="1"/>
    <col min="7" max="7" width="15" style="224" customWidth="1"/>
    <col min="8" max="8" width="9.140625" style="224"/>
    <col min="9" max="16384" width="9.140625" style="36"/>
  </cols>
  <sheetData>
    <row r="1" spans="1:10" ht="16.5">
      <c r="A1" s="1660" t="e">
        <f>'Свод к торгам ПИР'!#REF!</f>
        <v>#REF!</v>
      </c>
      <c r="B1" s="1660"/>
      <c r="C1" s="1660"/>
      <c r="D1" s="1660"/>
      <c r="E1" s="1660"/>
      <c r="F1" s="1660"/>
      <c r="G1" s="1660"/>
    </row>
    <row r="2" spans="1:10" ht="16.5">
      <c r="A2" s="1743" t="s">
        <v>48</v>
      </c>
      <c r="B2" s="1743"/>
      <c r="C2" s="1743"/>
      <c r="D2" s="1743"/>
      <c r="E2" s="1743"/>
      <c r="F2" s="1743"/>
      <c r="G2" s="1743"/>
    </row>
    <row r="3" spans="1:10" ht="16.5">
      <c r="A3" s="230"/>
      <c r="B3" s="230"/>
      <c r="C3" s="230"/>
      <c r="D3" s="230"/>
      <c r="E3" s="230"/>
      <c r="F3" s="230"/>
      <c r="G3" s="2"/>
    </row>
    <row r="4" spans="1:10" ht="15">
      <c r="A4" s="3"/>
      <c r="B4" s="1884" t="s">
        <v>177</v>
      </c>
      <c r="C4" s="1885"/>
      <c r="D4" s="1885"/>
      <c r="E4" s="1885"/>
      <c r="F4" s="1885"/>
      <c r="G4" s="3"/>
    </row>
    <row r="5" spans="1:10" ht="38.25" customHeight="1">
      <c r="A5" s="1886" t="str">
        <f>'Свод к торгам ПИР'!A14:C14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5" s="1887"/>
      <c r="C5" s="1887"/>
      <c r="D5" s="1887"/>
      <c r="E5" s="1887"/>
      <c r="F5" s="1887"/>
      <c r="G5" s="1887"/>
    </row>
    <row r="6" spans="1:10" ht="16.5">
      <c r="A6" s="230"/>
      <c r="B6" s="1888" t="s">
        <v>8</v>
      </c>
      <c r="C6" s="1888"/>
      <c r="D6" s="1888"/>
      <c r="E6" s="1888"/>
      <c r="F6" s="1888"/>
      <c r="G6" s="2"/>
    </row>
    <row r="7" spans="1:10" ht="16.5" customHeight="1">
      <c r="A7" s="230"/>
      <c r="B7" s="1883" t="s">
        <v>262</v>
      </c>
      <c r="C7" s="1883"/>
      <c r="D7" s="1883"/>
      <c r="E7" s="1883"/>
      <c r="F7" s="1883"/>
      <c r="G7" s="2"/>
    </row>
    <row r="8" spans="1:10" ht="16.5">
      <c r="A8" s="230"/>
      <c r="B8" s="231"/>
      <c r="C8" s="231"/>
      <c r="D8" s="231"/>
      <c r="E8" s="231"/>
      <c r="F8" s="231"/>
      <c r="G8" s="2"/>
    </row>
    <row r="9" spans="1:10" ht="9.75" customHeight="1">
      <c r="A9" s="230"/>
      <c r="B9" s="230"/>
      <c r="C9" s="230"/>
      <c r="D9" s="230"/>
      <c r="E9" s="230"/>
      <c r="F9" s="230"/>
      <c r="G9" s="2"/>
    </row>
    <row r="10" spans="1:10" ht="14.25">
      <c r="A10" s="1889" t="s">
        <v>9</v>
      </c>
      <c r="B10" s="1889"/>
      <c r="C10" s="1889"/>
      <c r="D10" s="1889"/>
      <c r="E10" s="1889"/>
      <c r="F10" s="1889"/>
      <c r="G10" s="14"/>
    </row>
    <row r="11" spans="1:10" ht="14.25">
      <c r="A11" s="1889" t="s">
        <v>10</v>
      </c>
      <c r="B11" s="1889"/>
      <c r="C11" s="1889"/>
      <c r="D11" s="1889"/>
      <c r="E11" s="1889"/>
      <c r="F11" s="1889"/>
      <c r="G11" s="14"/>
    </row>
    <row r="12" spans="1:10" ht="4.5" customHeight="1">
      <c r="A12" s="4"/>
      <c r="B12" s="15"/>
      <c r="C12" s="15"/>
      <c r="D12" s="15"/>
      <c r="E12" s="15"/>
      <c r="F12" s="15"/>
      <c r="G12" s="14"/>
    </row>
    <row r="13" spans="1:10" s="212" customFormat="1" ht="72.75" customHeight="1">
      <c r="A13" s="176" t="s">
        <v>6</v>
      </c>
      <c r="B13" s="1890" t="s">
        <v>172</v>
      </c>
      <c r="C13" s="1891"/>
      <c r="D13" s="1892"/>
      <c r="E13" s="226" t="s">
        <v>171</v>
      </c>
      <c r="F13" s="176" t="s">
        <v>7</v>
      </c>
      <c r="G13" s="178" t="s">
        <v>4</v>
      </c>
      <c r="H13" s="225"/>
    </row>
    <row r="14" spans="1:10">
      <c r="A14" s="48">
        <v>1</v>
      </c>
      <c r="B14" s="1893">
        <v>2</v>
      </c>
      <c r="C14" s="1894"/>
      <c r="D14" s="1895"/>
      <c r="E14" s="49">
        <v>3</v>
      </c>
      <c r="F14" s="48">
        <v>4</v>
      </c>
      <c r="G14" s="50">
        <v>5</v>
      </c>
    </row>
    <row r="15" spans="1:10" ht="15">
      <c r="A15" s="1896" t="s">
        <v>49</v>
      </c>
      <c r="B15" s="1897"/>
      <c r="C15" s="1897"/>
      <c r="D15" s="1897"/>
      <c r="E15" s="1898"/>
      <c r="F15" s="1898"/>
      <c r="G15" s="1899"/>
    </row>
    <row r="16" spans="1:10" s="119" customFormat="1" ht="15" customHeight="1">
      <c r="A16" s="240" t="s">
        <v>0</v>
      </c>
      <c r="B16" s="1900" t="s">
        <v>189</v>
      </c>
      <c r="C16" s="1901"/>
      <c r="D16" s="1902"/>
      <c r="E16" s="241" t="s">
        <v>50</v>
      </c>
      <c r="F16" s="242"/>
      <c r="G16" s="243"/>
      <c r="I16" s="244"/>
      <c r="J16" s="244"/>
    </row>
    <row r="17" spans="1:10" s="119" customFormat="1" ht="17.100000000000001" customHeight="1">
      <c r="A17" s="245"/>
      <c r="B17" s="1903" t="s">
        <v>51</v>
      </c>
      <c r="C17" s="1904"/>
      <c r="D17" s="1905"/>
      <c r="E17" s="246" t="s">
        <v>190</v>
      </c>
      <c r="F17" s="247"/>
      <c r="G17" s="248"/>
      <c r="H17" s="249" t="s">
        <v>191</v>
      </c>
      <c r="I17" s="244"/>
      <c r="J17" s="244"/>
    </row>
    <row r="18" spans="1:10" s="119" customFormat="1" ht="17.100000000000001" customHeight="1">
      <c r="A18" s="245"/>
      <c r="B18" s="250" t="s">
        <v>264</v>
      </c>
      <c r="C18" s="251"/>
      <c r="D18" s="252"/>
      <c r="E18" s="246"/>
      <c r="F18" s="247"/>
      <c r="G18" s="248"/>
      <c r="H18" s="249" t="s">
        <v>192</v>
      </c>
      <c r="I18" s="244"/>
      <c r="J18" s="244"/>
    </row>
    <row r="19" spans="1:10" s="119" customFormat="1" ht="15.75" customHeight="1">
      <c r="A19" s="245"/>
      <c r="B19" s="253" t="s">
        <v>52</v>
      </c>
      <c r="C19" s="239" t="s">
        <v>193</v>
      </c>
      <c r="D19" s="254">
        <f>(30+20*2)*30/10000</f>
        <v>0.21</v>
      </c>
      <c r="E19" s="246"/>
      <c r="F19" s="255" t="s">
        <v>270</v>
      </c>
      <c r="G19" s="256">
        <f>3284*D19</f>
        <v>689.64</v>
      </c>
      <c r="I19" s="257"/>
      <c r="J19" s="244"/>
    </row>
    <row r="20" spans="1:10" s="119" customFormat="1" ht="17.100000000000001" customHeight="1">
      <c r="A20" s="245"/>
      <c r="B20" s="258" t="s">
        <v>194</v>
      </c>
      <c r="C20" s="259"/>
      <c r="D20" s="260"/>
      <c r="E20" s="261" t="s">
        <v>228</v>
      </c>
      <c r="F20" s="255" t="s">
        <v>227</v>
      </c>
      <c r="G20" s="256">
        <f>1067*1.15*D19</f>
        <v>257.68049999999999</v>
      </c>
      <c r="I20" s="244"/>
      <c r="J20" s="244"/>
    </row>
    <row r="21" spans="1:10" s="119" customFormat="1" ht="17.100000000000001" customHeight="1">
      <c r="A21" s="262"/>
      <c r="B21" s="263"/>
      <c r="C21" s="264"/>
      <c r="D21" s="265"/>
      <c r="E21" s="246"/>
      <c r="F21" s="266"/>
      <c r="G21" s="256"/>
      <c r="I21" s="244"/>
      <c r="J21" s="244"/>
    </row>
    <row r="22" spans="1:10" s="119" customFormat="1" ht="17.100000000000001" customHeight="1">
      <c r="A22" s="240" t="s">
        <v>229</v>
      </c>
      <c r="B22" s="267" t="s">
        <v>195</v>
      </c>
      <c r="C22" s="268"/>
      <c r="D22" s="269"/>
      <c r="E22" s="1906" t="s">
        <v>255</v>
      </c>
      <c r="F22" s="348"/>
      <c r="G22" s="349"/>
      <c r="I22" s="244"/>
      <c r="J22" s="244"/>
    </row>
    <row r="23" spans="1:10" s="119" customFormat="1" ht="17.100000000000001" customHeight="1">
      <c r="A23" s="245"/>
      <c r="B23" s="258" t="s">
        <v>196</v>
      </c>
      <c r="C23" s="259"/>
      <c r="D23" s="260"/>
      <c r="E23" s="1907"/>
      <c r="F23" s="350"/>
      <c r="G23" s="351"/>
      <c r="I23" s="244"/>
      <c r="J23" s="244"/>
    </row>
    <row r="24" spans="1:10" s="119" customFormat="1" ht="17.100000000000001" customHeight="1">
      <c r="A24" s="245"/>
      <c r="B24" s="347"/>
      <c r="C24" s="354"/>
      <c r="D24" s="260"/>
      <c r="E24" s="1907"/>
      <c r="F24" s="350" t="s">
        <v>253</v>
      </c>
      <c r="G24" s="351">
        <f>G19*0.85</f>
        <v>586.19399999999996</v>
      </c>
      <c r="I24" s="244"/>
      <c r="J24" s="244"/>
    </row>
    <row r="25" spans="1:10" s="119" customFormat="1" ht="16.5" customHeight="1">
      <c r="A25" s="245"/>
      <c r="B25" s="263" t="s">
        <v>197</v>
      </c>
      <c r="C25" s="259"/>
      <c r="D25" s="260"/>
      <c r="E25" s="1907"/>
      <c r="F25" s="350"/>
      <c r="G25" s="351"/>
      <c r="I25" s="244"/>
      <c r="J25" s="244"/>
    </row>
    <row r="26" spans="1:10" s="119" customFormat="1" ht="17.100000000000001" customHeight="1">
      <c r="A26" s="262"/>
      <c r="B26" s="263"/>
      <c r="C26" s="264"/>
      <c r="D26" s="265"/>
      <c r="E26" s="1908"/>
      <c r="F26" s="352"/>
      <c r="G26" s="353"/>
      <c r="I26" s="244"/>
      <c r="J26" s="244"/>
    </row>
    <row r="27" spans="1:10" s="119" customFormat="1" ht="30.75" customHeight="1">
      <c r="A27" s="271" t="s">
        <v>3</v>
      </c>
      <c r="B27" s="272" t="s">
        <v>53</v>
      </c>
      <c r="C27" s="273"/>
      <c r="D27" s="274"/>
      <c r="E27" s="275"/>
      <c r="F27" s="276"/>
      <c r="G27" s="277">
        <f>G20</f>
        <v>257.68049999999999</v>
      </c>
      <c r="H27" s="278"/>
      <c r="I27" s="244"/>
      <c r="J27" s="244"/>
    </row>
    <row r="28" spans="1:10" s="119" customFormat="1" ht="17.100000000000001" customHeight="1">
      <c r="A28" s="240" t="s">
        <v>2</v>
      </c>
      <c r="B28" s="267" t="s">
        <v>44</v>
      </c>
      <c r="C28" s="268"/>
      <c r="D28" s="269"/>
      <c r="E28" s="241" t="s">
        <v>198</v>
      </c>
      <c r="F28" s="279"/>
      <c r="G28" s="241"/>
      <c r="I28" s="244"/>
      <c r="J28" s="244"/>
    </row>
    <row r="29" spans="1:10" s="119" customFormat="1" ht="20.25" customHeight="1">
      <c r="A29" s="262"/>
      <c r="B29" s="1732" t="s">
        <v>230</v>
      </c>
      <c r="C29" s="1733"/>
      <c r="D29" s="1734"/>
      <c r="E29" s="262" t="s">
        <v>231</v>
      </c>
      <c r="F29" s="266" t="s">
        <v>232</v>
      </c>
      <c r="G29" s="270">
        <f>G24*0.1625</f>
        <v>95.256524999999996</v>
      </c>
      <c r="H29" s="282"/>
      <c r="I29" s="244"/>
      <c r="J29" s="244"/>
    </row>
    <row r="30" spans="1:10" s="119" customFormat="1" ht="17.100000000000001" customHeight="1">
      <c r="A30" s="240" t="s">
        <v>5</v>
      </c>
      <c r="B30" s="267" t="s">
        <v>199</v>
      </c>
      <c r="C30" s="268"/>
      <c r="D30" s="269"/>
      <c r="E30" s="246" t="s">
        <v>55</v>
      </c>
      <c r="F30" s="279" t="s">
        <v>83</v>
      </c>
      <c r="G30" s="280"/>
      <c r="I30" s="244"/>
      <c r="J30" s="244"/>
    </row>
    <row r="31" spans="1:10" s="119" customFormat="1" ht="17.100000000000001" customHeight="1">
      <c r="A31" s="262"/>
      <c r="B31" s="263" t="s">
        <v>200</v>
      </c>
      <c r="C31" s="264"/>
      <c r="D31" s="265"/>
      <c r="E31" s="283" t="s">
        <v>201</v>
      </c>
      <c r="F31" s="266" t="s">
        <v>202</v>
      </c>
      <c r="G31" s="277">
        <f>(G24+G29)*0.06*2.5</f>
        <v>102.21757875</v>
      </c>
      <c r="I31" s="244"/>
      <c r="J31" s="244"/>
    </row>
    <row r="32" spans="1:10" s="119" customFormat="1" ht="17.100000000000001" hidden="1" customHeight="1">
      <c r="A32" s="240" t="s">
        <v>54</v>
      </c>
      <c r="B32" s="267" t="s">
        <v>34</v>
      </c>
      <c r="C32" s="268"/>
      <c r="D32" s="269"/>
      <c r="E32" s="241" t="s">
        <v>203</v>
      </c>
      <c r="F32" s="279" t="s">
        <v>83</v>
      </c>
      <c r="G32" s="280"/>
      <c r="I32" s="244"/>
      <c r="J32" s="244"/>
    </row>
    <row r="33" spans="1:10" s="119" customFormat="1" ht="73.5" hidden="1" customHeight="1">
      <c r="A33" s="245"/>
      <c r="B33" s="284" t="str">
        <f>'[70]предпроектные КЛ'!B18</f>
        <v>Итого обмерных работ без выплаты работникам командировочных</v>
      </c>
      <c r="C33" s="285"/>
      <c r="D33" s="286"/>
      <c r="E33" s="245" t="s">
        <v>186</v>
      </c>
      <c r="F33" s="287" t="s">
        <v>204</v>
      </c>
      <c r="G33" s="256">
        <f>(G24+G29)*0.14*0</f>
        <v>0</v>
      </c>
      <c r="H33" s="282"/>
      <c r="I33" s="244"/>
      <c r="J33" s="244"/>
    </row>
    <row r="34" spans="1:10" s="119" customFormat="1" ht="17.100000000000001" hidden="1" customHeight="1">
      <c r="A34" s="245"/>
      <c r="B34" s="258" t="s">
        <v>81</v>
      </c>
      <c r="C34" s="259"/>
      <c r="D34" s="260"/>
      <c r="E34" s="246"/>
      <c r="F34" s="288"/>
      <c r="G34" s="256"/>
      <c r="I34" s="244"/>
      <c r="J34" s="244"/>
    </row>
    <row r="35" spans="1:10" s="119" customFormat="1" ht="17.100000000000001" hidden="1" customHeight="1">
      <c r="A35" s="262"/>
      <c r="B35" s="263" t="s">
        <v>82</v>
      </c>
      <c r="C35" s="264"/>
      <c r="D35" s="265"/>
      <c r="E35" s="270"/>
      <c r="F35" s="266"/>
      <c r="G35" s="277"/>
      <c r="I35" s="244"/>
      <c r="J35" s="244"/>
    </row>
    <row r="36" spans="1:10" s="119" customFormat="1" ht="17.100000000000001" customHeight="1">
      <c r="A36" s="245"/>
      <c r="B36" s="272" t="s">
        <v>205</v>
      </c>
      <c r="C36" s="273"/>
      <c r="D36" s="274"/>
      <c r="E36" s="289"/>
      <c r="F36" s="288"/>
      <c r="G36" s="256">
        <f>ROUND(G24+G27+G29+G33+G31,0)</f>
        <v>1041</v>
      </c>
      <c r="I36" s="244"/>
      <c r="J36" s="244"/>
    </row>
    <row r="37" spans="1:10" s="119" customFormat="1" ht="17.100000000000001" customHeight="1">
      <c r="A37" s="240" t="s">
        <v>84</v>
      </c>
      <c r="B37" s="267" t="s">
        <v>206</v>
      </c>
      <c r="C37" s="268"/>
      <c r="D37" s="269"/>
      <c r="E37" s="241"/>
      <c r="F37" s="279"/>
      <c r="G37" s="280"/>
      <c r="I37" s="244"/>
      <c r="J37" s="244"/>
    </row>
    <row r="38" spans="1:10" s="119" customFormat="1" ht="17.100000000000001" customHeight="1">
      <c r="A38" s="245"/>
      <c r="B38" s="258" t="s">
        <v>207</v>
      </c>
      <c r="C38" s="259"/>
      <c r="D38" s="260"/>
      <c r="E38" s="246"/>
      <c r="F38" s="287"/>
      <c r="G38" s="256"/>
      <c r="I38" s="244"/>
      <c r="J38" s="244"/>
    </row>
    <row r="39" spans="1:10" s="119" customFormat="1" ht="17.100000000000001" customHeight="1">
      <c r="A39" s="245"/>
      <c r="B39" s="258" t="s">
        <v>56</v>
      </c>
      <c r="C39" s="259"/>
      <c r="D39" s="260"/>
      <c r="E39" s="246" t="s">
        <v>57</v>
      </c>
      <c r="F39" s="287"/>
      <c r="G39" s="256"/>
      <c r="I39" s="244"/>
      <c r="J39" s="244"/>
    </row>
    <row r="40" spans="1:10" s="119" customFormat="1" ht="17.100000000000001" customHeight="1">
      <c r="A40" s="245"/>
      <c r="B40" s="263" t="s">
        <v>208</v>
      </c>
      <c r="C40" s="264"/>
      <c r="D40" s="265"/>
      <c r="E40" s="246" t="s">
        <v>209</v>
      </c>
      <c r="F40" s="288" t="s">
        <v>210</v>
      </c>
      <c r="G40" s="256">
        <f>G36*1.08</f>
        <v>1124.28</v>
      </c>
      <c r="I40" s="244"/>
      <c r="J40" s="244"/>
    </row>
    <row r="41" spans="1:10" s="119" customFormat="1" ht="17.45" hidden="1" customHeight="1">
      <c r="A41" s="240"/>
      <c r="B41" s="290" t="s">
        <v>211</v>
      </c>
      <c r="C41" s="279"/>
      <c r="D41" s="291"/>
      <c r="E41" s="241" t="s">
        <v>212</v>
      </c>
      <c r="F41" s="279" t="s">
        <v>213</v>
      </c>
      <c r="G41" s="280">
        <f>ROUND(G40*0,0)</f>
        <v>0</v>
      </c>
      <c r="I41" s="244" t="s">
        <v>214</v>
      </c>
      <c r="J41" s="244"/>
    </row>
    <row r="42" spans="1:10" s="119" customFormat="1" ht="17.45" hidden="1" customHeight="1">
      <c r="A42" s="245"/>
      <c r="B42" s="292" t="s">
        <v>215</v>
      </c>
      <c r="C42" s="288"/>
      <c r="D42" s="239"/>
      <c r="E42" s="246" t="s">
        <v>216</v>
      </c>
      <c r="F42" s="247"/>
      <c r="G42" s="256"/>
      <c r="I42" s="244"/>
    </row>
    <row r="43" spans="1:10" s="119" customFormat="1" ht="17.45" hidden="1" customHeight="1">
      <c r="A43" s="245"/>
      <c r="B43" s="292" t="s">
        <v>217</v>
      </c>
      <c r="C43" s="288"/>
      <c r="D43" s="239"/>
      <c r="E43" s="246" t="s">
        <v>218</v>
      </c>
      <c r="F43" s="247"/>
      <c r="G43" s="256"/>
      <c r="I43" s="244"/>
    </row>
    <row r="44" spans="1:10" s="119" customFormat="1" ht="17.45" hidden="1" customHeight="1">
      <c r="A44" s="245"/>
      <c r="B44" s="292" t="s">
        <v>219</v>
      </c>
      <c r="C44" s="288"/>
      <c r="D44" s="239"/>
      <c r="E44" s="246" t="s">
        <v>220</v>
      </c>
      <c r="F44" s="247"/>
      <c r="G44" s="256"/>
      <c r="I44" s="244"/>
    </row>
    <row r="45" spans="1:10" s="119" customFormat="1" ht="17.45" hidden="1" customHeight="1">
      <c r="A45" s="245"/>
      <c r="B45" s="292" t="s">
        <v>221</v>
      </c>
      <c r="C45" s="288"/>
      <c r="D45" s="239"/>
      <c r="E45" s="246" t="s">
        <v>222</v>
      </c>
      <c r="F45" s="247"/>
      <c r="G45" s="256"/>
      <c r="I45" s="244"/>
    </row>
    <row r="46" spans="1:10" s="119" customFormat="1" ht="9.75" hidden="1" customHeight="1">
      <c r="A46" s="262"/>
      <c r="B46" s="293" t="s">
        <v>166</v>
      </c>
      <c r="C46" s="266"/>
      <c r="D46" s="281"/>
      <c r="E46" s="270"/>
      <c r="F46" s="294"/>
      <c r="G46" s="277"/>
      <c r="I46" s="244"/>
    </row>
    <row r="47" spans="1:10" s="300" customFormat="1" ht="31.5" customHeight="1">
      <c r="A47" s="271" t="s">
        <v>223</v>
      </c>
      <c r="B47" s="295" t="s">
        <v>11</v>
      </c>
      <c r="C47" s="296"/>
      <c r="D47" s="297"/>
      <c r="E47" s="275" t="s">
        <v>224</v>
      </c>
      <c r="F47" s="298">
        <v>0.04</v>
      </c>
      <c r="G47" s="275">
        <f>G40*0.04</f>
        <v>44.971200000000003</v>
      </c>
      <c r="H47" s="120"/>
      <c r="I47" s="299"/>
    </row>
    <row r="48" spans="1:10" s="300" customFormat="1" ht="30" customHeight="1">
      <c r="A48" s="271" t="s">
        <v>225</v>
      </c>
      <c r="B48" s="301" t="s">
        <v>12</v>
      </c>
      <c r="C48" s="302"/>
      <c r="D48" s="303"/>
      <c r="E48" s="304" t="s">
        <v>226</v>
      </c>
      <c r="F48" s="276">
        <v>480</v>
      </c>
      <c r="G48" s="275">
        <f>ROUND((480),0)</f>
        <v>480</v>
      </c>
      <c r="H48" s="305"/>
      <c r="I48" s="299"/>
    </row>
    <row r="49" spans="1:10" s="312" customFormat="1" ht="15" customHeight="1">
      <c r="A49" s="306"/>
      <c r="B49" s="307" t="s">
        <v>46</v>
      </c>
      <c r="C49" s="308"/>
      <c r="D49" s="309"/>
      <c r="E49" s="310"/>
      <c r="F49" s="311"/>
      <c r="G49" s="136">
        <f>G40+G47+G48</f>
        <v>1649.2511999999999</v>
      </c>
      <c r="I49" s="313"/>
      <c r="J49" s="313"/>
    </row>
    <row r="50" spans="1:10" ht="15.75">
      <c r="A50" s="137"/>
      <c r="B50" s="1880" t="s">
        <v>263</v>
      </c>
      <c r="C50" s="1881"/>
      <c r="D50" s="1881"/>
      <c r="E50" s="1882"/>
      <c r="F50" s="364">
        <v>4.45</v>
      </c>
      <c r="G50" s="139">
        <f>G49*F50</f>
        <v>7339.1678400000001</v>
      </c>
    </row>
    <row r="51" spans="1:10">
      <c r="A51" s="238"/>
      <c r="B51" s="238"/>
      <c r="C51" s="238"/>
      <c r="D51" s="238"/>
      <c r="E51" s="238"/>
      <c r="F51" s="238"/>
      <c r="G51" s="238"/>
    </row>
    <row r="52" spans="1:10">
      <c r="A52" s="238"/>
      <c r="B52" s="238"/>
      <c r="C52" s="238"/>
      <c r="D52" s="238"/>
      <c r="E52" s="238"/>
      <c r="F52" s="238"/>
      <c r="G52" s="238"/>
    </row>
    <row r="53" spans="1:10" ht="15">
      <c r="A53" s="57"/>
      <c r="B53" s="76" t="s">
        <v>67</v>
      </c>
      <c r="C53" s="77"/>
      <c r="D53" s="57"/>
      <c r="E53" s="57"/>
      <c r="F53" s="57"/>
      <c r="G53" s="57"/>
    </row>
    <row r="54" spans="1:10" ht="15">
      <c r="A54" s="57"/>
      <c r="B54" s="76"/>
      <c r="C54" s="77"/>
      <c r="D54" s="57"/>
      <c r="E54" s="57"/>
      <c r="F54" s="57"/>
      <c r="G54" s="57"/>
    </row>
    <row r="55" spans="1:10" ht="15">
      <c r="A55" s="57"/>
      <c r="B55" s="78" t="s">
        <v>68</v>
      </c>
      <c r="C55" s="77"/>
      <c r="D55" s="57"/>
      <c r="E55" s="57"/>
      <c r="F55" s="57"/>
      <c r="G55" s="57"/>
    </row>
  </sheetData>
  <mergeCells count="16">
    <mergeCell ref="B50:E50"/>
    <mergeCell ref="B7:F7"/>
    <mergeCell ref="A1:G1"/>
    <mergeCell ref="A2:G2"/>
    <mergeCell ref="B4:F4"/>
    <mergeCell ref="A5:G5"/>
    <mergeCell ref="B6:F6"/>
    <mergeCell ref="A10:F10"/>
    <mergeCell ref="A11:F11"/>
    <mergeCell ref="B13:D13"/>
    <mergeCell ref="B14:D14"/>
    <mergeCell ref="A15:G15"/>
    <mergeCell ref="B16:D16"/>
    <mergeCell ref="B17:D17"/>
    <mergeCell ref="E22:E26"/>
    <mergeCell ref="B29:D29"/>
  </mergeCells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FF0000"/>
  </sheetPr>
  <dimension ref="A1:AT22"/>
  <sheetViews>
    <sheetView zoomScale="80" zoomScaleNormal="80" workbookViewId="0">
      <selection activeCell="C14" sqref="C14"/>
    </sheetView>
  </sheetViews>
  <sheetFormatPr defaultColWidth="9.140625" defaultRowHeight="16.5"/>
  <cols>
    <col min="1" max="1" width="5.42578125" style="1" customWidth="1"/>
    <col min="2" max="2" width="23.85546875" style="1" customWidth="1"/>
    <col min="3" max="3" width="7.28515625" style="1" customWidth="1"/>
    <col min="4" max="4" width="9.7109375" style="1" customWidth="1"/>
    <col min="5" max="5" width="44.5703125" style="1" customWidth="1"/>
    <col min="6" max="6" width="27.140625" style="1" customWidth="1"/>
    <col min="7" max="7" width="14.28515625" style="10" customWidth="1"/>
    <col min="8" max="16384" width="9.140625" style="224"/>
  </cols>
  <sheetData>
    <row r="1" spans="1:9">
      <c r="A1" s="1925" t="e">
        <f>'Свод к торгам ПИР'!#REF!</f>
        <v>#REF!</v>
      </c>
      <c r="B1" s="1925"/>
      <c r="C1" s="1925"/>
      <c r="D1" s="1925"/>
      <c r="E1" s="1925"/>
      <c r="F1" s="1925"/>
      <c r="G1" s="1925"/>
    </row>
    <row r="2" spans="1:9">
      <c r="A2" s="1743" t="s">
        <v>47</v>
      </c>
      <c r="B2" s="1743"/>
      <c r="C2" s="1743"/>
      <c r="D2" s="1743"/>
      <c r="E2" s="1743"/>
      <c r="F2" s="1743"/>
      <c r="G2" s="1743"/>
    </row>
    <row r="3" spans="1:9">
      <c r="A3" s="230"/>
      <c r="B3" s="230"/>
      <c r="C3" s="230"/>
      <c r="D3" s="230"/>
      <c r="E3" s="230"/>
      <c r="F3" s="230"/>
      <c r="G3" s="2"/>
    </row>
    <row r="4" spans="1:9" ht="15">
      <c r="A4" s="37"/>
      <c r="B4" s="1926" t="s">
        <v>177</v>
      </c>
      <c r="C4" s="1927"/>
      <c r="D4" s="1927"/>
      <c r="E4" s="1927"/>
      <c r="F4" s="1927"/>
      <c r="G4" s="37"/>
    </row>
    <row r="5" spans="1:9" ht="41.25" customHeight="1">
      <c r="A5" s="1928" t="str">
        <f>'Свод к торгам ПИР'!A14:C14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5" s="1929"/>
      <c r="C5" s="1929"/>
      <c r="D5" s="1929"/>
      <c r="E5" s="1929"/>
      <c r="F5" s="1929"/>
      <c r="G5" s="1929"/>
    </row>
    <row r="6" spans="1:9" ht="16.5" customHeight="1">
      <c r="A6" s="230"/>
      <c r="B6" s="1888" t="s">
        <v>8</v>
      </c>
      <c r="C6" s="1888"/>
      <c r="D6" s="1888"/>
      <c r="E6" s="1888"/>
      <c r="F6" s="1888"/>
      <c r="G6" s="2"/>
    </row>
    <row r="7" spans="1:9" ht="16.5" customHeight="1">
      <c r="A7" s="230"/>
      <c r="B7" s="1883" t="s">
        <v>262</v>
      </c>
      <c r="C7" s="1883"/>
      <c r="D7" s="1883"/>
      <c r="E7" s="1883"/>
      <c r="F7" s="1883"/>
      <c r="G7" s="2"/>
    </row>
    <row r="8" spans="1:9">
      <c r="A8" s="230"/>
      <c r="B8" s="230"/>
      <c r="C8" s="230"/>
      <c r="D8" s="230"/>
      <c r="E8" s="230"/>
      <c r="F8" s="230"/>
      <c r="G8" s="2"/>
    </row>
    <row r="9" spans="1:9" ht="15">
      <c r="A9" s="39"/>
      <c r="B9" s="40"/>
      <c r="C9" s="40"/>
      <c r="D9" s="40"/>
      <c r="E9" s="40"/>
      <c r="F9" s="40"/>
      <c r="G9" s="38"/>
    </row>
    <row r="10" spans="1:9" s="199" customFormat="1" ht="69.75" customHeight="1">
      <c r="A10" s="197" t="s">
        <v>6</v>
      </c>
      <c r="B10" s="1910" t="s">
        <v>172</v>
      </c>
      <c r="C10" s="1910"/>
      <c r="D10" s="1910"/>
      <c r="E10" s="232" t="s">
        <v>182</v>
      </c>
      <c r="F10" s="197" t="s">
        <v>7</v>
      </c>
      <c r="G10" s="198" t="s">
        <v>4</v>
      </c>
    </row>
    <row r="11" spans="1:9" ht="12.75">
      <c r="A11" s="41">
        <v>1</v>
      </c>
      <c r="B11" s="1911">
        <v>2</v>
      </c>
      <c r="C11" s="1912"/>
      <c r="D11" s="1913"/>
      <c r="E11" s="42">
        <v>3</v>
      </c>
      <c r="F11" s="41">
        <v>4</v>
      </c>
      <c r="G11" s="43">
        <v>5</v>
      </c>
    </row>
    <row r="12" spans="1:9" ht="12.75">
      <c r="A12" s="1914" t="s">
        <v>13</v>
      </c>
      <c r="B12" s="1915"/>
      <c r="C12" s="1915"/>
      <c r="D12" s="1915"/>
      <c r="E12" s="1916"/>
      <c r="F12" s="1916"/>
      <c r="G12" s="1917"/>
    </row>
    <row r="13" spans="1:9" s="52" customFormat="1" ht="140.25" customHeight="1">
      <c r="A13" s="193">
        <v>1</v>
      </c>
      <c r="B13" s="191" t="s">
        <v>15</v>
      </c>
      <c r="C13" s="194" t="s">
        <v>14</v>
      </c>
      <c r="D13" s="195">
        <f>(30*5)/10000/1000</f>
        <v>1.4999999999999999E-5</v>
      </c>
      <c r="E13" s="189" t="s">
        <v>180</v>
      </c>
      <c r="F13" s="190" t="s">
        <v>16</v>
      </c>
      <c r="G13" s="200">
        <f>(1363*0.1+3431*D13)*1.47</f>
        <v>200.43665355000002</v>
      </c>
      <c r="H13" s="51"/>
      <c r="I13" s="52" t="s">
        <v>254</v>
      </c>
    </row>
    <row r="14" spans="1:9" s="52" customFormat="1" ht="149.25" customHeight="1">
      <c r="A14" s="188">
        <v>2</v>
      </c>
      <c r="B14" s="191" t="s">
        <v>17</v>
      </c>
      <c r="C14" s="194" t="s">
        <v>14</v>
      </c>
      <c r="D14" s="195">
        <f>D13</f>
        <v>1.4999999999999999E-5</v>
      </c>
      <c r="E14" s="366" t="s">
        <v>271</v>
      </c>
      <c r="F14" s="44" t="s">
        <v>18</v>
      </c>
      <c r="G14" s="367">
        <f>(355*0.1+22*1*1.6*D14)*1.24</f>
        <v>44.020654720000003</v>
      </c>
    </row>
    <row r="15" spans="1:9" ht="12.75">
      <c r="A15" s="45">
        <v>3</v>
      </c>
      <c r="B15" s="1918" t="s">
        <v>19</v>
      </c>
      <c r="C15" s="1919"/>
      <c r="D15" s="1920"/>
      <c r="E15" s="46"/>
      <c r="F15" s="46" t="s">
        <v>20</v>
      </c>
      <c r="G15" s="47">
        <f>G13+G14</f>
        <v>244.45730827000003</v>
      </c>
    </row>
    <row r="16" spans="1:9" ht="28.5" customHeight="1">
      <c r="A16" s="114" t="s">
        <v>2</v>
      </c>
      <c r="B16" s="1921" t="s">
        <v>21</v>
      </c>
      <c r="C16" s="1758"/>
      <c r="D16" s="1759"/>
      <c r="E16" s="201" t="s">
        <v>29</v>
      </c>
      <c r="F16" s="196">
        <v>2.5099999999999998</v>
      </c>
      <c r="G16" s="132">
        <f>G15*2.51</f>
        <v>613.58784375770006</v>
      </c>
    </row>
    <row r="17" spans="1:46" s="140" customFormat="1" ht="28.5" customHeight="1">
      <c r="A17" s="137"/>
      <c r="B17" s="1922" t="s">
        <v>170</v>
      </c>
      <c r="C17" s="1923"/>
      <c r="D17" s="1923"/>
      <c r="E17" s="1924"/>
      <c r="F17" s="138">
        <v>5.67</v>
      </c>
      <c r="G17" s="139">
        <f>G16*F17</f>
        <v>3479.0430741061591</v>
      </c>
    </row>
    <row r="18" spans="1:46" ht="15.75">
      <c r="A18" s="6"/>
      <c r="B18" s="5"/>
      <c r="C18" s="7"/>
      <c r="D18" s="7"/>
      <c r="E18" s="5"/>
      <c r="F18" s="8"/>
      <c r="G18" s="9"/>
    </row>
    <row r="19" spans="1:46" ht="15.75">
      <c r="A19" s="6"/>
      <c r="B19" s="5"/>
      <c r="C19" s="5"/>
      <c r="D19" s="5"/>
      <c r="E19" s="8"/>
      <c r="F19" s="1909"/>
      <c r="G19" s="1909"/>
    </row>
    <row r="20" spans="1:46" s="55" customFormat="1" ht="19.5" customHeight="1">
      <c r="A20" s="57"/>
      <c r="B20" s="76" t="s">
        <v>67</v>
      </c>
      <c r="C20" s="77"/>
      <c r="D20" s="57"/>
      <c r="E20" s="57"/>
      <c r="F20" s="57"/>
      <c r="G20" s="57"/>
      <c r="H20" s="57"/>
      <c r="I20" s="57"/>
      <c r="J20" s="57"/>
      <c r="K20" s="57"/>
      <c r="L20" s="57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</row>
    <row r="21" spans="1:46" s="55" customFormat="1" ht="15" customHeight="1">
      <c r="A21" s="57"/>
      <c r="B21" s="76"/>
      <c r="C21" s="77"/>
      <c r="D21" s="57"/>
      <c r="E21" s="57"/>
      <c r="F21" s="57"/>
      <c r="G21" s="57"/>
      <c r="H21" s="57"/>
      <c r="I21" s="57"/>
      <c r="J21" s="57"/>
      <c r="K21" s="57"/>
      <c r="L21" s="57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</row>
    <row r="22" spans="1:46" s="55" customFormat="1" ht="15" customHeight="1">
      <c r="A22" s="57"/>
      <c r="B22" s="78" t="s">
        <v>68</v>
      </c>
      <c r="C22" s="77"/>
      <c r="D22" s="57"/>
      <c r="E22" s="57"/>
      <c r="F22" s="57"/>
      <c r="G22" s="57"/>
      <c r="H22" s="57"/>
      <c r="I22" s="57"/>
      <c r="J22" s="57"/>
      <c r="K22" s="57"/>
      <c r="L22" s="57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</row>
  </sheetData>
  <mergeCells count="13">
    <mergeCell ref="B7:F7"/>
    <mergeCell ref="A1:G1"/>
    <mergeCell ref="A2:G2"/>
    <mergeCell ref="B4:F4"/>
    <mergeCell ref="A5:G5"/>
    <mergeCell ref="B6:F6"/>
    <mergeCell ref="F19:G19"/>
    <mergeCell ref="B10:D10"/>
    <mergeCell ref="B11:D11"/>
    <mergeCell ref="A12:G12"/>
    <mergeCell ref="B15:D15"/>
    <mergeCell ref="B16:D16"/>
    <mergeCell ref="B17:E1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FFC000"/>
  </sheetPr>
  <dimension ref="A1:AT66"/>
  <sheetViews>
    <sheetView topLeftCell="A7" zoomScale="80" zoomScaleNormal="80" workbookViewId="0">
      <selection activeCell="G37" sqref="G37"/>
    </sheetView>
  </sheetViews>
  <sheetFormatPr defaultColWidth="10.28515625" defaultRowHeight="15"/>
  <cols>
    <col min="1" max="1" width="4.28515625" style="55" customWidth="1"/>
    <col min="2" max="2" width="21.28515625" style="55" customWidth="1"/>
    <col min="3" max="3" width="15.85546875" style="55" customWidth="1"/>
    <col min="4" max="4" width="17.28515625" style="55" customWidth="1"/>
    <col min="5" max="5" width="14.85546875" style="55" customWidth="1"/>
    <col min="6" max="6" width="13.5703125" style="55" customWidth="1"/>
    <col min="7" max="7" width="19.28515625" style="55" customWidth="1"/>
    <col min="8" max="8" width="9" style="55" customWidth="1"/>
    <col min="9" max="9" width="8.7109375" style="55" customWidth="1"/>
    <col min="10" max="10" width="7.140625" style="55" customWidth="1"/>
    <col min="11" max="11" width="15.7109375" style="55" customWidth="1"/>
    <col min="12" max="12" width="27.140625" style="55" customWidth="1"/>
    <col min="13" max="13" width="18.28515625" style="55" customWidth="1"/>
    <col min="14" max="16384" width="10.28515625" style="55"/>
  </cols>
  <sheetData>
    <row r="1" spans="1:46" hidden="1">
      <c r="C1" s="234"/>
      <c r="D1" s="234"/>
      <c r="H1" s="234"/>
      <c r="I1" s="234"/>
      <c r="J1" s="234"/>
      <c r="K1" s="234"/>
    </row>
    <row r="2" spans="1:46" hidden="1">
      <c r="C2" s="234"/>
      <c r="D2" s="234"/>
      <c r="H2" s="234"/>
      <c r="I2" s="234"/>
      <c r="J2" s="234"/>
      <c r="K2" s="234"/>
    </row>
    <row r="3" spans="1:46" hidden="1">
      <c r="B3" s="234"/>
      <c r="C3" s="234"/>
      <c r="D3" s="234"/>
      <c r="H3" s="234"/>
      <c r="I3" s="234"/>
      <c r="J3" s="234"/>
      <c r="K3" s="234"/>
    </row>
    <row r="4" spans="1:46" hidden="1">
      <c r="B4" s="1805"/>
      <c r="C4" s="1805"/>
      <c r="D4" s="1805"/>
      <c r="H4" s="234"/>
      <c r="I4" s="234"/>
      <c r="J4" s="234"/>
      <c r="K4" s="234"/>
    </row>
    <row r="5" spans="1:46" hidden="1">
      <c r="B5" s="234"/>
      <c r="C5" s="234"/>
      <c r="D5" s="234"/>
      <c r="H5" s="234"/>
      <c r="I5" s="234"/>
      <c r="J5" s="234"/>
      <c r="K5" s="234"/>
    </row>
    <row r="6" spans="1:46" hidden="1">
      <c r="B6" s="234"/>
      <c r="C6" s="234"/>
      <c r="D6" s="234"/>
      <c r="H6" s="234"/>
      <c r="I6" s="234"/>
      <c r="J6" s="234"/>
      <c r="K6" s="234"/>
    </row>
    <row r="7" spans="1:46">
      <c r="B7" s="234"/>
      <c r="C7" s="234"/>
      <c r="D7" s="234"/>
      <c r="H7" s="234"/>
      <c r="I7" s="234"/>
      <c r="J7" s="234"/>
      <c r="K7" s="234"/>
    </row>
    <row r="8" spans="1:46" ht="15.75" customHeight="1">
      <c r="A8" s="1980" t="e">
        <f>'Свод к торгам ПИР'!#REF!</f>
        <v>#REF!</v>
      </c>
      <c r="B8" s="1980"/>
      <c r="C8" s="1980"/>
      <c r="D8" s="1980"/>
      <c r="E8" s="1980"/>
      <c r="F8" s="1980"/>
      <c r="G8" s="1980"/>
      <c r="H8" s="1980"/>
      <c r="I8" s="1980"/>
      <c r="J8" s="1980"/>
      <c r="K8" s="1980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</row>
    <row r="9" spans="1:46" ht="22.5" customHeight="1">
      <c r="A9" s="1807" t="s">
        <v>86</v>
      </c>
      <c r="B9" s="1807"/>
      <c r="C9" s="1807"/>
      <c r="D9" s="1807"/>
      <c r="E9" s="1807"/>
      <c r="F9" s="1807"/>
      <c r="G9" s="1807"/>
      <c r="H9" s="1807"/>
      <c r="I9" s="1807"/>
      <c r="J9" s="1807"/>
      <c r="K9" s="1807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</row>
    <row r="10" spans="1:46" s="224" customFormat="1" ht="15" customHeight="1">
      <c r="A10" s="1926" t="s">
        <v>177</v>
      </c>
      <c r="B10" s="1926"/>
      <c r="C10" s="1926"/>
      <c r="D10" s="1926"/>
      <c r="E10" s="1926"/>
      <c r="F10" s="1926"/>
      <c r="G10" s="1926"/>
      <c r="H10" s="1926"/>
      <c r="I10" s="1926"/>
      <c r="J10" s="1926"/>
      <c r="K10" s="1926"/>
    </row>
    <row r="11" spans="1:46" ht="41.25" customHeight="1">
      <c r="A11" s="1981" t="str">
        <f>'Свод к торгам ПИР'!A14:C14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11" s="1807"/>
      <c r="C11" s="1807"/>
      <c r="D11" s="1807"/>
      <c r="E11" s="1807"/>
      <c r="F11" s="1807"/>
      <c r="G11" s="1807"/>
      <c r="H11" s="1807"/>
      <c r="I11" s="1807"/>
      <c r="J11" s="1807"/>
      <c r="K11" s="1807"/>
      <c r="L11" s="57"/>
      <c r="M11" s="57"/>
      <c r="N11" s="57"/>
      <c r="O11" s="57"/>
      <c r="P11" s="57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</row>
    <row r="12" spans="1:46">
      <c r="A12" s="236"/>
      <c r="B12" s="235"/>
      <c r="C12" s="235"/>
      <c r="D12" s="235"/>
      <c r="E12" s="235"/>
      <c r="F12" s="235"/>
      <c r="G12" s="235"/>
      <c r="H12" s="235"/>
      <c r="I12" s="235"/>
      <c r="J12" s="235"/>
      <c r="K12" s="235"/>
      <c r="L12" s="57"/>
      <c r="M12" s="57"/>
      <c r="N12" s="57"/>
      <c r="O12" s="57"/>
      <c r="P12" s="57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</row>
    <row r="13" spans="1:46" s="61" customFormat="1" ht="18.75" customHeight="1" thickBot="1">
      <c r="A13" s="58"/>
      <c r="B13" s="1978"/>
      <c r="C13" s="1978"/>
      <c r="D13" s="1978"/>
      <c r="E13" s="1978"/>
      <c r="F13" s="1978"/>
      <c r="G13" s="1978"/>
      <c r="H13" s="1978"/>
      <c r="I13" s="1978"/>
      <c r="J13" s="1978"/>
      <c r="K13" s="1979"/>
      <c r="L13" s="59"/>
      <c r="M13" s="59"/>
      <c r="N13" s="60"/>
      <c r="O13" s="60"/>
      <c r="P13" s="60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</row>
    <row r="14" spans="1:46" ht="59.25" customHeight="1" thickBot="1">
      <c r="A14" s="1810" t="s">
        <v>6</v>
      </c>
      <c r="B14" s="1811" t="s">
        <v>172</v>
      </c>
      <c r="C14" s="1778"/>
      <c r="D14" s="1812"/>
      <c r="E14" s="1811" t="s">
        <v>182</v>
      </c>
      <c r="F14" s="1778"/>
      <c r="G14" s="1778"/>
      <c r="H14" s="1811" t="s">
        <v>7</v>
      </c>
      <c r="I14" s="1778"/>
      <c r="J14" s="1812"/>
      <c r="K14" s="1803" t="s">
        <v>22</v>
      </c>
      <c r="L14" s="57"/>
      <c r="M14" s="57"/>
      <c r="N14" s="57"/>
      <c r="O14" s="57"/>
      <c r="P14" s="57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</row>
    <row r="15" spans="1:46" ht="15.75" thickBot="1">
      <c r="A15" s="1810"/>
      <c r="B15" s="1813"/>
      <c r="C15" s="1814"/>
      <c r="D15" s="1815"/>
      <c r="E15" s="1813"/>
      <c r="F15" s="1814"/>
      <c r="G15" s="1814"/>
      <c r="H15" s="1813"/>
      <c r="I15" s="1814"/>
      <c r="J15" s="1815"/>
      <c r="K15" s="1804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</row>
    <row r="16" spans="1:46" ht="15.75" thickBot="1">
      <c r="A16" s="162">
        <v>1</v>
      </c>
      <c r="B16" s="1775">
        <v>2</v>
      </c>
      <c r="C16" s="1776"/>
      <c r="D16" s="1777"/>
      <c r="E16" s="1778">
        <v>3</v>
      </c>
      <c r="F16" s="1778"/>
      <c r="G16" s="1778"/>
      <c r="H16" s="1775">
        <v>4</v>
      </c>
      <c r="I16" s="1776"/>
      <c r="J16" s="1777"/>
      <c r="K16" s="368">
        <v>5</v>
      </c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</row>
    <row r="17" spans="1:46" ht="15" customHeight="1">
      <c r="A17" s="1817">
        <v>1</v>
      </c>
      <c r="B17" s="1952" t="s">
        <v>269</v>
      </c>
      <c r="C17" s="1953"/>
      <c r="D17" s="1953"/>
      <c r="E17" s="1954" t="s">
        <v>23</v>
      </c>
      <c r="F17" s="1955"/>
      <c r="G17" s="1956"/>
      <c r="H17" s="1960" t="s">
        <v>90</v>
      </c>
      <c r="I17" s="1961"/>
      <c r="J17" s="1962"/>
      <c r="K17" s="1969">
        <f>(1363*F24+3431*G20*3.5)*1.47</f>
        <v>206.19772319999993</v>
      </c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</row>
    <row r="18" spans="1:46" ht="39" customHeight="1">
      <c r="A18" s="1818"/>
      <c r="B18" s="1936"/>
      <c r="C18" s="1937"/>
      <c r="D18" s="1937"/>
      <c r="E18" s="1957"/>
      <c r="F18" s="1958"/>
      <c r="G18" s="1959"/>
      <c r="H18" s="1963"/>
      <c r="I18" s="1964"/>
      <c r="J18" s="1965"/>
      <c r="K18" s="1970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</row>
    <row r="19" spans="1:46">
      <c r="A19" s="1818"/>
      <c r="B19" s="1957" t="s">
        <v>24</v>
      </c>
      <c r="C19" s="1958"/>
      <c r="D19" s="1958"/>
      <c r="E19" s="1957"/>
      <c r="F19" s="1958"/>
      <c r="G19" s="1959"/>
      <c r="H19" s="1963"/>
      <c r="I19" s="1964"/>
      <c r="J19" s="1965"/>
      <c r="K19" s="1970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</row>
    <row r="20" spans="1:46" ht="15.75">
      <c r="A20" s="1818"/>
      <c r="B20" s="1957"/>
      <c r="C20" s="1958"/>
      <c r="D20" s="1958"/>
      <c r="E20" s="185" t="s">
        <v>179</v>
      </c>
      <c r="F20" s="233"/>
      <c r="G20" s="186">
        <f>0.03/100</f>
        <v>2.9999999999999997E-4</v>
      </c>
      <c r="H20" s="1963"/>
      <c r="I20" s="1964"/>
      <c r="J20" s="1965"/>
      <c r="K20" s="1970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</row>
    <row r="21" spans="1:46" ht="16.5" customHeight="1">
      <c r="A21" s="1818"/>
      <c r="B21" s="1957"/>
      <c r="C21" s="1958"/>
      <c r="D21" s="1958"/>
      <c r="E21" s="1972" t="s">
        <v>25</v>
      </c>
      <c r="F21" s="1973"/>
      <c r="G21" s="1974"/>
      <c r="H21" s="1963"/>
      <c r="I21" s="1964"/>
      <c r="J21" s="1965"/>
      <c r="K21" s="1970"/>
      <c r="L21" s="62"/>
      <c r="M21" s="63"/>
      <c r="N21" s="63"/>
      <c r="O21" s="63"/>
      <c r="P21" s="63"/>
      <c r="Q21" s="63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</row>
    <row r="22" spans="1:46" ht="15" customHeight="1">
      <c r="A22" s="1818"/>
      <c r="B22" s="1957" t="s">
        <v>26</v>
      </c>
      <c r="C22" s="1958"/>
      <c r="D22" s="1958"/>
      <c r="E22" s="1975" t="s">
        <v>59</v>
      </c>
      <c r="F22" s="1976"/>
      <c r="G22" s="1977"/>
      <c r="H22" s="1963"/>
      <c r="I22" s="1964"/>
      <c r="J22" s="1965"/>
      <c r="K22" s="1970"/>
      <c r="L22" s="62"/>
      <c r="M22" s="63"/>
      <c r="N22" s="63"/>
      <c r="O22" s="63"/>
      <c r="P22" s="63"/>
      <c r="Q22" s="63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</row>
    <row r="23" spans="1:46" ht="15" customHeight="1">
      <c r="A23" s="1818"/>
      <c r="B23" s="1957"/>
      <c r="C23" s="1958"/>
      <c r="D23" s="1958"/>
      <c r="E23" s="1975"/>
      <c r="F23" s="1976"/>
      <c r="G23" s="1977"/>
      <c r="H23" s="1963"/>
      <c r="I23" s="1964"/>
      <c r="J23" s="1965"/>
      <c r="K23" s="1970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</row>
    <row r="24" spans="1:46" ht="18" customHeight="1">
      <c r="A24" s="1818"/>
      <c r="B24" s="1957"/>
      <c r="C24" s="1958"/>
      <c r="D24" s="1958"/>
      <c r="E24" s="180" t="s">
        <v>178</v>
      </c>
      <c r="F24" s="184">
        <f>1-0.9*(1-G20)</f>
        <v>0.10026999999999997</v>
      </c>
      <c r="G24" s="183"/>
      <c r="H24" s="1963"/>
      <c r="I24" s="1964"/>
      <c r="J24" s="1965"/>
      <c r="K24" s="1970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</row>
    <row r="25" spans="1:46" ht="15" customHeight="1">
      <c r="A25" s="1818"/>
      <c r="B25" s="1957" t="s">
        <v>60</v>
      </c>
      <c r="C25" s="1958"/>
      <c r="D25" s="1958"/>
      <c r="E25" s="64" t="s">
        <v>61</v>
      </c>
      <c r="F25" s="65"/>
      <c r="G25" s="66"/>
      <c r="H25" s="1963"/>
      <c r="I25" s="1964"/>
      <c r="J25" s="1965"/>
      <c r="K25" s="1970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</row>
    <row r="26" spans="1:46" ht="15" customHeight="1">
      <c r="A26" s="1818"/>
      <c r="B26" s="1957"/>
      <c r="C26" s="1958"/>
      <c r="D26" s="1958"/>
      <c r="E26" s="181"/>
      <c r="F26" s="182"/>
      <c r="G26" s="183"/>
      <c r="H26" s="1963"/>
      <c r="I26" s="1964"/>
      <c r="J26" s="1965"/>
      <c r="K26" s="1970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</row>
    <row r="27" spans="1:46" ht="15" customHeight="1">
      <c r="A27" s="1818"/>
      <c r="B27" s="1957"/>
      <c r="C27" s="1958"/>
      <c r="D27" s="1958"/>
      <c r="E27" s="1936" t="s">
        <v>62</v>
      </c>
      <c r="F27" s="1937"/>
      <c r="G27" s="1938"/>
      <c r="H27" s="1963"/>
      <c r="I27" s="1964"/>
      <c r="J27" s="1965"/>
      <c r="K27" s="1970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</row>
    <row r="28" spans="1:46" ht="15" customHeight="1">
      <c r="A28" s="1818"/>
      <c r="B28" s="1957"/>
      <c r="C28" s="1958"/>
      <c r="D28" s="1958"/>
      <c r="E28" s="1936"/>
      <c r="F28" s="1937"/>
      <c r="G28" s="1938"/>
      <c r="H28" s="1963"/>
      <c r="I28" s="1964"/>
      <c r="J28" s="1965"/>
      <c r="K28" s="1970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</row>
    <row r="29" spans="1:46" ht="15" customHeight="1">
      <c r="A29" s="1818"/>
      <c r="B29" s="1957"/>
      <c r="C29" s="1958"/>
      <c r="D29" s="1958"/>
      <c r="E29" s="1936"/>
      <c r="F29" s="1937"/>
      <c r="G29" s="1938"/>
      <c r="H29" s="1963"/>
      <c r="I29" s="1964"/>
      <c r="J29" s="1965"/>
      <c r="K29" s="1970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</row>
    <row r="30" spans="1:46" ht="33.75" customHeight="1" thickBot="1">
      <c r="A30" s="1818"/>
      <c r="B30" s="1957"/>
      <c r="C30" s="1958"/>
      <c r="D30" s="1958"/>
      <c r="E30" s="67"/>
      <c r="F30" s="68"/>
      <c r="G30" s="69"/>
      <c r="H30" s="1966"/>
      <c r="I30" s="1967"/>
      <c r="J30" s="1968"/>
      <c r="K30" s="1971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</row>
    <row r="31" spans="1:46" s="72" customFormat="1" ht="16.5" customHeight="1" thickBot="1">
      <c r="A31" s="187"/>
      <c r="B31" s="1939" t="s">
        <v>63</v>
      </c>
      <c r="C31" s="1940"/>
      <c r="D31" s="1940"/>
      <c r="E31" s="1941"/>
      <c r="F31" s="1941"/>
      <c r="G31" s="1941"/>
      <c r="H31" s="1942"/>
      <c r="I31" s="1943"/>
      <c r="J31" s="1943"/>
      <c r="K31" s="369">
        <f>K17</f>
        <v>206.19772319999993</v>
      </c>
      <c r="L31" s="56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</row>
    <row r="32" spans="1:46" s="75" customFormat="1" ht="31.5" customHeight="1" thickBot="1">
      <c r="A32" s="73"/>
      <c r="B32" s="1944" t="s">
        <v>28</v>
      </c>
      <c r="C32" s="1945"/>
      <c r="D32" s="1946"/>
      <c r="E32" s="1947" t="s">
        <v>29</v>
      </c>
      <c r="F32" s="1948"/>
      <c r="G32" s="1948"/>
      <c r="H32" s="1949">
        <v>2.5099999999999998</v>
      </c>
      <c r="I32" s="1950"/>
      <c r="J32" s="1951"/>
      <c r="K32" s="74">
        <f>ROUND((K31*H32),2)</f>
        <v>517.55999999999995</v>
      </c>
      <c r="L32" s="56"/>
    </row>
    <row r="33" spans="1:46" s="133" customFormat="1" ht="15" customHeight="1" thickBot="1">
      <c r="A33" s="141"/>
      <c r="B33" s="1930" t="s">
        <v>170</v>
      </c>
      <c r="C33" s="1931"/>
      <c r="D33" s="1931"/>
      <c r="E33" s="1931"/>
      <c r="F33" s="1931"/>
      <c r="G33" s="1931"/>
      <c r="H33" s="1932">
        <v>5.67</v>
      </c>
      <c r="I33" s="1933"/>
      <c r="J33" s="1934"/>
      <c r="K33" s="142">
        <f>K32*H33</f>
        <v>2934.5651999999995</v>
      </c>
      <c r="L33" s="56"/>
    </row>
    <row r="34" spans="1:46" ht="15" customHeight="1">
      <c r="A34" s="1935"/>
      <c r="B34" s="1935"/>
      <c r="C34" s="1935"/>
      <c r="D34" s="1935"/>
      <c r="E34" s="1935"/>
      <c r="F34" s="1935"/>
      <c r="G34" s="1935"/>
      <c r="H34" s="1935"/>
      <c r="I34" s="1935"/>
      <c r="J34" s="1935"/>
      <c r="K34" s="1935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</row>
    <row r="35" spans="1:46" ht="19.5" customHeight="1">
      <c r="A35" s="57"/>
      <c r="B35" s="76" t="s">
        <v>67</v>
      </c>
      <c r="C35" s="77"/>
      <c r="D35" s="57"/>
      <c r="E35" s="57"/>
      <c r="F35" s="57"/>
      <c r="G35" s="57"/>
      <c r="H35" s="57"/>
      <c r="I35" s="57"/>
      <c r="J35" s="57"/>
      <c r="K35" s="57"/>
      <c r="L35" s="57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</row>
    <row r="36" spans="1:46" ht="15" customHeight="1">
      <c r="A36" s="57"/>
      <c r="B36" s="76"/>
      <c r="C36" s="77"/>
      <c r="D36" s="57"/>
      <c r="E36" s="57"/>
      <c r="F36" s="57"/>
      <c r="G36" s="57"/>
      <c r="H36" s="57"/>
      <c r="I36" s="57"/>
      <c r="J36" s="57"/>
      <c r="K36" s="57"/>
      <c r="L36" s="57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</row>
    <row r="37" spans="1:46" ht="15" customHeight="1">
      <c r="A37" s="57"/>
      <c r="B37" s="78" t="s">
        <v>68</v>
      </c>
      <c r="C37" s="77"/>
      <c r="D37" s="57"/>
      <c r="E37" s="57"/>
      <c r="F37" s="57"/>
      <c r="G37" s="57"/>
      <c r="H37" s="57"/>
      <c r="I37" s="57"/>
      <c r="J37" s="57"/>
      <c r="K37" s="57"/>
      <c r="L37" s="57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</row>
    <row r="38" spans="1:46" ht="15" customHeight="1">
      <c r="A38" s="57"/>
      <c r="B38" s="57"/>
      <c r="C38" s="77"/>
      <c r="D38" s="57"/>
      <c r="E38" s="57"/>
      <c r="F38" s="57"/>
      <c r="G38" s="57"/>
      <c r="H38" s="57"/>
      <c r="I38" s="57"/>
      <c r="J38" s="57"/>
      <c r="K38" s="57"/>
      <c r="L38" s="57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</row>
    <row r="39" spans="1:46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</row>
    <row r="40" spans="1:46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</row>
    <row r="41" spans="1:46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</row>
    <row r="42" spans="1:46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</row>
    <row r="43" spans="1:46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</row>
    <row r="44" spans="1:46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</row>
    <row r="45" spans="1:46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</row>
    <row r="46" spans="1:46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</row>
    <row r="47" spans="1:46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</row>
    <row r="48" spans="1:46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</row>
    <row r="49" spans="1:46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</row>
    <row r="50" spans="1:46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</row>
    <row r="51" spans="1:46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</row>
    <row r="52" spans="1:46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</row>
    <row r="53" spans="1:46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</row>
    <row r="54" spans="1:46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</row>
    <row r="55" spans="1:46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</row>
    <row r="56" spans="1:46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</row>
    <row r="57" spans="1:46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</row>
    <row r="58" spans="1:46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</row>
    <row r="59" spans="1:46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</row>
    <row r="60" spans="1:46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</row>
    <row r="61" spans="1:46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</row>
    <row r="62" spans="1:46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</row>
    <row r="63" spans="1:46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</row>
    <row r="64" spans="1:46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</row>
    <row r="65" spans="1:46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</row>
    <row r="66" spans="1:46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</row>
  </sheetData>
  <mergeCells count="33">
    <mergeCell ref="B13:K13"/>
    <mergeCell ref="B4:D4"/>
    <mergeCell ref="A8:K8"/>
    <mergeCell ref="A9:K9"/>
    <mergeCell ref="A10:K10"/>
    <mergeCell ref="A11:K11"/>
    <mergeCell ref="H14:J15"/>
    <mergeCell ref="K14:K15"/>
    <mergeCell ref="B16:D16"/>
    <mergeCell ref="E16:G16"/>
    <mergeCell ref="H16:J16"/>
    <mergeCell ref="B22:D24"/>
    <mergeCell ref="E22:G23"/>
    <mergeCell ref="B25:D30"/>
    <mergeCell ref="A14:A15"/>
    <mergeCell ref="B14:D15"/>
    <mergeCell ref="E14:G15"/>
    <mergeCell ref="B33:G33"/>
    <mergeCell ref="H33:J33"/>
    <mergeCell ref="A34:K34"/>
    <mergeCell ref="E27:G29"/>
    <mergeCell ref="B31:G31"/>
    <mergeCell ref="H31:J31"/>
    <mergeCell ref="B32:D32"/>
    <mergeCell ref="E32:G32"/>
    <mergeCell ref="H32:J32"/>
    <mergeCell ref="A17:A30"/>
    <mergeCell ref="B17:D18"/>
    <mergeCell ref="E17:G19"/>
    <mergeCell ref="H17:J30"/>
    <mergeCell ref="K17:K30"/>
    <mergeCell ref="B19:D21"/>
    <mergeCell ref="E21:G21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P52"/>
  <sheetViews>
    <sheetView view="pageBreakPreview" topLeftCell="A7" zoomScale="85" zoomScaleNormal="80" zoomScaleSheetLayoutView="85" workbookViewId="0">
      <selection activeCell="G18" sqref="G18"/>
    </sheetView>
  </sheetViews>
  <sheetFormatPr defaultColWidth="10.28515625" defaultRowHeight="15"/>
  <cols>
    <col min="1" max="1" width="4.28515625" style="1338" customWidth="1"/>
    <col min="2" max="4" width="18.42578125" style="1338" customWidth="1"/>
    <col min="5" max="5" width="22.28515625" style="1338" customWidth="1"/>
    <col min="6" max="6" width="13.140625" style="1338" customWidth="1"/>
    <col min="7" max="7" width="17.140625" style="1338" customWidth="1"/>
    <col min="8" max="8" width="16.7109375" style="1338" customWidth="1"/>
    <col min="9" max="9" width="18.28515625" style="1338" customWidth="1"/>
    <col min="10" max="16384" width="10.28515625" style="1338"/>
  </cols>
  <sheetData>
    <row r="1" spans="1:42" hidden="1">
      <c r="C1" s="1339"/>
      <c r="D1" s="1339"/>
      <c r="F1" s="1339"/>
      <c r="G1" s="1339"/>
    </row>
    <row r="2" spans="1:42" hidden="1">
      <c r="C2" s="1339"/>
      <c r="D2" s="1339"/>
      <c r="F2" s="1339"/>
      <c r="G2" s="1339"/>
    </row>
    <row r="3" spans="1:42" hidden="1">
      <c r="B3" s="1339"/>
      <c r="C3" s="1339"/>
      <c r="D3" s="1339"/>
      <c r="F3" s="1339"/>
      <c r="G3" s="1339"/>
    </row>
    <row r="4" spans="1:42" hidden="1">
      <c r="B4" s="1984"/>
      <c r="C4" s="1984"/>
      <c r="D4" s="1984"/>
      <c r="F4" s="1339"/>
      <c r="G4" s="1339"/>
    </row>
    <row r="5" spans="1:42" hidden="1">
      <c r="B5" s="1339"/>
      <c r="C5" s="1339"/>
      <c r="D5" s="1339"/>
      <c r="F5" s="1339"/>
      <c r="G5" s="1339"/>
    </row>
    <row r="6" spans="1:42" hidden="1">
      <c r="B6" s="1339"/>
      <c r="C6" s="1339"/>
      <c r="D6" s="1339"/>
      <c r="F6" s="1339"/>
      <c r="G6" s="1339"/>
    </row>
    <row r="7" spans="1:42">
      <c r="A7" s="1985" t="s">
        <v>773</v>
      </c>
      <c r="B7" s="1985"/>
      <c r="C7" s="1985"/>
      <c r="D7" s="1985"/>
      <c r="E7" s="1985"/>
      <c r="F7" s="1985"/>
      <c r="G7" s="1985"/>
      <c r="H7" s="1340"/>
      <c r="I7" s="1341"/>
      <c r="J7" s="1341"/>
      <c r="K7" s="1341"/>
      <c r="L7" s="1341"/>
      <c r="M7" s="1341"/>
      <c r="N7" s="1341"/>
      <c r="O7" s="1341"/>
      <c r="P7" s="1341"/>
      <c r="Q7" s="1341"/>
      <c r="R7" s="1341"/>
      <c r="S7" s="1341"/>
      <c r="T7" s="1341"/>
      <c r="U7" s="1341"/>
      <c r="V7" s="1341"/>
      <c r="W7" s="1341"/>
      <c r="X7" s="1341"/>
      <c r="Y7" s="1341"/>
      <c r="Z7" s="1341"/>
      <c r="AA7" s="1341"/>
      <c r="AB7" s="1341"/>
      <c r="AC7" s="1341"/>
      <c r="AD7" s="1341"/>
      <c r="AE7" s="1341"/>
      <c r="AF7" s="1341"/>
      <c r="AG7" s="1341"/>
      <c r="AH7" s="1341"/>
      <c r="AI7" s="1341"/>
      <c r="AJ7" s="1341"/>
      <c r="AK7" s="1341"/>
      <c r="AL7" s="1341"/>
      <c r="AM7" s="1341"/>
      <c r="AN7" s="1341"/>
      <c r="AO7" s="1341"/>
      <c r="AP7" s="1341"/>
    </row>
    <row r="8" spans="1:42" ht="28.5" customHeight="1">
      <c r="A8" s="1986" t="s">
        <v>774</v>
      </c>
      <c r="B8" s="1986"/>
      <c r="C8" s="1986"/>
      <c r="D8" s="1986"/>
      <c r="E8" s="1986"/>
      <c r="F8" s="1986"/>
      <c r="G8" s="1986"/>
      <c r="H8" s="1340"/>
      <c r="I8" s="1341"/>
      <c r="J8" s="1341"/>
      <c r="K8" s="1341"/>
      <c r="L8" s="1341"/>
      <c r="M8" s="1341"/>
      <c r="N8" s="1341"/>
      <c r="O8" s="1341"/>
      <c r="P8" s="1341"/>
      <c r="Q8" s="1341"/>
      <c r="R8" s="1341"/>
      <c r="S8" s="1341"/>
      <c r="T8" s="1341"/>
      <c r="U8" s="1341"/>
      <c r="V8" s="1341"/>
      <c r="W8" s="1341"/>
      <c r="X8" s="1341"/>
      <c r="Y8" s="1341"/>
      <c r="Z8" s="1341"/>
      <c r="AA8" s="1341"/>
      <c r="AB8" s="1341"/>
      <c r="AC8" s="1341"/>
      <c r="AD8" s="1341"/>
      <c r="AE8" s="1341"/>
      <c r="AF8" s="1341"/>
      <c r="AG8" s="1341"/>
      <c r="AH8" s="1341"/>
      <c r="AI8" s="1341"/>
      <c r="AJ8" s="1341"/>
      <c r="AK8" s="1341"/>
      <c r="AL8" s="1341"/>
      <c r="AM8" s="1341"/>
      <c r="AN8" s="1341"/>
      <c r="AO8" s="1341"/>
      <c r="AP8" s="1341"/>
    </row>
    <row r="9" spans="1:42" ht="22.5" customHeight="1">
      <c r="A9" s="1987" t="s">
        <v>775</v>
      </c>
      <c r="B9" s="1987"/>
      <c r="C9" s="1987"/>
      <c r="D9" s="1987"/>
      <c r="E9" s="1987"/>
      <c r="F9" s="1987"/>
      <c r="G9" s="1987"/>
      <c r="H9" s="1340"/>
      <c r="I9" s="1341"/>
      <c r="J9" s="1341"/>
      <c r="K9" s="1341"/>
      <c r="L9" s="1341"/>
      <c r="M9" s="1341"/>
      <c r="N9" s="1341"/>
      <c r="O9" s="1341"/>
      <c r="P9" s="1341"/>
      <c r="Q9" s="1341"/>
      <c r="R9" s="1341"/>
      <c r="S9" s="1341"/>
      <c r="T9" s="1341"/>
      <c r="U9" s="1341"/>
      <c r="V9" s="1341"/>
      <c r="W9" s="1341"/>
      <c r="X9" s="1341"/>
      <c r="Y9" s="1341"/>
      <c r="Z9" s="1341"/>
      <c r="AA9" s="1341"/>
      <c r="AB9" s="1341"/>
      <c r="AC9" s="1341"/>
      <c r="AD9" s="1341"/>
      <c r="AE9" s="1341"/>
      <c r="AF9" s="1341"/>
      <c r="AG9" s="1341"/>
      <c r="AH9" s="1341"/>
      <c r="AI9" s="1341"/>
      <c r="AJ9" s="1341"/>
      <c r="AK9" s="1341"/>
      <c r="AL9" s="1341"/>
      <c r="AM9" s="1341"/>
      <c r="AN9" s="1341"/>
      <c r="AO9" s="1341"/>
      <c r="AP9" s="1341"/>
    </row>
    <row r="10" spans="1:42" ht="59.25" customHeight="1">
      <c r="A10" s="1988" t="str">
        <f>'[71]02 УРС ВЛ10 Мелкоян'!A10:G10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10" s="1989"/>
      <c r="C10" s="1989"/>
      <c r="D10" s="1989"/>
      <c r="E10" s="1989"/>
      <c r="F10" s="1989"/>
      <c r="G10" s="1989"/>
      <c r="H10" s="1342"/>
      <c r="I10" s="1343"/>
      <c r="J10" s="1343"/>
      <c r="K10" s="1343"/>
      <c r="L10" s="1343"/>
      <c r="M10" s="1341"/>
      <c r="N10" s="1341"/>
      <c r="O10" s="1341"/>
      <c r="P10" s="1341"/>
      <c r="Q10" s="1341"/>
      <c r="R10" s="1341"/>
      <c r="S10" s="1341"/>
      <c r="T10" s="1341"/>
      <c r="U10" s="1341"/>
      <c r="V10" s="1341"/>
      <c r="W10" s="1341"/>
      <c r="X10" s="1341"/>
      <c r="Y10" s="1341"/>
      <c r="Z10" s="1341"/>
      <c r="AA10" s="1341"/>
      <c r="AB10" s="1341"/>
      <c r="AC10" s="1341"/>
      <c r="AD10" s="1341"/>
      <c r="AE10" s="1341"/>
      <c r="AF10" s="1341"/>
      <c r="AG10" s="1341"/>
      <c r="AH10" s="1341"/>
      <c r="AI10" s="1341"/>
      <c r="AJ10" s="1341"/>
      <c r="AK10" s="1341"/>
      <c r="AL10" s="1341"/>
      <c r="AM10" s="1341"/>
      <c r="AN10" s="1341"/>
      <c r="AO10" s="1341"/>
      <c r="AP10" s="1341"/>
    </row>
    <row r="11" spans="1:42" s="447" customFormat="1" ht="15.75" customHeight="1">
      <c r="A11" s="1990"/>
      <c r="B11" s="1990"/>
      <c r="C11" s="1990"/>
      <c r="D11" s="1990"/>
      <c r="E11" s="1990"/>
      <c r="F11" s="1990"/>
      <c r="G11" s="1990"/>
    </row>
    <row r="12" spans="1:42" ht="36.75" customHeight="1">
      <c r="A12" s="1344" t="s">
        <v>776</v>
      </c>
      <c r="B12" s="1345"/>
      <c r="C12" s="1345"/>
      <c r="D12" s="1345"/>
      <c r="E12" s="1345"/>
      <c r="F12" s="1345"/>
      <c r="G12" s="1345"/>
      <c r="H12" s="1345"/>
      <c r="I12" s="1343"/>
      <c r="J12" s="1343"/>
      <c r="K12" s="1343"/>
      <c r="L12" s="1343"/>
      <c r="M12" s="1341"/>
      <c r="N12" s="1341"/>
      <c r="O12" s="1341"/>
      <c r="P12" s="1341"/>
      <c r="Q12" s="1341"/>
      <c r="R12" s="1341"/>
      <c r="S12" s="1341"/>
      <c r="T12" s="1341"/>
      <c r="U12" s="1341"/>
      <c r="V12" s="1341"/>
      <c r="W12" s="1341"/>
      <c r="X12" s="1341"/>
      <c r="Y12" s="1341"/>
      <c r="Z12" s="1341"/>
      <c r="AA12" s="1341"/>
      <c r="AB12" s="1341"/>
      <c r="AC12" s="1341"/>
      <c r="AD12" s="1341"/>
      <c r="AE12" s="1341"/>
      <c r="AF12" s="1341"/>
      <c r="AG12" s="1341"/>
      <c r="AH12" s="1341"/>
      <c r="AI12" s="1341"/>
      <c r="AJ12" s="1341"/>
      <c r="AK12" s="1341"/>
      <c r="AL12" s="1341"/>
      <c r="AM12" s="1341"/>
      <c r="AN12" s="1341"/>
      <c r="AO12" s="1341"/>
      <c r="AP12" s="1341"/>
    </row>
    <row r="13" spans="1:42" s="1350" customFormat="1" ht="18.75" customHeight="1">
      <c r="A13" s="1346" t="s">
        <v>777</v>
      </c>
      <c r="B13" s="1346"/>
      <c r="C13" s="1346"/>
      <c r="D13" s="1346"/>
      <c r="E13" s="1346"/>
      <c r="F13" s="1346"/>
      <c r="G13" s="1346"/>
      <c r="H13" s="1346"/>
      <c r="I13" s="1347"/>
      <c r="J13" s="1348"/>
      <c r="K13" s="1348"/>
      <c r="L13" s="1348"/>
      <c r="M13" s="1349"/>
      <c r="N13" s="1349"/>
      <c r="O13" s="1349"/>
      <c r="P13" s="1349"/>
      <c r="Q13" s="1349"/>
      <c r="R13" s="1349"/>
      <c r="S13" s="1349"/>
      <c r="T13" s="1349"/>
      <c r="U13" s="1349"/>
      <c r="V13" s="1349"/>
      <c r="W13" s="1349"/>
      <c r="X13" s="1349"/>
      <c r="Y13" s="1349"/>
      <c r="Z13" s="1349"/>
      <c r="AA13" s="1349"/>
      <c r="AB13" s="1349"/>
      <c r="AC13" s="1349"/>
      <c r="AD13" s="1349"/>
      <c r="AE13" s="1349"/>
      <c r="AF13" s="1349"/>
      <c r="AG13" s="1349"/>
      <c r="AH13" s="1349"/>
      <c r="AI13" s="1349"/>
      <c r="AJ13" s="1349"/>
      <c r="AK13" s="1349"/>
      <c r="AL13" s="1349"/>
      <c r="AM13" s="1349"/>
      <c r="AN13" s="1349"/>
    </row>
    <row r="14" spans="1:42" s="1350" customFormat="1" ht="15.75" customHeight="1">
      <c r="A14" s="1351"/>
      <c r="B14" s="1351"/>
      <c r="C14" s="1351"/>
      <c r="D14" s="1351"/>
      <c r="E14" s="1351"/>
      <c r="F14" s="1351"/>
      <c r="G14" s="1351"/>
      <c r="H14" s="1351"/>
      <c r="I14" s="1347"/>
      <c r="J14" s="1348"/>
      <c r="K14" s="1348"/>
      <c r="L14" s="1348"/>
      <c r="M14" s="1349"/>
      <c r="N14" s="1349"/>
      <c r="O14" s="1349"/>
      <c r="P14" s="1349"/>
      <c r="Q14" s="1349"/>
      <c r="R14" s="1349"/>
      <c r="S14" s="1349"/>
      <c r="T14" s="1349"/>
      <c r="U14" s="1349"/>
      <c r="V14" s="1349"/>
      <c r="W14" s="1349"/>
      <c r="X14" s="1349"/>
      <c r="Y14" s="1349"/>
      <c r="Z14" s="1349"/>
      <c r="AA14" s="1349"/>
      <c r="AB14" s="1349"/>
      <c r="AC14" s="1349"/>
      <c r="AD14" s="1349"/>
      <c r="AE14" s="1349"/>
      <c r="AF14" s="1349"/>
      <c r="AG14" s="1349"/>
      <c r="AH14" s="1349"/>
      <c r="AI14" s="1349"/>
      <c r="AJ14" s="1349"/>
      <c r="AK14" s="1349"/>
      <c r="AL14" s="1349"/>
      <c r="AM14" s="1349"/>
      <c r="AN14" s="1349"/>
    </row>
    <row r="15" spans="1:42" ht="45.75" customHeight="1">
      <c r="A15" s="1982" t="s">
        <v>6</v>
      </c>
      <c r="B15" s="1982" t="s">
        <v>172</v>
      </c>
      <c r="C15" s="1982"/>
      <c r="D15" s="1982"/>
      <c r="E15" s="1982" t="s">
        <v>182</v>
      </c>
      <c r="F15" s="1982" t="s">
        <v>7</v>
      </c>
      <c r="G15" s="1982" t="s">
        <v>22</v>
      </c>
      <c r="H15" s="1342"/>
      <c r="I15" s="1343"/>
      <c r="J15" s="1343"/>
      <c r="K15" s="1343"/>
      <c r="L15" s="1343"/>
      <c r="M15" s="1341"/>
      <c r="N15" s="1341"/>
      <c r="O15" s="1341"/>
      <c r="P15" s="1341"/>
      <c r="Q15" s="1341"/>
      <c r="R15" s="1341"/>
      <c r="S15" s="1341"/>
      <c r="T15" s="1341"/>
      <c r="U15" s="1341"/>
      <c r="V15" s="1341"/>
      <c r="W15" s="1341"/>
      <c r="X15" s="1341"/>
      <c r="Y15" s="1341"/>
      <c r="Z15" s="1341"/>
      <c r="AA15" s="1341"/>
      <c r="AB15" s="1341"/>
      <c r="AC15" s="1341"/>
      <c r="AD15" s="1341"/>
      <c r="AE15" s="1341"/>
      <c r="AF15" s="1341"/>
      <c r="AG15" s="1341"/>
      <c r="AH15" s="1341"/>
      <c r="AI15" s="1341"/>
      <c r="AJ15" s="1341"/>
      <c r="AK15" s="1341"/>
      <c r="AL15" s="1341"/>
      <c r="AM15" s="1341"/>
      <c r="AN15" s="1341"/>
      <c r="AO15" s="1341"/>
      <c r="AP15" s="1341"/>
    </row>
    <row r="16" spans="1:42" ht="25.5" customHeight="1">
      <c r="A16" s="1982"/>
      <c r="B16" s="1982"/>
      <c r="C16" s="1982"/>
      <c r="D16" s="1982"/>
      <c r="E16" s="1982"/>
      <c r="F16" s="1982"/>
      <c r="G16" s="1982"/>
      <c r="H16" s="1340"/>
      <c r="I16" s="1352">
        <f>10000/5.85</f>
        <v>1709.4017094017095</v>
      </c>
      <c r="J16" s="1353" t="s">
        <v>778</v>
      </c>
      <c r="K16" s="1341"/>
      <c r="L16" s="1341"/>
      <c r="M16" s="1341"/>
      <c r="N16" s="1341"/>
      <c r="O16" s="1341"/>
      <c r="P16" s="1341"/>
      <c r="Q16" s="1341"/>
      <c r="R16" s="1341"/>
      <c r="S16" s="1341"/>
      <c r="T16" s="1341"/>
      <c r="U16" s="1341"/>
      <c r="V16" s="1341"/>
      <c r="W16" s="1341"/>
      <c r="X16" s="1341"/>
      <c r="Y16" s="1341"/>
      <c r="Z16" s="1341"/>
      <c r="AA16" s="1341"/>
      <c r="AB16" s="1341"/>
      <c r="AC16" s="1341"/>
      <c r="AD16" s="1341"/>
      <c r="AE16" s="1341"/>
      <c r="AF16" s="1341"/>
      <c r="AG16" s="1341"/>
      <c r="AH16" s="1341"/>
      <c r="AI16" s="1341"/>
      <c r="AJ16" s="1341"/>
      <c r="AK16" s="1341"/>
      <c r="AL16" s="1341"/>
      <c r="AM16" s="1341"/>
      <c r="AN16" s="1341"/>
      <c r="AO16" s="1341"/>
      <c r="AP16" s="1341"/>
    </row>
    <row r="17" spans="1:42" s="1357" customFormat="1" ht="21" customHeight="1">
      <c r="A17" s="1354">
        <v>1</v>
      </c>
      <c r="B17" s="1983">
        <v>2</v>
      </c>
      <c r="C17" s="1983"/>
      <c r="D17" s="1983"/>
      <c r="E17" s="1354">
        <v>3</v>
      </c>
      <c r="F17" s="1354">
        <v>4</v>
      </c>
      <c r="G17" s="1354">
        <v>5</v>
      </c>
      <c r="H17" s="1355"/>
      <c r="I17" s="1356"/>
      <c r="J17" s="1356"/>
      <c r="K17" s="1356"/>
      <c r="L17" s="1356"/>
      <c r="M17" s="1356"/>
      <c r="N17" s="1356"/>
      <c r="O17" s="1356"/>
      <c r="P17" s="1356"/>
      <c r="Q17" s="1356"/>
      <c r="R17" s="1356"/>
      <c r="S17" s="1356"/>
      <c r="T17" s="1356"/>
      <c r="U17" s="1356"/>
      <c r="V17" s="1356"/>
      <c r="W17" s="1356"/>
      <c r="X17" s="1356"/>
      <c r="Y17" s="1356"/>
      <c r="Z17" s="1356"/>
      <c r="AA17" s="1356"/>
      <c r="AB17" s="1356"/>
      <c r="AC17" s="1356"/>
      <c r="AD17" s="1356"/>
      <c r="AE17" s="1356"/>
      <c r="AF17" s="1356"/>
      <c r="AG17" s="1356"/>
      <c r="AH17" s="1356"/>
      <c r="AI17" s="1356"/>
      <c r="AJ17" s="1356"/>
      <c r="AK17" s="1356"/>
      <c r="AL17" s="1356"/>
      <c r="AM17" s="1356"/>
      <c r="AN17" s="1356"/>
    </row>
    <row r="18" spans="1:42" s="1357" customFormat="1" ht="146.25" customHeight="1">
      <c r="A18" s="1358">
        <v>1</v>
      </c>
      <c r="B18" s="1991" t="s">
        <v>785</v>
      </c>
      <c r="C18" s="1991"/>
      <c r="D18" s="1991"/>
      <c r="E18" s="1359" t="s">
        <v>779</v>
      </c>
      <c r="F18" s="1360" t="s">
        <v>780</v>
      </c>
      <c r="G18" s="1361"/>
      <c r="H18" s="1362"/>
      <c r="I18" s="1363"/>
      <c r="J18" s="1356"/>
      <c r="K18" s="1356"/>
      <c r="L18" s="1356"/>
      <c r="M18" s="1356"/>
      <c r="N18" s="1356"/>
      <c r="O18" s="1356"/>
      <c r="P18" s="1356"/>
      <c r="Q18" s="1356"/>
      <c r="R18" s="1356"/>
      <c r="S18" s="1356"/>
      <c r="T18" s="1356"/>
      <c r="U18" s="1356"/>
      <c r="V18" s="1356"/>
      <c r="W18" s="1356"/>
      <c r="X18" s="1356"/>
      <c r="Y18" s="1356"/>
      <c r="Z18" s="1356"/>
      <c r="AA18" s="1356"/>
      <c r="AB18" s="1356"/>
      <c r="AC18" s="1356"/>
      <c r="AD18" s="1356"/>
      <c r="AE18" s="1356"/>
      <c r="AF18" s="1356"/>
      <c r="AG18" s="1356"/>
      <c r="AH18" s="1356"/>
      <c r="AI18" s="1356"/>
      <c r="AJ18" s="1356"/>
      <c r="AK18" s="1356"/>
      <c r="AL18" s="1356"/>
      <c r="AM18" s="1356"/>
      <c r="AN18" s="1356"/>
    </row>
    <row r="19" spans="1:42" s="1369" customFormat="1" ht="15.75">
      <c r="A19" s="1364"/>
      <c r="B19" s="1992" t="s">
        <v>410</v>
      </c>
      <c r="C19" s="1992"/>
      <c r="D19" s="1992"/>
      <c r="E19" s="1365"/>
      <c r="F19" s="1366"/>
      <c r="G19" s="1367">
        <f>G18</f>
        <v>0</v>
      </c>
      <c r="H19" s="1368"/>
    </row>
    <row r="20" spans="1:42" s="1374" customFormat="1" ht="56.25">
      <c r="A20" s="1370"/>
      <c r="B20" s="1993" t="s">
        <v>781</v>
      </c>
      <c r="C20" s="1993"/>
      <c r="D20" s="1993"/>
      <c r="E20" s="1371" t="s">
        <v>573</v>
      </c>
      <c r="F20" s="1372">
        <v>6.2</v>
      </c>
      <c r="G20" s="1367">
        <f>ROUND(G19*F20,2)</f>
        <v>0</v>
      </c>
      <c r="H20" s="1373"/>
      <c r="I20" s="1373"/>
      <c r="J20" s="1373"/>
      <c r="K20" s="1373"/>
      <c r="L20" s="1373"/>
      <c r="M20" s="1373"/>
      <c r="N20" s="1373"/>
      <c r="O20" s="1373"/>
      <c r="P20" s="1373"/>
      <c r="Q20" s="1373"/>
      <c r="R20" s="1373"/>
      <c r="S20" s="1373"/>
      <c r="T20" s="1373"/>
      <c r="U20" s="1373"/>
      <c r="V20" s="1373"/>
      <c r="W20" s="1373"/>
      <c r="X20" s="1373"/>
      <c r="Y20" s="1373"/>
      <c r="Z20" s="1373"/>
      <c r="AA20" s="1373"/>
      <c r="AB20" s="1373"/>
      <c r="AC20" s="1373"/>
      <c r="AD20" s="1373"/>
      <c r="AE20" s="1373"/>
      <c r="AF20" s="1373"/>
      <c r="AG20" s="1373"/>
      <c r="AH20" s="1373"/>
      <c r="AI20" s="1373"/>
      <c r="AJ20" s="1373"/>
      <c r="AK20" s="1373"/>
      <c r="AL20" s="1373"/>
      <c r="AM20" s="1373"/>
      <c r="AN20" s="1373"/>
      <c r="AO20" s="1373"/>
      <c r="AP20" s="1373"/>
    </row>
    <row r="21" spans="1:42" s="1374" customFormat="1" ht="15.75">
      <c r="A21" s="1375"/>
      <c r="B21" s="1376"/>
      <c r="C21" s="1376"/>
      <c r="D21" s="1376"/>
      <c r="E21" s="1377"/>
      <c r="F21" s="1378"/>
      <c r="G21" s="1378"/>
      <c r="H21" s="1373"/>
      <c r="I21" s="1373"/>
      <c r="J21" s="1373"/>
      <c r="K21" s="1373"/>
      <c r="L21" s="1373"/>
      <c r="M21" s="1373"/>
      <c r="N21" s="1373"/>
      <c r="O21" s="1373"/>
      <c r="P21" s="1373"/>
      <c r="Q21" s="1373"/>
      <c r="R21" s="1373"/>
      <c r="S21" s="1373"/>
      <c r="T21" s="1373"/>
      <c r="U21" s="1373"/>
      <c r="V21" s="1373"/>
      <c r="W21" s="1373"/>
      <c r="X21" s="1373"/>
      <c r="Y21" s="1373"/>
      <c r="Z21" s="1373"/>
      <c r="AA21" s="1373"/>
      <c r="AB21" s="1373"/>
      <c r="AC21" s="1373"/>
      <c r="AD21" s="1373"/>
      <c r="AE21" s="1373"/>
      <c r="AF21" s="1373"/>
      <c r="AG21" s="1373"/>
      <c r="AH21" s="1373"/>
      <c r="AI21" s="1373"/>
      <c r="AJ21" s="1373"/>
      <c r="AK21" s="1373"/>
      <c r="AL21" s="1373"/>
      <c r="AM21" s="1373"/>
      <c r="AN21" s="1373"/>
      <c r="AO21" s="1373"/>
      <c r="AP21" s="1373"/>
    </row>
    <row r="22" spans="1:42" ht="15.75" customHeight="1">
      <c r="A22" s="1343"/>
      <c r="B22" s="76" t="s">
        <v>67</v>
      </c>
      <c r="C22" s="1379"/>
      <c r="D22" s="1343"/>
      <c r="E22" s="1343"/>
      <c r="F22" s="1343"/>
      <c r="G22" s="1343"/>
      <c r="H22" s="1343"/>
      <c r="I22" s="1341"/>
      <c r="J22" s="1341"/>
      <c r="K22" s="1341"/>
      <c r="L22" s="1341"/>
      <c r="M22" s="1341"/>
      <c r="N22" s="1341"/>
      <c r="O22" s="1341"/>
      <c r="P22" s="1341"/>
      <c r="Q22" s="1341"/>
      <c r="R22" s="1341"/>
      <c r="S22" s="1341"/>
      <c r="T22" s="1341"/>
      <c r="U22" s="1341"/>
      <c r="V22" s="1341"/>
      <c r="W22" s="1341"/>
      <c r="X22" s="1341"/>
      <c r="Y22" s="1341"/>
      <c r="Z22" s="1341"/>
      <c r="AA22" s="1341"/>
      <c r="AB22" s="1341"/>
      <c r="AC22" s="1341"/>
      <c r="AD22" s="1341"/>
      <c r="AE22" s="1341"/>
      <c r="AF22" s="1341"/>
      <c r="AG22" s="1341"/>
      <c r="AH22" s="1341"/>
      <c r="AI22" s="1341"/>
      <c r="AJ22" s="1341"/>
      <c r="AK22" s="1341"/>
      <c r="AL22" s="1341"/>
      <c r="AM22" s="1341"/>
      <c r="AN22" s="1341"/>
      <c r="AO22" s="1341"/>
      <c r="AP22" s="1341"/>
    </row>
    <row r="23" spans="1:42" ht="15" customHeight="1">
      <c r="A23" s="1343"/>
      <c r="B23" s="76"/>
      <c r="C23" s="1379"/>
      <c r="D23" s="1343"/>
      <c r="E23" s="1343"/>
      <c r="F23" s="1343"/>
      <c r="G23" s="1343"/>
      <c r="H23" s="1343"/>
      <c r="I23" s="1341"/>
      <c r="J23" s="1341"/>
      <c r="K23" s="1341"/>
      <c r="L23" s="1341"/>
      <c r="M23" s="1341"/>
      <c r="N23" s="1341"/>
      <c r="O23" s="1341"/>
      <c r="P23" s="1341"/>
      <c r="Q23" s="1341"/>
      <c r="R23" s="1341"/>
      <c r="S23" s="1341"/>
      <c r="T23" s="1341"/>
      <c r="U23" s="1341"/>
      <c r="V23" s="1341"/>
      <c r="W23" s="1341"/>
      <c r="X23" s="1341"/>
      <c r="Y23" s="1341"/>
      <c r="Z23" s="1341"/>
      <c r="AA23" s="1341"/>
      <c r="AB23" s="1341"/>
      <c r="AC23" s="1341"/>
      <c r="AD23" s="1341"/>
      <c r="AE23" s="1341"/>
      <c r="AF23" s="1341"/>
      <c r="AG23" s="1341"/>
      <c r="AH23" s="1341"/>
      <c r="AI23" s="1341"/>
      <c r="AJ23" s="1341"/>
      <c r="AK23" s="1341"/>
      <c r="AL23" s="1341"/>
      <c r="AM23" s="1341"/>
      <c r="AN23" s="1341"/>
      <c r="AO23" s="1341"/>
      <c r="AP23" s="1341"/>
    </row>
    <row r="24" spans="1:42" ht="15" customHeight="1">
      <c r="A24" s="1343"/>
      <c r="B24" s="78" t="s">
        <v>68</v>
      </c>
      <c r="C24" s="1379"/>
      <c r="D24" s="1343"/>
      <c r="E24" s="1343"/>
      <c r="F24" s="1343"/>
      <c r="G24" s="1343"/>
      <c r="H24" s="1343"/>
      <c r="I24" s="1341"/>
      <c r="J24" s="1341"/>
      <c r="K24" s="1341"/>
      <c r="L24" s="1341"/>
      <c r="M24" s="1341"/>
      <c r="N24" s="1341"/>
      <c r="O24" s="1341"/>
      <c r="P24" s="1341"/>
      <c r="Q24" s="1341"/>
      <c r="R24" s="1341"/>
      <c r="S24" s="1341"/>
      <c r="T24" s="1341"/>
      <c r="U24" s="1341"/>
      <c r="V24" s="1341"/>
      <c r="W24" s="1341"/>
      <c r="X24" s="1341"/>
      <c r="Y24" s="1341"/>
      <c r="Z24" s="1341"/>
      <c r="AA24" s="1341"/>
      <c r="AB24" s="1341"/>
      <c r="AC24" s="1341"/>
      <c r="AD24" s="1341"/>
      <c r="AE24" s="1341"/>
      <c r="AF24" s="1341"/>
      <c r="AG24" s="1341"/>
      <c r="AH24" s="1341"/>
      <c r="AI24" s="1341"/>
      <c r="AJ24" s="1341"/>
      <c r="AK24" s="1341"/>
      <c r="AL24" s="1341"/>
      <c r="AM24" s="1341"/>
      <c r="AN24" s="1341"/>
      <c r="AO24" s="1341"/>
      <c r="AP24" s="1341"/>
    </row>
    <row r="25" spans="1:42">
      <c r="A25" s="1343"/>
      <c r="B25" s="1343"/>
      <c r="C25" s="1379"/>
      <c r="D25" s="1343"/>
      <c r="E25" s="1343"/>
      <c r="F25" s="1343"/>
      <c r="G25" s="1343"/>
      <c r="H25" s="1343"/>
      <c r="I25" s="1341"/>
      <c r="J25" s="1341"/>
      <c r="K25" s="1341"/>
      <c r="L25" s="1341"/>
      <c r="M25" s="1341"/>
      <c r="N25" s="1341"/>
      <c r="O25" s="1341"/>
      <c r="P25" s="1341"/>
      <c r="Q25" s="1341"/>
      <c r="R25" s="1341"/>
      <c r="S25" s="1341"/>
      <c r="T25" s="1341"/>
      <c r="U25" s="1341"/>
      <c r="V25" s="1341"/>
      <c r="W25" s="1341"/>
      <c r="X25" s="1341"/>
      <c r="Y25" s="1341"/>
      <c r="Z25" s="1341"/>
      <c r="AA25" s="1341"/>
      <c r="AB25" s="1341"/>
      <c r="AC25" s="1341"/>
      <c r="AD25" s="1341"/>
      <c r="AE25" s="1341"/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</row>
    <row r="26" spans="1:42">
      <c r="A26" s="1343"/>
      <c r="B26" s="1343"/>
      <c r="C26" s="1343"/>
      <c r="D26" s="1343"/>
      <c r="E26" s="1343"/>
      <c r="F26" s="1343"/>
      <c r="G26" s="1343"/>
      <c r="H26" s="1343"/>
      <c r="I26" s="1341"/>
      <c r="J26" s="1341"/>
      <c r="K26" s="1341"/>
      <c r="L26" s="1341"/>
      <c r="M26" s="1341"/>
      <c r="N26" s="1341"/>
      <c r="O26" s="1341"/>
      <c r="P26" s="1341"/>
      <c r="Q26" s="1341"/>
      <c r="R26" s="1341"/>
      <c r="S26" s="1341"/>
      <c r="T26" s="1341"/>
      <c r="U26" s="1341"/>
      <c r="V26" s="1341"/>
      <c r="W26" s="1341"/>
      <c r="X26" s="1341"/>
      <c r="Y26" s="1341"/>
      <c r="Z26" s="1341"/>
      <c r="AA26" s="1341"/>
      <c r="AB26" s="1341"/>
      <c r="AC26" s="1341"/>
      <c r="AD26" s="1341"/>
      <c r="AE26" s="1341"/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</row>
    <row r="27" spans="1:42">
      <c r="A27" s="1341"/>
      <c r="B27" s="1341"/>
      <c r="C27" s="1341"/>
      <c r="D27" s="1341"/>
      <c r="E27" s="1341"/>
      <c r="F27" s="1341"/>
      <c r="G27" s="1341"/>
      <c r="H27" s="1341"/>
      <c r="I27" s="1341"/>
      <c r="J27" s="1341"/>
      <c r="K27" s="1341"/>
      <c r="L27" s="1341"/>
      <c r="M27" s="1341"/>
      <c r="N27" s="1341"/>
      <c r="O27" s="1341"/>
      <c r="P27" s="1341"/>
      <c r="Q27" s="1341"/>
      <c r="R27" s="1341"/>
      <c r="S27" s="1341"/>
      <c r="T27" s="1341"/>
      <c r="U27" s="1341"/>
      <c r="V27" s="1341"/>
      <c r="W27" s="1341"/>
      <c r="X27" s="1341"/>
      <c r="Y27" s="1341"/>
      <c r="Z27" s="1341"/>
      <c r="AA27" s="1341"/>
      <c r="AB27" s="1341"/>
      <c r="AC27" s="1341"/>
      <c r="AD27" s="1341"/>
      <c r="AE27" s="1341"/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</row>
    <row r="28" spans="1:42">
      <c r="A28" s="1341"/>
      <c r="B28" s="1341"/>
      <c r="C28" s="1341"/>
      <c r="D28" s="1341"/>
      <c r="E28" s="1341"/>
      <c r="F28" s="1341"/>
      <c r="G28" s="1341"/>
      <c r="H28" s="1341"/>
      <c r="I28" s="1341"/>
      <c r="J28" s="1341"/>
      <c r="K28" s="1341"/>
      <c r="L28" s="1341"/>
      <c r="M28" s="1341"/>
      <c r="N28" s="1341"/>
      <c r="O28" s="1341"/>
      <c r="P28" s="1341"/>
      <c r="Q28" s="1341"/>
      <c r="R28" s="1341"/>
      <c r="S28" s="1341"/>
      <c r="T28" s="1341"/>
      <c r="U28" s="1341"/>
      <c r="V28" s="1341"/>
      <c r="W28" s="1341"/>
      <c r="X28" s="1341"/>
      <c r="Y28" s="1341"/>
      <c r="Z28" s="1341"/>
      <c r="AA28" s="1341"/>
      <c r="AB28" s="1341"/>
      <c r="AC28" s="1341"/>
      <c r="AD28" s="1341"/>
      <c r="AE28" s="1341"/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</row>
    <row r="29" spans="1:42">
      <c r="A29" s="1341"/>
      <c r="B29" s="1341"/>
      <c r="C29" s="1341"/>
      <c r="D29" s="1341"/>
      <c r="E29" s="1341"/>
      <c r="F29" s="1341"/>
      <c r="G29" s="1341"/>
      <c r="H29" s="1341"/>
      <c r="I29" s="1341"/>
      <c r="J29" s="1341"/>
      <c r="K29" s="1341"/>
      <c r="L29" s="1341"/>
      <c r="M29" s="1341"/>
      <c r="N29" s="1341"/>
      <c r="O29" s="1341"/>
      <c r="P29" s="1341"/>
      <c r="Q29" s="1341"/>
      <c r="R29" s="1341"/>
      <c r="S29" s="1341"/>
      <c r="T29" s="1341"/>
      <c r="U29" s="1341"/>
      <c r="V29" s="1341"/>
      <c r="W29" s="1341"/>
      <c r="X29" s="1341"/>
      <c r="Y29" s="1341"/>
      <c r="Z29" s="1341"/>
      <c r="AA29" s="1341"/>
      <c r="AB29" s="1341"/>
      <c r="AC29" s="1341"/>
      <c r="AD29" s="1341"/>
      <c r="AE29" s="1341"/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</row>
    <row r="30" spans="1:42">
      <c r="A30" s="1341"/>
      <c r="B30" s="1341"/>
      <c r="C30" s="1341"/>
      <c r="D30" s="1341"/>
      <c r="E30" s="1341"/>
      <c r="F30" s="1341"/>
      <c r="G30" s="1341"/>
      <c r="H30" s="1341"/>
      <c r="I30" s="1341"/>
      <c r="J30" s="1341"/>
      <c r="K30" s="1341"/>
      <c r="L30" s="1341"/>
      <c r="M30" s="1341"/>
      <c r="N30" s="1341"/>
      <c r="O30" s="1341"/>
      <c r="P30" s="1341"/>
      <c r="Q30" s="1341"/>
      <c r="R30" s="1341"/>
      <c r="S30" s="1341"/>
      <c r="T30" s="1341"/>
      <c r="U30" s="1341"/>
      <c r="V30" s="1341"/>
      <c r="W30" s="1341"/>
      <c r="X30" s="1341"/>
      <c r="Y30" s="1341"/>
      <c r="Z30" s="1341"/>
      <c r="AA30" s="1341"/>
      <c r="AB30" s="1341"/>
      <c r="AC30" s="1341"/>
      <c r="AD30" s="1341"/>
      <c r="AE30" s="1341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</row>
    <row r="31" spans="1:42">
      <c r="A31" s="1341"/>
      <c r="B31" s="1341"/>
      <c r="C31" s="1341"/>
      <c r="D31" s="1341"/>
      <c r="E31" s="1341"/>
      <c r="F31" s="1341"/>
      <c r="G31" s="1341"/>
      <c r="H31" s="1341"/>
      <c r="I31" s="1341"/>
      <c r="J31" s="1341"/>
      <c r="K31" s="1341"/>
      <c r="L31" s="1341"/>
      <c r="M31" s="1341"/>
      <c r="N31" s="1341"/>
      <c r="O31" s="1341"/>
      <c r="P31" s="1341"/>
      <c r="Q31" s="1341"/>
      <c r="R31" s="1341"/>
      <c r="S31" s="1341"/>
      <c r="T31" s="1341"/>
      <c r="U31" s="1341"/>
      <c r="V31" s="1341"/>
      <c r="W31" s="1341"/>
      <c r="X31" s="1341"/>
      <c r="Y31" s="1341"/>
      <c r="Z31" s="1341"/>
      <c r="AA31" s="1341"/>
      <c r="AB31" s="1341"/>
      <c r="AC31" s="1341"/>
      <c r="AD31" s="1341"/>
      <c r="AE31" s="1341"/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</row>
    <row r="32" spans="1:42">
      <c r="A32" s="1341"/>
      <c r="B32" s="1341"/>
      <c r="C32" s="1341"/>
      <c r="D32" s="1341"/>
      <c r="E32" s="1341"/>
      <c r="F32" s="1341"/>
      <c r="G32" s="1341"/>
      <c r="H32" s="1341"/>
      <c r="I32" s="1341"/>
      <c r="J32" s="1341"/>
      <c r="K32" s="1341"/>
      <c r="L32" s="1341"/>
      <c r="M32" s="1341"/>
      <c r="N32" s="1341"/>
      <c r="O32" s="1341"/>
      <c r="P32" s="1341"/>
      <c r="Q32" s="1341"/>
      <c r="R32" s="1341"/>
      <c r="S32" s="1341"/>
      <c r="T32" s="1341"/>
      <c r="U32" s="1341"/>
      <c r="V32" s="1341"/>
      <c r="W32" s="1341"/>
      <c r="X32" s="1341"/>
      <c r="Y32" s="1341"/>
      <c r="Z32" s="1341"/>
      <c r="AA32" s="1341"/>
      <c r="AB32" s="1341"/>
      <c r="AC32" s="1341"/>
      <c r="AD32" s="1341"/>
      <c r="AE32" s="1341"/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</row>
    <row r="33" spans="1:42">
      <c r="A33" s="1341"/>
      <c r="B33" s="1341"/>
      <c r="C33" s="1341"/>
      <c r="D33" s="1341"/>
      <c r="E33" s="1341"/>
      <c r="F33" s="1341"/>
      <c r="G33" s="1341"/>
      <c r="H33" s="1341"/>
      <c r="I33" s="1341"/>
      <c r="J33" s="1341"/>
      <c r="K33" s="1341"/>
      <c r="L33" s="1341"/>
      <c r="M33" s="1341"/>
      <c r="N33" s="1341"/>
      <c r="O33" s="1341"/>
      <c r="P33" s="1341"/>
      <c r="Q33" s="1341"/>
      <c r="R33" s="1341"/>
      <c r="S33" s="1341"/>
      <c r="T33" s="1341"/>
      <c r="U33" s="1341"/>
      <c r="V33" s="1341"/>
      <c r="W33" s="1341"/>
      <c r="X33" s="1341"/>
      <c r="Y33" s="1341"/>
      <c r="Z33" s="1341"/>
      <c r="AA33" s="1341"/>
      <c r="AB33" s="1341"/>
      <c r="AC33" s="1341"/>
      <c r="AD33" s="1341"/>
      <c r="AE33" s="1341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</row>
    <row r="34" spans="1:42">
      <c r="A34" s="1341"/>
      <c r="B34" s="1341"/>
      <c r="C34" s="1341"/>
      <c r="D34" s="1341"/>
      <c r="E34" s="1341"/>
      <c r="F34" s="1341"/>
      <c r="G34" s="1341"/>
      <c r="H34" s="1341"/>
      <c r="I34" s="1341"/>
      <c r="J34" s="1341"/>
      <c r="K34" s="1341"/>
      <c r="L34" s="1341"/>
      <c r="M34" s="1341"/>
      <c r="N34" s="1341"/>
      <c r="O34" s="1341"/>
      <c r="P34" s="1341"/>
      <c r="Q34" s="1341"/>
      <c r="R34" s="1341"/>
      <c r="S34" s="1341"/>
      <c r="T34" s="1341"/>
      <c r="U34" s="1341"/>
      <c r="V34" s="1341"/>
      <c r="W34" s="1341"/>
      <c r="X34" s="1341"/>
      <c r="Y34" s="1341"/>
      <c r="Z34" s="1341"/>
      <c r="AA34" s="1341"/>
      <c r="AB34" s="1341"/>
      <c r="AC34" s="1341"/>
      <c r="AD34" s="1341"/>
      <c r="AE34" s="1341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</row>
    <row r="35" spans="1:42">
      <c r="A35" s="1341"/>
      <c r="B35" s="1341"/>
      <c r="C35" s="1341"/>
      <c r="D35" s="1341"/>
      <c r="E35" s="1341"/>
      <c r="F35" s="1341"/>
      <c r="G35" s="1341"/>
      <c r="H35" s="1341"/>
      <c r="I35" s="1341"/>
      <c r="J35" s="1341"/>
      <c r="K35" s="1341"/>
      <c r="L35" s="1341"/>
      <c r="M35" s="1341"/>
      <c r="N35" s="1341"/>
      <c r="O35" s="1341"/>
      <c r="P35" s="1341"/>
      <c r="Q35" s="1341"/>
      <c r="R35" s="1341"/>
      <c r="S35" s="1341"/>
      <c r="T35" s="1341"/>
      <c r="U35" s="1341"/>
      <c r="V35" s="1341"/>
      <c r="W35" s="1341"/>
      <c r="X35" s="1341"/>
      <c r="Y35" s="1341"/>
      <c r="Z35" s="1341"/>
      <c r="AA35" s="1341"/>
      <c r="AB35" s="1341"/>
      <c r="AC35" s="1341"/>
      <c r="AD35" s="1341"/>
      <c r="AE35" s="1341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</row>
    <row r="36" spans="1:42">
      <c r="A36" s="1341"/>
      <c r="B36" s="1341"/>
      <c r="C36" s="1341"/>
      <c r="D36" s="1341"/>
      <c r="E36" s="1341"/>
      <c r="F36" s="1341"/>
      <c r="G36" s="1341"/>
      <c r="H36" s="1341"/>
      <c r="I36" s="1341"/>
      <c r="J36" s="1341"/>
      <c r="K36" s="1341"/>
      <c r="L36" s="1341"/>
      <c r="M36" s="1341"/>
      <c r="N36" s="1341"/>
      <c r="O36" s="1341"/>
      <c r="P36" s="1341"/>
      <c r="Q36" s="1341"/>
      <c r="R36" s="1341"/>
      <c r="S36" s="1341"/>
      <c r="T36" s="1341"/>
      <c r="U36" s="1341"/>
      <c r="V36" s="1341"/>
      <c r="W36" s="1341"/>
      <c r="X36" s="1341"/>
      <c r="Y36" s="1341"/>
      <c r="Z36" s="1341"/>
      <c r="AA36" s="1341"/>
      <c r="AB36" s="1341"/>
      <c r="AC36" s="1341"/>
      <c r="AD36" s="1341"/>
      <c r="AE36" s="1341"/>
      <c r="AF36" s="1341"/>
      <c r="AG36" s="1341"/>
      <c r="AH36" s="1341"/>
      <c r="AI36" s="1341"/>
      <c r="AJ36" s="1341"/>
      <c r="AK36" s="1341"/>
      <c r="AL36" s="1341"/>
      <c r="AM36" s="1341"/>
      <c r="AN36" s="1341"/>
      <c r="AO36" s="1341"/>
      <c r="AP36" s="1341"/>
    </row>
    <row r="37" spans="1:42">
      <c r="A37" s="1341"/>
      <c r="B37" s="1341"/>
      <c r="C37" s="1341"/>
      <c r="D37" s="1341"/>
      <c r="E37" s="1341"/>
      <c r="F37" s="1341"/>
      <c r="G37" s="1341"/>
      <c r="H37" s="1341"/>
      <c r="I37" s="1341"/>
      <c r="J37" s="1341"/>
      <c r="K37" s="1341"/>
      <c r="L37" s="1341"/>
      <c r="M37" s="1341"/>
      <c r="N37" s="1341"/>
      <c r="O37" s="1341"/>
      <c r="P37" s="1341"/>
      <c r="Q37" s="1341"/>
      <c r="R37" s="1341"/>
      <c r="S37" s="1341"/>
      <c r="T37" s="1341"/>
      <c r="U37" s="1341"/>
      <c r="V37" s="1341"/>
      <c r="W37" s="1341"/>
      <c r="X37" s="1341"/>
      <c r="Y37" s="1341"/>
      <c r="Z37" s="1341"/>
      <c r="AA37" s="1341"/>
      <c r="AB37" s="1341"/>
      <c r="AC37" s="1341"/>
      <c r="AD37" s="1341"/>
      <c r="AE37" s="1341"/>
      <c r="AF37" s="1341"/>
      <c r="AG37" s="1341"/>
      <c r="AH37" s="1341"/>
      <c r="AI37" s="1341"/>
      <c r="AJ37" s="1341"/>
      <c r="AK37" s="1341"/>
      <c r="AL37" s="1341"/>
      <c r="AM37" s="1341"/>
      <c r="AN37" s="1341"/>
      <c r="AO37" s="1341"/>
      <c r="AP37" s="1341"/>
    </row>
    <row r="38" spans="1:42">
      <c r="A38" s="1341"/>
      <c r="B38" s="1341"/>
      <c r="C38" s="1341"/>
      <c r="D38" s="1341"/>
      <c r="E38" s="1341"/>
      <c r="F38" s="1341"/>
      <c r="G38" s="1341"/>
      <c r="H38" s="1341"/>
      <c r="I38" s="1341"/>
      <c r="J38" s="1341"/>
      <c r="K38" s="1341"/>
      <c r="L38" s="1341"/>
      <c r="M38" s="1341"/>
      <c r="N38" s="1341"/>
      <c r="O38" s="1341"/>
      <c r="P38" s="1341"/>
      <c r="Q38" s="1341"/>
      <c r="R38" s="1341"/>
      <c r="S38" s="1341"/>
      <c r="T38" s="1341"/>
      <c r="U38" s="1341"/>
      <c r="V38" s="1341"/>
      <c r="W38" s="1341"/>
      <c r="X38" s="1341"/>
      <c r="Y38" s="1341"/>
      <c r="Z38" s="1341"/>
      <c r="AA38" s="1341"/>
      <c r="AB38" s="1341"/>
      <c r="AC38" s="1341"/>
      <c r="AD38" s="1341"/>
      <c r="AE38" s="1341"/>
      <c r="AF38" s="1341"/>
      <c r="AG38" s="1341"/>
      <c r="AH38" s="1341"/>
      <c r="AI38" s="1341"/>
      <c r="AJ38" s="1341"/>
      <c r="AK38" s="1341"/>
      <c r="AL38" s="1341"/>
      <c r="AM38" s="1341"/>
      <c r="AN38" s="1341"/>
      <c r="AO38" s="1341"/>
      <c r="AP38" s="1341"/>
    </row>
    <row r="39" spans="1:42">
      <c r="A39" s="1341"/>
      <c r="B39" s="1341"/>
      <c r="C39" s="1341"/>
      <c r="D39" s="1341"/>
      <c r="E39" s="1341"/>
      <c r="F39" s="1341"/>
      <c r="G39" s="1341"/>
      <c r="H39" s="1341"/>
      <c r="I39" s="1341"/>
      <c r="J39" s="1341"/>
      <c r="K39" s="1341"/>
      <c r="L39" s="1341"/>
      <c r="M39" s="1341"/>
      <c r="N39" s="1341"/>
      <c r="O39" s="1341"/>
      <c r="P39" s="1341"/>
      <c r="Q39" s="1341"/>
      <c r="R39" s="1341"/>
      <c r="S39" s="1341"/>
      <c r="T39" s="1341"/>
      <c r="U39" s="1341"/>
      <c r="V39" s="1341"/>
      <c r="W39" s="1341"/>
      <c r="X39" s="1341"/>
      <c r="Y39" s="1341"/>
      <c r="Z39" s="1341"/>
      <c r="AA39" s="1341"/>
      <c r="AB39" s="1341"/>
      <c r="AC39" s="1341"/>
      <c r="AD39" s="1341"/>
      <c r="AE39" s="1341"/>
      <c r="AF39" s="1341"/>
      <c r="AG39" s="1341"/>
      <c r="AH39" s="1341"/>
      <c r="AI39" s="1341"/>
      <c r="AJ39" s="1341"/>
      <c r="AK39" s="1341"/>
      <c r="AL39" s="1341"/>
      <c r="AM39" s="1341"/>
      <c r="AN39" s="1341"/>
      <c r="AO39" s="1341"/>
      <c r="AP39" s="1341"/>
    </row>
    <row r="40" spans="1:42">
      <c r="A40" s="1341"/>
      <c r="B40" s="1341"/>
      <c r="C40" s="1341"/>
      <c r="D40" s="1341"/>
      <c r="E40" s="1341"/>
      <c r="F40" s="1341"/>
      <c r="G40" s="1341"/>
      <c r="H40" s="1341"/>
      <c r="I40" s="1341"/>
      <c r="J40" s="1341"/>
      <c r="K40" s="1341"/>
      <c r="L40" s="1341"/>
      <c r="M40" s="1341"/>
      <c r="N40" s="1341"/>
      <c r="O40" s="1341"/>
      <c r="P40" s="1341"/>
      <c r="Q40" s="1341"/>
      <c r="R40" s="1341"/>
      <c r="S40" s="1341"/>
      <c r="T40" s="1341"/>
      <c r="U40" s="1341"/>
      <c r="V40" s="1341"/>
      <c r="W40" s="1341"/>
      <c r="X40" s="1341"/>
      <c r="Y40" s="1341"/>
      <c r="Z40" s="1341"/>
      <c r="AA40" s="1341"/>
      <c r="AB40" s="1341"/>
      <c r="AC40" s="1341"/>
      <c r="AD40" s="1341"/>
      <c r="AE40" s="1341"/>
      <c r="AF40" s="1341"/>
      <c r="AG40" s="1341"/>
      <c r="AH40" s="1341"/>
      <c r="AI40" s="1341"/>
      <c r="AJ40" s="1341"/>
      <c r="AK40" s="1341"/>
      <c r="AL40" s="1341"/>
      <c r="AM40" s="1341"/>
      <c r="AN40" s="1341"/>
      <c r="AO40" s="1341"/>
      <c r="AP40" s="1341"/>
    </row>
    <row r="41" spans="1:42">
      <c r="A41" s="1341"/>
      <c r="B41" s="1341"/>
      <c r="C41" s="1341"/>
      <c r="D41" s="1341"/>
      <c r="E41" s="1341"/>
      <c r="F41" s="1341"/>
      <c r="G41" s="1341"/>
      <c r="H41" s="1341"/>
      <c r="I41" s="1341"/>
      <c r="J41" s="1341"/>
      <c r="K41" s="1341"/>
      <c r="L41" s="1341"/>
      <c r="M41" s="1341"/>
      <c r="N41" s="1341"/>
      <c r="O41" s="1341"/>
      <c r="P41" s="1341"/>
      <c r="Q41" s="1341"/>
      <c r="R41" s="1341"/>
      <c r="S41" s="1341"/>
      <c r="T41" s="1341"/>
      <c r="U41" s="1341"/>
      <c r="V41" s="1341"/>
      <c r="W41" s="1341"/>
      <c r="X41" s="1341"/>
      <c r="Y41" s="1341"/>
      <c r="Z41" s="1341"/>
      <c r="AA41" s="1341"/>
      <c r="AB41" s="1341"/>
      <c r="AC41" s="1341"/>
      <c r="AD41" s="1341"/>
      <c r="AE41" s="1341"/>
      <c r="AF41" s="1341"/>
      <c r="AG41" s="1341"/>
      <c r="AH41" s="1341"/>
      <c r="AI41" s="1341"/>
      <c r="AJ41" s="1341"/>
      <c r="AK41" s="1341"/>
      <c r="AL41" s="1341"/>
      <c r="AM41" s="1341"/>
      <c r="AN41" s="1341"/>
      <c r="AO41" s="1341"/>
      <c r="AP41" s="1341"/>
    </row>
    <row r="42" spans="1:42">
      <c r="A42" s="1341"/>
      <c r="B42" s="1341"/>
      <c r="C42" s="1341"/>
      <c r="D42" s="1341"/>
      <c r="E42" s="1341"/>
      <c r="F42" s="1341"/>
      <c r="G42" s="1341"/>
      <c r="H42" s="1341"/>
      <c r="I42" s="1341"/>
      <c r="J42" s="1341"/>
      <c r="K42" s="1341"/>
      <c r="L42" s="1341"/>
      <c r="M42" s="1341"/>
      <c r="N42" s="1341"/>
      <c r="O42" s="1341"/>
      <c r="P42" s="1341"/>
      <c r="Q42" s="1341"/>
      <c r="R42" s="1341"/>
      <c r="S42" s="1341"/>
      <c r="T42" s="1341"/>
      <c r="U42" s="1341"/>
      <c r="V42" s="1341"/>
      <c r="W42" s="1341"/>
      <c r="X42" s="1341"/>
      <c r="Y42" s="1341"/>
      <c r="Z42" s="1341"/>
      <c r="AA42" s="1341"/>
      <c r="AB42" s="1341"/>
      <c r="AC42" s="1341"/>
      <c r="AD42" s="1341"/>
      <c r="AE42" s="1341"/>
      <c r="AF42" s="1341"/>
      <c r="AG42" s="1341"/>
      <c r="AH42" s="1341"/>
      <c r="AI42" s="1341"/>
      <c r="AJ42" s="1341"/>
      <c r="AK42" s="1341"/>
      <c r="AL42" s="1341"/>
      <c r="AM42" s="1341"/>
      <c r="AN42" s="1341"/>
      <c r="AO42" s="1341"/>
      <c r="AP42" s="1341"/>
    </row>
    <row r="43" spans="1:42">
      <c r="A43" s="1341"/>
      <c r="B43" s="1341"/>
      <c r="C43" s="1341"/>
      <c r="D43" s="1341"/>
      <c r="E43" s="1341"/>
      <c r="F43" s="1341"/>
      <c r="G43" s="1341"/>
      <c r="H43" s="1341"/>
      <c r="I43" s="1341"/>
      <c r="J43" s="1341"/>
      <c r="K43" s="1341"/>
      <c r="L43" s="1341"/>
      <c r="M43" s="1341"/>
      <c r="N43" s="1341"/>
      <c r="O43" s="1341"/>
      <c r="P43" s="1341"/>
      <c r="Q43" s="1341"/>
      <c r="R43" s="1341"/>
      <c r="S43" s="1341"/>
      <c r="T43" s="1341"/>
      <c r="U43" s="1341"/>
      <c r="V43" s="1341"/>
      <c r="W43" s="1341"/>
      <c r="X43" s="1341"/>
      <c r="Y43" s="1341"/>
      <c r="Z43" s="1341"/>
      <c r="AA43" s="1341"/>
      <c r="AB43" s="1341"/>
      <c r="AC43" s="1341"/>
      <c r="AD43" s="1341"/>
      <c r="AE43" s="1341"/>
      <c r="AF43" s="1341"/>
      <c r="AG43" s="1341"/>
      <c r="AH43" s="1341"/>
      <c r="AI43" s="1341"/>
      <c r="AJ43" s="1341"/>
      <c r="AK43" s="1341"/>
      <c r="AL43" s="1341"/>
      <c r="AM43" s="1341"/>
      <c r="AN43" s="1341"/>
      <c r="AO43" s="1341"/>
      <c r="AP43" s="1341"/>
    </row>
    <row r="44" spans="1:42">
      <c r="A44" s="1341"/>
      <c r="B44" s="1341"/>
      <c r="C44" s="1341"/>
      <c r="D44" s="1341"/>
      <c r="E44" s="1341"/>
      <c r="F44" s="1341"/>
      <c r="G44" s="1341"/>
      <c r="H44" s="1341"/>
      <c r="I44" s="1341"/>
      <c r="J44" s="1341"/>
      <c r="K44" s="1341"/>
      <c r="L44" s="1341"/>
      <c r="M44" s="1341"/>
      <c r="N44" s="1341"/>
      <c r="O44" s="1341"/>
      <c r="P44" s="1341"/>
      <c r="Q44" s="1341"/>
      <c r="R44" s="1341"/>
      <c r="S44" s="1341"/>
      <c r="T44" s="1341"/>
      <c r="U44" s="1341"/>
      <c r="V44" s="1341"/>
      <c r="W44" s="1341"/>
      <c r="X44" s="1341"/>
      <c r="Y44" s="1341"/>
      <c r="Z44" s="1341"/>
      <c r="AA44" s="1341"/>
      <c r="AB44" s="1341"/>
      <c r="AC44" s="1341"/>
      <c r="AD44" s="1341"/>
      <c r="AE44" s="1341"/>
      <c r="AF44" s="1341"/>
      <c r="AG44" s="1341"/>
      <c r="AH44" s="1341"/>
      <c r="AI44" s="1341"/>
      <c r="AJ44" s="1341"/>
      <c r="AK44" s="1341"/>
      <c r="AL44" s="1341"/>
      <c r="AM44" s="1341"/>
      <c r="AN44" s="1341"/>
      <c r="AO44" s="1341"/>
      <c r="AP44" s="1341"/>
    </row>
    <row r="45" spans="1:42">
      <c r="A45" s="1341"/>
      <c r="B45" s="1341"/>
      <c r="C45" s="1341"/>
      <c r="D45" s="1341"/>
      <c r="E45" s="1341"/>
      <c r="F45" s="1341"/>
      <c r="G45" s="1341"/>
      <c r="H45" s="1341"/>
      <c r="I45" s="1341"/>
      <c r="J45" s="1341"/>
      <c r="K45" s="1341"/>
      <c r="L45" s="1341"/>
      <c r="M45" s="1341"/>
      <c r="N45" s="1341"/>
      <c r="O45" s="1341"/>
      <c r="P45" s="1341"/>
      <c r="Q45" s="1341"/>
      <c r="R45" s="1341"/>
      <c r="S45" s="1341"/>
      <c r="T45" s="1341"/>
      <c r="U45" s="1341"/>
      <c r="V45" s="1341"/>
      <c r="W45" s="1341"/>
      <c r="X45" s="1341"/>
      <c r="Y45" s="1341"/>
      <c r="Z45" s="1341"/>
      <c r="AA45" s="1341"/>
      <c r="AB45" s="1341"/>
      <c r="AC45" s="1341"/>
      <c r="AD45" s="1341"/>
      <c r="AE45" s="1341"/>
      <c r="AF45" s="1341"/>
      <c r="AG45" s="1341"/>
      <c r="AH45" s="1341"/>
      <c r="AI45" s="1341"/>
      <c r="AJ45" s="1341"/>
      <c r="AK45" s="1341"/>
      <c r="AL45" s="1341"/>
      <c r="AM45" s="1341"/>
      <c r="AN45" s="1341"/>
      <c r="AO45" s="1341"/>
      <c r="AP45" s="1341"/>
    </row>
    <row r="46" spans="1:42">
      <c r="A46" s="1341"/>
      <c r="B46" s="1341"/>
      <c r="C46" s="1341"/>
      <c r="D46" s="1341"/>
      <c r="E46" s="1341"/>
      <c r="F46" s="1341"/>
      <c r="G46" s="1341"/>
      <c r="H46" s="1341"/>
      <c r="I46" s="1341"/>
      <c r="J46" s="1341"/>
      <c r="K46" s="1341"/>
      <c r="L46" s="1341"/>
      <c r="M46" s="1341"/>
      <c r="N46" s="1341"/>
      <c r="O46" s="1341"/>
      <c r="P46" s="1341"/>
      <c r="Q46" s="1341"/>
      <c r="R46" s="1341"/>
      <c r="S46" s="1341"/>
      <c r="T46" s="1341"/>
      <c r="U46" s="1341"/>
      <c r="V46" s="1341"/>
      <c r="W46" s="1341"/>
      <c r="X46" s="1341"/>
      <c r="Y46" s="1341"/>
      <c r="Z46" s="1341"/>
      <c r="AA46" s="1341"/>
      <c r="AB46" s="1341"/>
      <c r="AC46" s="1341"/>
      <c r="AD46" s="1341"/>
      <c r="AE46" s="1341"/>
      <c r="AF46" s="1341"/>
      <c r="AG46" s="1341"/>
      <c r="AH46" s="1341"/>
      <c r="AI46" s="1341"/>
      <c r="AJ46" s="1341"/>
      <c r="AK46" s="1341"/>
      <c r="AL46" s="1341"/>
      <c r="AM46" s="1341"/>
      <c r="AN46" s="1341"/>
      <c r="AO46" s="1341"/>
      <c r="AP46" s="1341"/>
    </row>
    <row r="47" spans="1:42">
      <c r="A47" s="1341"/>
      <c r="B47" s="1341"/>
      <c r="C47" s="1341"/>
      <c r="D47" s="1341"/>
      <c r="E47" s="1341"/>
      <c r="F47" s="1341"/>
      <c r="G47" s="1341"/>
      <c r="H47" s="1341"/>
      <c r="I47" s="1341"/>
      <c r="J47" s="1341"/>
      <c r="K47" s="1341"/>
      <c r="L47" s="1341"/>
      <c r="M47" s="1341"/>
      <c r="N47" s="1341"/>
      <c r="O47" s="1341"/>
      <c r="P47" s="1341"/>
      <c r="Q47" s="1341"/>
      <c r="R47" s="1341"/>
      <c r="S47" s="1341"/>
      <c r="T47" s="1341"/>
      <c r="U47" s="1341"/>
      <c r="V47" s="1341"/>
      <c r="W47" s="1341"/>
      <c r="X47" s="1341"/>
      <c r="Y47" s="1341"/>
      <c r="Z47" s="1341"/>
      <c r="AA47" s="1341"/>
      <c r="AB47" s="1341"/>
      <c r="AC47" s="1341"/>
      <c r="AD47" s="1341"/>
      <c r="AE47" s="1341"/>
      <c r="AF47" s="1341"/>
      <c r="AG47" s="1341"/>
      <c r="AH47" s="1341"/>
      <c r="AI47" s="1341"/>
      <c r="AJ47" s="1341"/>
      <c r="AK47" s="1341"/>
      <c r="AL47" s="1341"/>
      <c r="AM47" s="1341"/>
      <c r="AN47" s="1341"/>
      <c r="AO47" s="1341"/>
      <c r="AP47" s="1341"/>
    </row>
    <row r="48" spans="1:42">
      <c r="A48" s="1341"/>
      <c r="B48" s="1341"/>
      <c r="C48" s="1341"/>
      <c r="D48" s="1341"/>
      <c r="E48" s="1341"/>
      <c r="F48" s="1341"/>
      <c r="G48" s="1341"/>
      <c r="H48" s="1341"/>
      <c r="I48" s="1341"/>
      <c r="J48" s="1341"/>
      <c r="K48" s="1341"/>
      <c r="L48" s="1341"/>
      <c r="M48" s="1341"/>
      <c r="N48" s="1341"/>
      <c r="O48" s="1341"/>
      <c r="P48" s="1341"/>
      <c r="Q48" s="1341"/>
      <c r="R48" s="1341"/>
      <c r="S48" s="1341"/>
      <c r="T48" s="1341"/>
      <c r="U48" s="1341"/>
      <c r="V48" s="1341"/>
      <c r="W48" s="1341"/>
      <c r="X48" s="1341"/>
      <c r="Y48" s="1341"/>
      <c r="Z48" s="1341"/>
      <c r="AA48" s="1341"/>
      <c r="AB48" s="1341"/>
      <c r="AC48" s="1341"/>
      <c r="AD48" s="1341"/>
      <c r="AE48" s="1341"/>
      <c r="AF48" s="1341"/>
      <c r="AG48" s="1341"/>
      <c r="AH48" s="1341"/>
      <c r="AI48" s="1341"/>
      <c r="AJ48" s="1341"/>
      <c r="AK48" s="1341"/>
      <c r="AL48" s="1341"/>
      <c r="AM48" s="1341"/>
      <c r="AN48" s="1341"/>
      <c r="AO48" s="1341"/>
      <c r="AP48" s="1341"/>
    </row>
    <row r="49" spans="1:42">
      <c r="A49" s="1341"/>
      <c r="B49" s="1341"/>
      <c r="C49" s="1341"/>
      <c r="D49" s="1341"/>
      <c r="E49" s="1341"/>
      <c r="F49" s="1341"/>
      <c r="G49" s="1341"/>
      <c r="H49" s="1341"/>
      <c r="I49" s="1341"/>
      <c r="J49" s="1341"/>
      <c r="K49" s="1341"/>
      <c r="L49" s="1341"/>
      <c r="M49" s="1341"/>
      <c r="N49" s="1341"/>
      <c r="O49" s="1341"/>
      <c r="P49" s="1341"/>
      <c r="Q49" s="1341"/>
      <c r="R49" s="1341"/>
      <c r="S49" s="1341"/>
      <c r="T49" s="1341"/>
      <c r="U49" s="1341"/>
      <c r="V49" s="1341"/>
      <c r="W49" s="1341"/>
      <c r="X49" s="1341"/>
      <c r="Y49" s="1341"/>
      <c r="Z49" s="1341"/>
      <c r="AA49" s="1341"/>
      <c r="AB49" s="1341"/>
      <c r="AC49" s="1341"/>
      <c r="AD49" s="1341"/>
      <c r="AE49" s="1341"/>
      <c r="AF49" s="1341"/>
      <c r="AG49" s="1341"/>
      <c r="AH49" s="1341"/>
      <c r="AI49" s="1341"/>
      <c r="AJ49" s="1341"/>
      <c r="AK49" s="1341"/>
      <c r="AL49" s="1341"/>
      <c r="AM49" s="1341"/>
      <c r="AN49" s="1341"/>
      <c r="AO49" s="1341"/>
      <c r="AP49" s="1341"/>
    </row>
    <row r="50" spans="1:42">
      <c r="A50" s="1341"/>
      <c r="B50" s="1341"/>
      <c r="C50" s="1341"/>
      <c r="D50" s="1341"/>
      <c r="E50" s="1341"/>
      <c r="F50" s="1341"/>
      <c r="G50" s="1341"/>
      <c r="H50" s="1341"/>
      <c r="I50" s="1341"/>
      <c r="J50" s="1341"/>
      <c r="K50" s="1341"/>
      <c r="L50" s="1341"/>
      <c r="M50" s="1341"/>
      <c r="N50" s="1341"/>
      <c r="O50" s="1341"/>
      <c r="P50" s="1341"/>
      <c r="Q50" s="1341"/>
      <c r="R50" s="1341"/>
      <c r="S50" s="1341"/>
      <c r="T50" s="1341"/>
      <c r="U50" s="1341"/>
      <c r="V50" s="1341"/>
      <c r="W50" s="1341"/>
      <c r="X50" s="1341"/>
      <c r="Y50" s="1341"/>
      <c r="Z50" s="1341"/>
      <c r="AA50" s="1341"/>
      <c r="AB50" s="1341"/>
      <c r="AC50" s="1341"/>
      <c r="AD50" s="1341"/>
      <c r="AE50" s="1341"/>
      <c r="AF50" s="1341"/>
      <c r="AG50" s="1341"/>
      <c r="AH50" s="1341"/>
      <c r="AI50" s="1341"/>
      <c r="AJ50" s="1341"/>
      <c r="AK50" s="1341"/>
      <c r="AL50" s="1341"/>
      <c r="AM50" s="1341"/>
      <c r="AN50" s="1341"/>
      <c r="AO50" s="1341"/>
      <c r="AP50" s="1341"/>
    </row>
    <row r="51" spans="1:42">
      <c r="A51" s="1341"/>
      <c r="B51" s="1341"/>
      <c r="C51" s="1341"/>
      <c r="D51" s="1341"/>
      <c r="E51" s="1341"/>
      <c r="F51" s="1341"/>
      <c r="G51" s="1341"/>
      <c r="H51" s="1341"/>
      <c r="I51" s="1341"/>
      <c r="J51" s="1341"/>
      <c r="K51" s="1341"/>
      <c r="L51" s="1341"/>
      <c r="M51" s="1341"/>
      <c r="N51" s="1341"/>
      <c r="O51" s="1341"/>
      <c r="P51" s="1341"/>
      <c r="Q51" s="1341"/>
      <c r="R51" s="1341"/>
      <c r="S51" s="1341"/>
      <c r="T51" s="1341"/>
      <c r="U51" s="1341"/>
      <c r="V51" s="1341"/>
      <c r="W51" s="1341"/>
      <c r="X51" s="1341"/>
      <c r="Y51" s="1341"/>
      <c r="Z51" s="1341"/>
      <c r="AA51" s="1341"/>
      <c r="AB51" s="1341"/>
      <c r="AC51" s="1341"/>
      <c r="AD51" s="1341"/>
      <c r="AE51" s="1341"/>
      <c r="AF51" s="1341"/>
      <c r="AG51" s="1341"/>
      <c r="AH51" s="1341"/>
      <c r="AI51" s="1341"/>
      <c r="AJ51" s="1341"/>
      <c r="AK51" s="1341"/>
      <c r="AL51" s="1341"/>
      <c r="AM51" s="1341"/>
      <c r="AN51" s="1341"/>
      <c r="AO51" s="1341"/>
      <c r="AP51" s="1341"/>
    </row>
    <row r="52" spans="1:42">
      <c r="A52" s="1341"/>
      <c r="B52" s="1341"/>
      <c r="C52" s="1341"/>
      <c r="D52" s="1341"/>
      <c r="E52" s="1341"/>
      <c r="F52" s="1341"/>
      <c r="G52" s="1341"/>
      <c r="H52" s="1341"/>
      <c r="I52" s="1341"/>
      <c r="J52" s="1341"/>
      <c r="K52" s="1341"/>
      <c r="L52" s="1341"/>
      <c r="M52" s="1341"/>
      <c r="N52" s="1341"/>
      <c r="O52" s="1341"/>
      <c r="P52" s="1341"/>
      <c r="Q52" s="1341"/>
      <c r="R52" s="1341"/>
      <c r="S52" s="1341"/>
      <c r="T52" s="1341"/>
      <c r="U52" s="1341"/>
      <c r="V52" s="1341"/>
      <c r="W52" s="1341"/>
      <c r="X52" s="1341"/>
      <c r="Y52" s="1341"/>
      <c r="Z52" s="1341"/>
      <c r="AA52" s="1341"/>
      <c r="AB52" s="1341"/>
      <c r="AC52" s="1341"/>
      <c r="AD52" s="1341"/>
      <c r="AE52" s="1341"/>
      <c r="AF52" s="1341"/>
      <c r="AG52" s="1341"/>
      <c r="AH52" s="1341"/>
      <c r="AI52" s="1341"/>
      <c r="AJ52" s="1341"/>
      <c r="AK52" s="1341"/>
      <c r="AL52" s="1341"/>
      <c r="AM52" s="1341"/>
      <c r="AN52" s="1341"/>
      <c r="AO52" s="1341"/>
      <c r="AP52" s="1341"/>
    </row>
  </sheetData>
  <mergeCells count="15">
    <mergeCell ref="B18:D18"/>
    <mergeCell ref="B19:D19"/>
    <mergeCell ref="B20:D20"/>
    <mergeCell ref="A15:A16"/>
    <mergeCell ref="B15:D16"/>
    <mergeCell ref="E15:E16"/>
    <mergeCell ref="F15:F16"/>
    <mergeCell ref="G15:G16"/>
    <mergeCell ref="B17:D17"/>
    <mergeCell ref="B4:D4"/>
    <mergeCell ref="A7:G7"/>
    <mergeCell ref="A8:G8"/>
    <mergeCell ref="A9:G9"/>
    <mergeCell ref="A10:G10"/>
    <mergeCell ref="A11:G11"/>
  </mergeCells>
  <pageMargins left="0.7" right="0.17" top="0.75" bottom="0.75" header="0.3" footer="0.3"/>
  <pageSetup paperSize="9" scale="85" fitToHeight="0" orientation="portrait" r:id="rId1"/>
  <colBreaks count="1" manualBreakCount="1">
    <brk id="7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FFFF00"/>
    <pageSetUpPr fitToPage="1"/>
  </sheetPr>
  <dimension ref="A1:AS22"/>
  <sheetViews>
    <sheetView view="pageBreakPreview" zoomScaleNormal="100" zoomScaleSheetLayoutView="100" workbookViewId="0">
      <selection activeCell="E11" sqref="E11"/>
    </sheetView>
  </sheetViews>
  <sheetFormatPr defaultColWidth="9.140625" defaultRowHeight="12.75"/>
  <cols>
    <col min="1" max="1" width="4.42578125" style="53" customWidth="1"/>
    <col min="2" max="2" width="26.7109375" style="53" customWidth="1"/>
    <col min="3" max="3" width="33" style="53" customWidth="1"/>
    <col min="4" max="4" width="27.85546875" style="53" customWidth="1"/>
    <col min="5" max="5" width="15" style="54" customWidth="1"/>
    <col min="6" max="12" width="0" style="411" hidden="1" customWidth="1"/>
    <col min="13" max="16384" width="9.140625" style="411"/>
  </cols>
  <sheetData>
    <row r="1" spans="1:45" s="36" customFormat="1">
      <c r="A1" s="1996" t="s">
        <v>579</v>
      </c>
      <c r="B1" s="1997"/>
      <c r="C1" s="1997"/>
      <c r="D1" s="1997"/>
      <c r="E1" s="1997"/>
    </row>
    <row r="2" spans="1:45" s="36" customFormat="1">
      <c r="A2" s="1997"/>
      <c r="B2" s="1997"/>
      <c r="C2" s="1997"/>
      <c r="D2" s="1997"/>
      <c r="E2" s="1997"/>
    </row>
    <row r="3" spans="1:45">
      <c r="A3" s="1998" t="s">
        <v>36</v>
      </c>
      <c r="B3" s="1998"/>
      <c r="C3" s="1998"/>
      <c r="D3" s="1998"/>
      <c r="E3" s="1998"/>
    </row>
    <row r="4" spans="1:45">
      <c r="A4" s="420"/>
      <c r="B4" s="420"/>
      <c r="C4" s="420"/>
      <c r="D4" s="420"/>
      <c r="E4" s="420"/>
    </row>
    <row r="5" spans="1:45" ht="15" customHeight="1">
      <c r="A5" s="1816" t="s">
        <v>177</v>
      </c>
      <c r="B5" s="1816"/>
      <c r="C5" s="1816"/>
      <c r="D5" s="1816"/>
      <c r="E5" s="1816"/>
    </row>
    <row r="6" spans="1:45" ht="64.5" customHeight="1">
      <c r="A6" s="1994" t="str">
        <f>'Свод к торгам ПИР'!$A$14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6" s="1995"/>
      <c r="C6" s="1995"/>
      <c r="D6" s="1995"/>
      <c r="E6" s="1995"/>
    </row>
    <row r="7" spans="1:45">
      <c r="A7" s="1999"/>
      <c r="B7" s="2000"/>
      <c r="C7" s="2000"/>
      <c r="D7" s="2000"/>
      <c r="E7" s="2000"/>
    </row>
    <row r="8" spans="1:45" s="175" customFormat="1" ht="84" customHeight="1">
      <c r="A8" s="418" t="s">
        <v>6</v>
      </c>
      <c r="B8" s="418" t="s">
        <v>172</v>
      </c>
      <c r="C8" s="418" t="s">
        <v>171</v>
      </c>
      <c r="D8" s="424" t="s">
        <v>176</v>
      </c>
      <c r="E8" s="174" t="s">
        <v>39</v>
      </c>
    </row>
    <row r="9" spans="1:45" s="179" customFormat="1" ht="12.95" customHeight="1">
      <c r="A9" s="176">
        <v>1</v>
      </c>
      <c r="B9" s="176">
        <v>2</v>
      </c>
      <c r="C9" s="177">
        <v>3</v>
      </c>
      <c r="D9" s="425">
        <v>4</v>
      </c>
      <c r="E9" s="178">
        <v>5</v>
      </c>
      <c r="F9" s="395" t="s">
        <v>272</v>
      </c>
    </row>
    <row r="10" spans="1:45" ht="135">
      <c r="A10" s="631">
        <v>1</v>
      </c>
      <c r="B10" s="318" t="s">
        <v>768</v>
      </c>
      <c r="C10" s="318" t="s">
        <v>766</v>
      </c>
      <c r="D10" s="318" t="s">
        <v>769</v>
      </c>
      <c r="E10" s="1325">
        <f>ROUND(6600*1*1.075*0.5,2)</f>
        <v>3547.5</v>
      </c>
      <c r="G10" s="129"/>
    </row>
    <row r="11" spans="1:45" ht="28.5" customHeight="1">
      <c r="A11" s="632"/>
      <c r="B11" s="426" t="s">
        <v>46</v>
      </c>
      <c r="C11" s="427"/>
      <c r="D11" s="173"/>
      <c r="E11" s="633">
        <f>ROUND(SUM(E10:E10),2)</f>
        <v>3547.5</v>
      </c>
    </row>
    <row r="12" spans="1:45" s="13" customFormat="1" ht="14.25">
      <c r="A12" s="306"/>
      <c r="B12" s="1678" t="s">
        <v>802</v>
      </c>
      <c r="C12" s="1680"/>
      <c r="D12" s="1424">
        <f>ROUND(5.07*1.0245,4)</f>
        <v>5.1942000000000004</v>
      </c>
      <c r="E12" s="634">
        <f>ROUND(D12*E11,2)</f>
        <v>18426.419999999998</v>
      </c>
    </row>
    <row r="14" spans="1:45" s="55" customFormat="1" ht="19.5" customHeight="1">
      <c r="A14" s="57"/>
      <c r="B14" s="76" t="s">
        <v>67</v>
      </c>
      <c r="C14" s="77"/>
      <c r="D14" s="57"/>
      <c r="E14" s="57"/>
      <c r="F14" s="57"/>
      <c r="G14" s="57"/>
      <c r="H14" s="57"/>
      <c r="I14" s="57"/>
      <c r="J14" s="57"/>
      <c r="K14" s="57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</row>
    <row r="15" spans="1:45" s="55" customFormat="1" ht="15" customHeight="1">
      <c r="A15" s="57"/>
      <c r="B15" s="76"/>
      <c r="C15" s="77"/>
      <c r="D15" s="57"/>
      <c r="E15" s="57"/>
      <c r="F15" s="57"/>
      <c r="G15" s="57"/>
      <c r="H15" s="57"/>
      <c r="I15" s="57"/>
      <c r="J15" s="57"/>
      <c r="K15" s="57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</row>
    <row r="16" spans="1:45" s="55" customFormat="1" ht="15" customHeight="1">
      <c r="A16" s="57"/>
      <c r="B16" s="78" t="s">
        <v>68</v>
      </c>
      <c r="C16" s="77"/>
      <c r="D16" s="57"/>
      <c r="E16" s="57"/>
      <c r="F16" s="57"/>
      <c r="G16" s="57"/>
      <c r="H16" s="57"/>
      <c r="I16" s="57"/>
      <c r="J16" s="57"/>
      <c r="K16" s="57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</row>
    <row r="17" spans="5:5">
      <c r="E17" s="53"/>
    </row>
    <row r="18" spans="5:5">
      <c r="E18" s="53"/>
    </row>
    <row r="19" spans="5:5">
      <c r="E19" s="53"/>
    </row>
    <row r="20" spans="5:5">
      <c r="E20" s="53"/>
    </row>
    <row r="21" spans="5:5">
      <c r="E21" s="53"/>
    </row>
    <row r="22" spans="5:5">
      <c r="E22" s="53"/>
    </row>
  </sheetData>
  <mergeCells count="6">
    <mergeCell ref="B12:C12"/>
    <mergeCell ref="A6:E6"/>
    <mergeCell ref="A1:E2"/>
    <mergeCell ref="A3:E3"/>
    <mergeCell ref="A7:E7"/>
    <mergeCell ref="A5:E5"/>
  </mergeCells>
  <pageMargins left="0.7" right="0.17" top="0.75" bottom="0.75" header="0.3" footer="0.3"/>
  <pageSetup paperSize="9" scale="8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FFFF00"/>
    <pageSetUpPr fitToPage="1"/>
  </sheetPr>
  <dimension ref="A1:AR46"/>
  <sheetViews>
    <sheetView view="pageBreakPreview" topLeftCell="A7" zoomScale="70" zoomScaleNormal="85" zoomScaleSheetLayoutView="70" workbookViewId="0">
      <selection activeCell="I22" sqref="I22"/>
    </sheetView>
  </sheetViews>
  <sheetFormatPr defaultColWidth="10.28515625" defaultRowHeight="15"/>
  <cols>
    <col min="1" max="1" width="4.28515625" style="79" customWidth="1"/>
    <col min="2" max="4" width="15" style="79" customWidth="1"/>
    <col min="5" max="5" width="12.5703125" style="79" customWidth="1"/>
    <col min="6" max="6" width="13.5703125" style="79" customWidth="1"/>
    <col min="7" max="7" width="11.140625" style="79" bestFit="1" customWidth="1"/>
    <col min="8" max="8" width="19.42578125" style="79" customWidth="1"/>
    <col min="9" max="9" width="19" style="79" customWidth="1"/>
    <col min="10" max="10" width="84.5703125" style="79" customWidth="1"/>
    <col min="11" max="11" width="18.28515625" style="79" customWidth="1"/>
    <col min="12" max="12" width="31.5703125" style="79" customWidth="1"/>
    <col min="13" max="13" width="113" style="79" customWidth="1"/>
    <col min="14" max="16384" width="10.28515625" style="79"/>
  </cols>
  <sheetData>
    <row r="1" spans="1:44" ht="14.25" hidden="1" customHeight="1">
      <c r="C1" s="421"/>
      <c r="D1" s="421"/>
      <c r="H1" s="421"/>
      <c r="I1" s="80" t="s">
        <v>69</v>
      </c>
    </row>
    <row r="2" spans="1:44" ht="14.25" hidden="1" customHeight="1">
      <c r="C2" s="421"/>
      <c r="D2" s="421"/>
      <c r="H2" s="421"/>
      <c r="I2" s="80" t="s">
        <v>70</v>
      </c>
    </row>
    <row r="3" spans="1:44" ht="14.25" hidden="1" customHeight="1">
      <c r="B3" s="421"/>
      <c r="C3" s="421"/>
      <c r="D3" s="421"/>
      <c r="H3" s="421"/>
      <c r="I3" s="80" t="s">
        <v>71</v>
      </c>
    </row>
    <row r="4" spans="1:44" ht="14.25" hidden="1" customHeight="1" thickBot="1">
      <c r="B4" s="2024"/>
      <c r="C4" s="2024"/>
      <c r="D4" s="2024"/>
      <c r="H4" s="421"/>
      <c r="I4" s="80" t="s">
        <v>72</v>
      </c>
    </row>
    <row r="5" spans="1:44" ht="14.25" hidden="1" customHeight="1" thickBot="1">
      <c r="B5" s="421"/>
      <c r="C5" s="421"/>
      <c r="D5" s="421"/>
      <c r="H5" s="421"/>
      <c r="I5" s="80" t="s">
        <v>73</v>
      </c>
      <c r="L5" s="81" t="s">
        <v>74</v>
      </c>
      <c r="M5" s="82" t="s">
        <v>75</v>
      </c>
    </row>
    <row r="6" spans="1:44" ht="14.25" hidden="1" customHeight="1" thickBot="1">
      <c r="B6" s="421"/>
      <c r="C6" s="421"/>
      <c r="D6" s="421"/>
      <c r="H6" s="421"/>
      <c r="I6" s="80" t="s">
        <v>76</v>
      </c>
      <c r="L6" s="83" t="s">
        <v>77</v>
      </c>
      <c r="M6" s="84" t="s">
        <v>78</v>
      </c>
    </row>
    <row r="7" spans="1:44" s="410" customFormat="1" ht="15.75" customHeight="1">
      <c r="A7" s="2025" t="s">
        <v>580</v>
      </c>
      <c r="B7" s="2025"/>
      <c r="C7" s="2025"/>
      <c r="D7" s="2025"/>
      <c r="E7" s="2025"/>
      <c r="F7" s="2025"/>
      <c r="G7" s="2025"/>
      <c r="H7" s="2025"/>
      <c r="I7" s="2025"/>
      <c r="J7" s="406"/>
      <c r="K7" s="406"/>
      <c r="L7" s="407"/>
      <c r="M7" s="408"/>
      <c r="N7" s="409"/>
      <c r="O7" s="409"/>
      <c r="P7" s="409"/>
      <c r="Q7" s="409"/>
      <c r="R7" s="409"/>
      <c r="S7" s="409"/>
      <c r="T7" s="409"/>
      <c r="U7" s="409"/>
      <c r="V7" s="409"/>
      <c r="W7" s="409"/>
      <c r="X7" s="409"/>
      <c r="Y7" s="409"/>
      <c r="Z7" s="409"/>
      <c r="AA7" s="409"/>
      <c r="AB7" s="409"/>
      <c r="AC7" s="409"/>
      <c r="AD7" s="409"/>
      <c r="AE7" s="409"/>
      <c r="AF7" s="409"/>
      <c r="AG7" s="409"/>
      <c r="AH7" s="409"/>
      <c r="AI7" s="409"/>
      <c r="AJ7" s="409"/>
      <c r="AK7" s="409"/>
      <c r="AL7" s="409"/>
      <c r="AM7" s="409"/>
      <c r="AN7" s="409"/>
      <c r="AO7" s="409"/>
      <c r="AP7" s="409"/>
      <c r="AQ7" s="409"/>
      <c r="AR7" s="409"/>
    </row>
    <row r="8" spans="1:44">
      <c r="A8" s="2026" t="s">
        <v>534</v>
      </c>
      <c r="B8" s="2026"/>
      <c r="C8" s="2026"/>
      <c r="D8" s="2026"/>
      <c r="E8" s="2026"/>
      <c r="F8" s="2026"/>
      <c r="G8" s="2026"/>
      <c r="H8" s="2026"/>
      <c r="I8" s="2026"/>
      <c r="J8" s="88"/>
      <c r="K8" s="85"/>
      <c r="L8" s="86"/>
      <c r="M8" s="86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</row>
    <row r="9" spans="1:44">
      <c r="A9" s="422"/>
      <c r="B9" s="422"/>
      <c r="C9" s="422"/>
      <c r="D9" s="422"/>
      <c r="E9" s="422"/>
      <c r="F9" s="422"/>
      <c r="G9" s="422"/>
      <c r="H9" s="422"/>
      <c r="I9" s="422"/>
      <c r="J9" s="88"/>
      <c r="K9" s="85"/>
      <c r="L9" s="86"/>
      <c r="M9" s="86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</row>
    <row r="10" spans="1:44" s="411" customFormat="1" ht="15" customHeight="1">
      <c r="A10" s="1816" t="s">
        <v>177</v>
      </c>
      <c r="B10" s="1816"/>
      <c r="C10" s="1816"/>
      <c r="D10" s="1816"/>
      <c r="E10" s="1816"/>
      <c r="F10" s="1816"/>
      <c r="G10" s="1816"/>
      <c r="H10" s="1816"/>
      <c r="I10" s="1816"/>
      <c r="J10" s="167"/>
      <c r="K10" s="167"/>
    </row>
    <row r="11" spans="1:44" ht="74.25" customHeight="1" thickBot="1">
      <c r="A11" s="2027" t="str">
        <f>'Свод к торгам ПИР'!$A$14</f>
        <v xml:space="preserve">по объекту: Переустройство ВЛ 10 кВ участка существующей ВЛ 10 кВ Яш-4 ПС 35 кВ Яшкинская в пролетах опор №12-№15 для нужд ЗПО филиала ПАО "Россети Волга" - "Оренбургэнерго"
(Заявитель: ИП глава КФХ Мелконян Б.М. соглашение о компенсации затрат по переустройству сетей ПАО "Россети Волга" № 2230-007849 от 20.12.2022г.)
</v>
      </c>
      <c r="B11" s="2028"/>
      <c r="C11" s="2028"/>
      <c r="D11" s="2028"/>
      <c r="E11" s="2028"/>
      <c r="F11" s="2028"/>
      <c r="G11" s="2028"/>
      <c r="H11" s="2028"/>
      <c r="I11" s="2028"/>
      <c r="J11" s="89"/>
      <c r="K11" s="89"/>
      <c r="L11" s="86"/>
      <c r="M11" s="86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</row>
    <row r="12" spans="1:44" ht="15.75" customHeight="1" thickBot="1">
      <c r="A12" s="2029" t="s">
        <v>6</v>
      </c>
      <c r="B12" s="2030" t="s">
        <v>172</v>
      </c>
      <c r="C12" s="2031"/>
      <c r="D12" s="2032"/>
      <c r="E12" s="2030" t="s">
        <v>182</v>
      </c>
      <c r="F12" s="2031"/>
      <c r="G12" s="2031"/>
      <c r="H12" s="2030" t="s">
        <v>7</v>
      </c>
      <c r="I12" s="2036" t="s">
        <v>22</v>
      </c>
      <c r="J12" s="85"/>
      <c r="K12" s="85"/>
      <c r="L12" s="86"/>
      <c r="M12" s="86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</row>
    <row r="13" spans="1:44" ht="28.5" customHeight="1" thickBot="1">
      <c r="A13" s="2029"/>
      <c r="B13" s="2033"/>
      <c r="C13" s="2034"/>
      <c r="D13" s="2035"/>
      <c r="E13" s="2033"/>
      <c r="F13" s="2034"/>
      <c r="G13" s="2034"/>
      <c r="H13" s="2033"/>
      <c r="I13" s="2037"/>
      <c r="J13" s="85"/>
      <c r="K13" s="85"/>
      <c r="L13" s="86"/>
      <c r="M13" s="86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</row>
    <row r="14" spans="1:44" ht="15.75" thickBot="1">
      <c r="A14" s="423">
        <v>1</v>
      </c>
      <c r="B14" s="2030">
        <v>2</v>
      </c>
      <c r="C14" s="2031"/>
      <c r="D14" s="2032"/>
      <c r="E14" s="2030">
        <v>3</v>
      </c>
      <c r="F14" s="2031"/>
      <c r="G14" s="2031"/>
      <c r="H14" s="163">
        <v>4</v>
      </c>
      <c r="I14" s="928">
        <v>5</v>
      </c>
      <c r="J14" s="85"/>
      <c r="K14" s="85"/>
      <c r="L14" s="86"/>
      <c r="M14" s="86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</row>
    <row r="15" spans="1:44" ht="90.75" customHeight="1">
      <c r="A15" s="2013">
        <v>1</v>
      </c>
      <c r="B15" s="2015" t="s">
        <v>771</v>
      </c>
      <c r="C15" s="2016"/>
      <c r="D15" s="2017"/>
      <c r="E15" s="2018" t="s">
        <v>772</v>
      </c>
      <c r="F15" s="2019"/>
      <c r="G15" s="2020"/>
      <c r="H15" s="2047" t="s">
        <v>79</v>
      </c>
      <c r="I15" s="2038">
        <f>(221)*1.47</f>
        <v>324.87</v>
      </c>
      <c r="J15" s="361"/>
      <c r="K15" s="85"/>
      <c r="L15" s="86"/>
      <c r="M15" s="86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</row>
    <row r="16" spans="1:44" ht="45.75" customHeight="1">
      <c r="A16" s="2014"/>
      <c r="B16" s="2041" t="s">
        <v>24</v>
      </c>
      <c r="C16" s="2042"/>
      <c r="D16" s="2043"/>
      <c r="E16" s="2044" t="s">
        <v>27</v>
      </c>
      <c r="F16" s="2045"/>
      <c r="G16" s="2046"/>
      <c r="H16" s="2048"/>
      <c r="I16" s="2039"/>
      <c r="J16" s="90"/>
      <c r="K16" s="85"/>
      <c r="L16" s="85"/>
      <c r="M16" s="85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</row>
    <row r="17" spans="1:44" ht="31.5" customHeight="1">
      <c r="A17" s="2014"/>
      <c r="B17" s="2041" t="s">
        <v>26</v>
      </c>
      <c r="C17" s="2042"/>
      <c r="D17" s="2043"/>
      <c r="E17" s="2021" t="s">
        <v>58</v>
      </c>
      <c r="F17" s="2022"/>
      <c r="G17" s="2023"/>
      <c r="H17" s="2048"/>
      <c r="I17" s="2039"/>
      <c r="J17" s="91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</row>
    <row r="18" spans="1:44" ht="240" customHeight="1" thickBot="1">
      <c r="A18" s="2014"/>
      <c r="B18" s="2049" t="s">
        <v>746</v>
      </c>
      <c r="C18" s="2050"/>
      <c r="D18" s="2051"/>
      <c r="E18" s="2052"/>
      <c r="F18" s="2053"/>
      <c r="G18" s="2054"/>
      <c r="H18" s="2048"/>
      <c r="I18" s="2039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</row>
    <row r="19" spans="1:44" ht="90" hidden="1" customHeight="1">
      <c r="A19" s="926"/>
      <c r="B19" s="1781" t="s">
        <v>530</v>
      </c>
      <c r="C19" s="1782"/>
      <c r="D19" s="1796"/>
      <c r="E19" s="921"/>
      <c r="F19" s="922"/>
      <c r="G19" s="940"/>
      <c r="H19" s="972"/>
      <c r="I19" s="2039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</row>
    <row r="20" spans="1:44" ht="112.5" hidden="1" customHeight="1" thickBot="1">
      <c r="A20" s="927"/>
      <c r="B20" s="1842" t="s">
        <v>529</v>
      </c>
      <c r="C20" s="1843"/>
      <c r="D20" s="1844"/>
      <c r="E20" s="923"/>
      <c r="F20" s="924"/>
      <c r="G20" s="925"/>
      <c r="H20" s="941"/>
      <c r="I20" s="2040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</row>
    <row r="21" spans="1:44" s="72" customFormat="1" ht="16.5" customHeight="1" thickBot="1">
      <c r="A21" s="70"/>
      <c r="B21" s="2007" t="s">
        <v>63</v>
      </c>
      <c r="C21" s="1824"/>
      <c r="D21" s="1824"/>
      <c r="E21" s="1824"/>
      <c r="F21" s="1824"/>
      <c r="G21" s="1824"/>
      <c r="H21" s="1317"/>
      <c r="I21" s="1333">
        <f>I15</f>
        <v>324.87</v>
      </c>
      <c r="J21" s="87"/>
      <c r="K21" s="87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</row>
    <row r="22" spans="1:44" s="75" customFormat="1" ht="31.5" customHeight="1" thickBot="1">
      <c r="A22" s="404"/>
      <c r="B22" s="1827" t="s">
        <v>410</v>
      </c>
      <c r="C22" s="1828"/>
      <c r="D22" s="1829"/>
      <c r="E22" s="1830" t="s">
        <v>29</v>
      </c>
      <c r="F22" s="1831"/>
      <c r="G22" s="1831"/>
      <c r="H22" s="405">
        <v>2.5099999999999998</v>
      </c>
      <c r="I22" s="1334">
        <f>ROUND((I21)*H22,2)</f>
        <v>815.42</v>
      </c>
      <c r="J22" s="87"/>
      <c r="K22" s="87"/>
      <c r="L22" s="92"/>
      <c r="M22" s="93"/>
    </row>
    <row r="23" spans="1:44" s="98" customFormat="1" ht="39" hidden="1" customHeight="1" thickBot="1">
      <c r="A23" s="404"/>
      <c r="B23" s="2008" t="s">
        <v>64</v>
      </c>
      <c r="C23" s="2009"/>
      <c r="D23" s="2010"/>
      <c r="E23" s="2011" t="s">
        <v>65</v>
      </c>
      <c r="F23" s="2012"/>
      <c r="G23" s="2012"/>
      <c r="H23" s="405">
        <f>ROUND(13.55697789/2.51,2)</f>
        <v>5.4</v>
      </c>
      <c r="I23" s="1334">
        <f>I22*H23</f>
        <v>4403.268</v>
      </c>
      <c r="J23" s="94"/>
      <c r="K23" s="95"/>
      <c r="L23" s="96"/>
      <c r="M23" s="97"/>
    </row>
    <row r="24" spans="1:44" s="104" customFormat="1" ht="16.5" hidden="1" thickBot="1">
      <c r="A24" s="99"/>
      <c r="B24" s="100"/>
      <c r="C24" s="100"/>
      <c r="D24" s="100"/>
      <c r="E24" s="1205"/>
      <c r="F24" s="1205"/>
      <c r="G24" s="1205"/>
      <c r="H24" s="101"/>
      <c r="I24" s="1335"/>
      <c r="J24" s="102"/>
      <c r="K24" s="102"/>
      <c r="L24" s="102"/>
      <c r="M24" s="102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</row>
    <row r="25" spans="1:44" s="104" customFormat="1" ht="30" hidden="1" customHeight="1" thickBot="1">
      <c r="A25" s="105"/>
      <c r="B25" s="2002" t="s">
        <v>66</v>
      </c>
      <c r="C25" s="2003"/>
      <c r="D25" s="2004"/>
      <c r="E25" s="2005"/>
      <c r="F25" s="2006"/>
      <c r="G25" s="2006"/>
      <c r="H25" s="106">
        <v>1.044</v>
      </c>
      <c r="I25" s="1336">
        <f>I23*H25</f>
        <v>4597.0117920000002</v>
      </c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</row>
    <row r="26" spans="1:44" s="172" customFormat="1" ht="50.25" customHeight="1" thickBot="1">
      <c r="A26" s="635"/>
      <c r="B26" s="1836" t="s">
        <v>795</v>
      </c>
      <c r="C26" s="1837"/>
      <c r="D26" s="1838"/>
      <c r="E26" s="2001" t="s">
        <v>573</v>
      </c>
      <c r="F26" s="2001"/>
      <c r="G26" s="2001"/>
      <c r="H26" s="1425">
        <f>ROUND(6.2*1.0245,4)</f>
        <v>6.3518999999999997</v>
      </c>
      <c r="I26" s="1337">
        <f>ROUND(I22*H26,2)</f>
        <v>5179.47</v>
      </c>
      <c r="J26" s="171"/>
      <c r="K26" s="143"/>
    </row>
    <row r="27" spans="1:44" s="61" customFormat="1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</row>
    <row r="28" spans="1:44">
      <c r="A28" s="87"/>
      <c r="B28" s="76" t="s">
        <v>67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</row>
    <row r="29" spans="1:44">
      <c r="A29" s="87"/>
      <c r="B29" s="76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</row>
    <row r="30" spans="1:44">
      <c r="A30" s="87"/>
      <c r="B30" s="78" t="s">
        <v>68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</row>
    <row r="31" spans="1:44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</row>
    <row r="32" spans="1:44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</row>
    <row r="33" spans="1:44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</row>
    <row r="34" spans="1:44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</row>
    <row r="35" spans="1:44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</row>
    <row r="36" spans="1:44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</row>
    <row r="37" spans="1:44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</row>
    <row r="38" spans="1:44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</row>
    <row r="39" spans="1:44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</row>
    <row r="40" spans="1:44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</row>
    <row r="41" spans="1:44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</row>
    <row r="42" spans="1:44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</row>
    <row r="43" spans="1:44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</row>
    <row r="44" spans="1:44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</row>
    <row r="45" spans="1:44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</row>
    <row r="46" spans="1:44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</row>
  </sheetData>
  <mergeCells count="34">
    <mergeCell ref="I15:I20"/>
    <mergeCell ref="B16:D16"/>
    <mergeCell ref="E16:G16"/>
    <mergeCell ref="B17:D17"/>
    <mergeCell ref="H15:H18"/>
    <mergeCell ref="B19:D19"/>
    <mergeCell ref="B18:D18"/>
    <mergeCell ref="E18:G18"/>
    <mergeCell ref="B20:D20"/>
    <mergeCell ref="A15:A18"/>
    <mergeCell ref="B15:D15"/>
    <mergeCell ref="E15:G15"/>
    <mergeCell ref="E17:G17"/>
    <mergeCell ref="B4:D4"/>
    <mergeCell ref="A7:I7"/>
    <mergeCell ref="A8:I8"/>
    <mergeCell ref="A11:I11"/>
    <mergeCell ref="A12:A13"/>
    <mergeCell ref="B12:D13"/>
    <mergeCell ref="E12:G13"/>
    <mergeCell ref="H12:H13"/>
    <mergeCell ref="I12:I13"/>
    <mergeCell ref="A10:I10"/>
    <mergeCell ref="B14:D14"/>
    <mergeCell ref="E14:G14"/>
    <mergeCell ref="B26:D26"/>
    <mergeCell ref="E26:G26"/>
    <mergeCell ref="B25:D25"/>
    <mergeCell ref="E25:G25"/>
    <mergeCell ref="B21:G21"/>
    <mergeCell ref="B22:D22"/>
    <mergeCell ref="E22:G22"/>
    <mergeCell ref="B23:D23"/>
    <mergeCell ref="E23:G23"/>
  </mergeCells>
  <pageMargins left="0.70866141732283472" right="0.39370078740157483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13</vt:i4>
      </vt:variant>
    </vt:vector>
  </HeadingPairs>
  <TitlesOfParts>
    <vt:vector size="39" baseType="lpstr">
      <vt:lpstr>Анализ  ВЛ-10кВ</vt:lpstr>
      <vt:lpstr>Анализ ВЛ-10</vt:lpstr>
      <vt:lpstr>анализ ТП 63кВА</vt:lpstr>
      <vt:lpstr>Анализ  КВЛ-10кВ</vt:lpstr>
      <vt:lpstr>Анализ ВЛ-0,4)</vt:lpstr>
      <vt:lpstr>Анализ  ВЛ 10 кВ</vt:lpstr>
      <vt:lpstr>т5(0,4)</vt:lpstr>
      <vt:lpstr>т3</vt:lpstr>
      <vt:lpstr>02 УРС ВЛ10 Мелкоян</vt:lpstr>
      <vt:lpstr>т4(10)</vt:lpstr>
      <vt:lpstr>т5 ГНБ</vt:lpstr>
      <vt:lpstr>т6  нов</vt:lpstr>
      <vt:lpstr>Свод к торгам ПИР</vt:lpstr>
      <vt:lpstr>Предпроект ВЛ 10</vt:lpstr>
      <vt:lpstr>Проект ВЛ10</vt:lpstr>
      <vt:lpstr>ИИ ВЛ10</vt:lpstr>
      <vt:lpstr>СРЗУ ВЛ10</vt:lpstr>
      <vt:lpstr>ОЗ ВЛ </vt:lpstr>
      <vt:lpstr>Предпр КЛ 0,4</vt:lpstr>
      <vt:lpstr>Проект КЛ 0,4</vt:lpstr>
      <vt:lpstr>ИИ КЛ0,4</vt:lpstr>
      <vt:lpstr>СРЗУ КЛ 0,4</vt:lpstr>
      <vt:lpstr>ОЗ КЛ 0,4</vt:lpstr>
      <vt:lpstr>Прочие</vt:lpstr>
      <vt:lpstr>Проект СТП</vt:lpstr>
      <vt:lpstr> ОЗ ТП </vt:lpstr>
      <vt:lpstr>'Анализ  ВЛ 10 кВ'!Print_Area</vt:lpstr>
      <vt:lpstr>'02 УРС ВЛ10 Мелкоян'!Заголовки_для_печати</vt:lpstr>
      <vt:lpstr>' ОЗ ТП '!Область_печати</vt:lpstr>
      <vt:lpstr>'02 УРС ВЛ10 Мелкоян'!Область_печати</vt:lpstr>
      <vt:lpstr>'Анализ  ВЛ 10 кВ'!Область_печати</vt:lpstr>
      <vt:lpstr>'ИИ ВЛ10'!Область_печати</vt:lpstr>
      <vt:lpstr>'ОЗ ВЛ '!Область_печати</vt:lpstr>
      <vt:lpstr>'Предпроект ВЛ 10'!Область_печати</vt:lpstr>
      <vt:lpstr>'Проект ВЛ10'!Область_печати</vt:lpstr>
      <vt:lpstr>'Проект СТП'!Область_печати</vt:lpstr>
      <vt:lpstr>Прочие!Область_печати</vt:lpstr>
      <vt:lpstr>'Свод к торгам ПИР'!Область_печати</vt:lpstr>
      <vt:lpstr>'СРЗУ ВЛ10'!Область_печати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Казачкова Ирина Викторовна</dc:creator>
  <cp:lastModifiedBy>Корнишина Мария Васильевна</cp:lastModifiedBy>
  <cp:lastPrinted>2022-08-23T09:21:12Z</cp:lastPrinted>
  <dcterms:created xsi:type="dcterms:W3CDTF">2002-03-25T05:35:56Z</dcterms:created>
  <dcterms:modified xsi:type="dcterms:W3CDTF">2023-07-28T05:40:37Z</dcterms:modified>
</cp:coreProperties>
</file>